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3"/>
  </bookViews>
  <sheets>
    <sheet name="Sheet1" sheetId="1" r:id="rId1"/>
    <sheet name="Sheet2" sheetId="2" r:id="rId2"/>
    <sheet name="Sheet3" sheetId="3" r:id="rId3"/>
    <sheet name="Sheet4" sheetId="4" r:id="rId4"/>
    <sheet name="total" sheetId="5" r:id="rId5"/>
    <sheet name="slope-compare" sheetId="6" r:id="rId6"/>
    <sheet name="volum-area-compare" sheetId="7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  <c r="D13" i="2"/>
  <c r="E13" i="2"/>
  <c r="F13" i="2"/>
  <c r="G13" i="2"/>
  <c r="H13" i="2"/>
  <c r="H14" i="2" s="1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Y14" i="2" s="1"/>
  <c r="Z13" i="2"/>
  <c r="AA13" i="2"/>
  <c r="AB13" i="2"/>
  <c r="AC13" i="2"/>
  <c r="AD13" i="2"/>
  <c r="AE13" i="2"/>
  <c r="AF13" i="2"/>
  <c r="AG13" i="2"/>
  <c r="AH13" i="2"/>
  <c r="C14" i="2"/>
  <c r="D14" i="2"/>
  <c r="E14" i="2"/>
  <c r="F14" i="2"/>
  <c r="G14" i="2"/>
  <c r="I14" i="2"/>
  <c r="J14" i="2"/>
  <c r="K14" i="2"/>
  <c r="L14" i="2"/>
  <c r="M14" i="2"/>
  <c r="N14" i="2"/>
  <c r="O14" i="2"/>
  <c r="P14" i="2"/>
  <c r="Q14" i="2"/>
  <c r="Q15" i="2" s="1"/>
  <c r="R14" i="2"/>
  <c r="S14" i="2"/>
  <c r="T14" i="2"/>
  <c r="U14" i="2"/>
  <c r="V14" i="2"/>
  <c r="W14" i="2"/>
  <c r="X14" i="2"/>
  <c r="Z14" i="2"/>
  <c r="AA14" i="2"/>
  <c r="AB14" i="2"/>
  <c r="AC14" i="2"/>
  <c r="AD14" i="2"/>
  <c r="AE14" i="2"/>
  <c r="AF14" i="2"/>
  <c r="AG14" i="2"/>
  <c r="AH14" i="2"/>
  <c r="C15" i="2"/>
  <c r="D15" i="2"/>
  <c r="E15" i="2"/>
  <c r="F15" i="2"/>
  <c r="G15" i="2"/>
  <c r="I15" i="2"/>
  <c r="J15" i="2"/>
  <c r="K15" i="2"/>
  <c r="L15" i="2"/>
  <c r="M15" i="2"/>
  <c r="N15" i="2"/>
  <c r="O15" i="2"/>
  <c r="P15" i="2"/>
  <c r="R15" i="2"/>
  <c r="S15" i="2"/>
  <c r="T15" i="2"/>
  <c r="U15" i="2"/>
  <c r="V15" i="2"/>
  <c r="W15" i="2"/>
  <c r="X15" i="2"/>
  <c r="Z15" i="2"/>
  <c r="AA15" i="2"/>
  <c r="AB15" i="2"/>
  <c r="AC15" i="2"/>
  <c r="AD15" i="2"/>
  <c r="AE15" i="2"/>
  <c r="AF15" i="2"/>
  <c r="AG15" i="2"/>
  <c r="AH15" i="2"/>
  <c r="C16" i="2"/>
  <c r="D16" i="2"/>
  <c r="E16" i="2"/>
  <c r="F16" i="2"/>
  <c r="G16" i="2"/>
  <c r="I16" i="2"/>
  <c r="J16" i="2"/>
  <c r="K16" i="2"/>
  <c r="L16" i="2"/>
  <c r="M16" i="2"/>
  <c r="N16" i="2"/>
  <c r="O16" i="2"/>
  <c r="P16" i="2"/>
  <c r="R16" i="2"/>
  <c r="S16" i="2"/>
  <c r="T16" i="2"/>
  <c r="U16" i="2"/>
  <c r="V16" i="2"/>
  <c r="W16" i="2"/>
  <c r="X16" i="2"/>
  <c r="Z16" i="2"/>
  <c r="AA16" i="2"/>
  <c r="AB16" i="2"/>
  <c r="AC16" i="2"/>
  <c r="AD16" i="2"/>
  <c r="AE16" i="2"/>
  <c r="AF16" i="2"/>
  <c r="AG16" i="2"/>
  <c r="AH16" i="2"/>
  <c r="B16" i="2"/>
  <c r="B15" i="2"/>
  <c r="B14" i="2"/>
  <c r="B13" i="2"/>
  <c r="C13" i="3"/>
  <c r="D13" i="3"/>
  <c r="E13" i="3"/>
  <c r="F13" i="3"/>
  <c r="G13" i="3"/>
  <c r="G14" i="3" s="1"/>
  <c r="H13" i="3"/>
  <c r="I13" i="3"/>
  <c r="J13" i="3"/>
  <c r="K13" i="3"/>
  <c r="L13" i="3"/>
  <c r="L14" i="3" s="1"/>
  <c r="M13" i="3"/>
  <c r="N13" i="3"/>
  <c r="O13" i="3"/>
  <c r="P13" i="3"/>
  <c r="Q13" i="3"/>
  <c r="R13" i="3"/>
  <c r="S13" i="3"/>
  <c r="T13" i="3"/>
  <c r="T14" i="3" s="1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C14" i="3"/>
  <c r="D14" i="3"/>
  <c r="E14" i="3"/>
  <c r="F14" i="3"/>
  <c r="H14" i="3"/>
  <c r="I14" i="3"/>
  <c r="J14" i="3"/>
  <c r="K14" i="3"/>
  <c r="M14" i="3"/>
  <c r="N14" i="3"/>
  <c r="O14" i="3"/>
  <c r="P14" i="3"/>
  <c r="Q14" i="3"/>
  <c r="R14" i="3"/>
  <c r="S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C15" i="3"/>
  <c r="D15" i="3"/>
  <c r="E15" i="3"/>
  <c r="F15" i="3"/>
  <c r="H15" i="3"/>
  <c r="I15" i="3"/>
  <c r="J15" i="3"/>
  <c r="K15" i="3"/>
  <c r="M15" i="3"/>
  <c r="N15" i="3"/>
  <c r="O15" i="3"/>
  <c r="P15" i="3"/>
  <c r="Q15" i="3"/>
  <c r="R15" i="3"/>
  <c r="S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C16" i="3"/>
  <c r="D16" i="3"/>
  <c r="E16" i="3"/>
  <c r="F16" i="3"/>
  <c r="H16" i="3"/>
  <c r="I16" i="3"/>
  <c r="J16" i="3"/>
  <c r="K16" i="3"/>
  <c r="M16" i="3"/>
  <c r="N16" i="3"/>
  <c r="O16" i="3"/>
  <c r="P16" i="3"/>
  <c r="Q16" i="3"/>
  <c r="R16" i="3"/>
  <c r="S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B16" i="3"/>
  <c r="B15" i="3"/>
  <c r="B14" i="3"/>
  <c r="B13" i="3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C16" i="4"/>
  <c r="D16" i="4"/>
  <c r="E16" i="4"/>
  <c r="F16" i="4"/>
  <c r="G16" i="4"/>
  <c r="H16" i="4"/>
  <c r="I16" i="4"/>
  <c r="J16" i="4"/>
  <c r="K16" i="4"/>
  <c r="L16" i="4"/>
  <c r="L17" i="4" s="1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C17" i="4"/>
  <c r="D17" i="4"/>
  <c r="E17" i="4"/>
  <c r="F17" i="4"/>
  <c r="G17" i="4"/>
  <c r="H17" i="4"/>
  <c r="I17" i="4"/>
  <c r="J17" i="4"/>
  <c r="K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B17" i="4"/>
  <c r="B16" i="4"/>
  <c r="B15" i="4"/>
  <c r="B14" i="4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B59" i="1"/>
  <c r="B58" i="1"/>
  <c r="B57" i="1"/>
  <c r="B56" i="1"/>
  <c r="Y16" i="2" l="1"/>
  <c r="Y15" i="2"/>
  <c r="H15" i="2"/>
  <c r="H16" i="2"/>
  <c r="Q16" i="2"/>
  <c r="G15" i="3"/>
  <c r="G16" i="3"/>
  <c r="L15" i="3"/>
  <c r="L16" i="3" s="1"/>
  <c r="T15" i="3"/>
  <c r="T16" i="3" s="1"/>
  <c r="AF34" i="7"/>
  <c r="AF31" i="7"/>
  <c r="AF33" i="7"/>
  <c r="I71" i="7"/>
  <c r="I70" i="7"/>
  <c r="I69" i="7"/>
  <c r="I68" i="7"/>
  <c r="I67" i="7"/>
  <c r="I66" i="7"/>
  <c r="I65" i="7"/>
  <c r="I64" i="7"/>
  <c r="I63" i="7"/>
  <c r="AF43" i="7"/>
  <c r="AF42" i="7"/>
  <c r="AF41" i="7"/>
  <c r="AF40" i="7"/>
  <c r="AF39" i="7"/>
  <c r="AF38" i="7"/>
  <c r="AF37" i="7"/>
  <c r="AF36" i="7"/>
  <c r="AF35" i="7"/>
  <c r="AF32" i="7"/>
  <c r="AF30" i="7"/>
  <c r="AF29" i="7"/>
  <c r="AF28" i="7"/>
  <c r="AF27" i="7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F10" i="7"/>
  <c r="AF9" i="7"/>
  <c r="AF8" i="7"/>
  <c r="AF7" i="7"/>
  <c r="AF6" i="7"/>
  <c r="AF5" i="7"/>
  <c r="AF4" i="7"/>
  <c r="AF3" i="7"/>
  <c r="AF2" i="7"/>
  <c r="AF10" i="6"/>
  <c r="I73" i="6"/>
  <c r="I72" i="6"/>
  <c r="I71" i="6"/>
  <c r="I70" i="6"/>
  <c r="I69" i="6"/>
  <c r="I68" i="6"/>
  <c r="I67" i="6"/>
  <c r="I66" i="6"/>
  <c r="I65" i="6"/>
  <c r="I64" i="6"/>
  <c r="I63" i="6"/>
  <c r="I62" i="6"/>
  <c r="AF40" i="6"/>
  <c r="AF39" i="6"/>
  <c r="AF38" i="6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20" i="6"/>
  <c r="AF19" i="6"/>
  <c r="AF18" i="6"/>
  <c r="AF17" i="6"/>
  <c r="AF16" i="6"/>
  <c r="AF15" i="6"/>
  <c r="AF14" i="6"/>
  <c r="AF13" i="6"/>
  <c r="AF12" i="6"/>
  <c r="AF11" i="6"/>
  <c r="AF9" i="6"/>
  <c r="AF8" i="6"/>
  <c r="AF7" i="6"/>
  <c r="AF6" i="6"/>
  <c r="AF5" i="6"/>
  <c r="AF4" i="6"/>
  <c r="AF3" i="6"/>
  <c r="AF2" i="6"/>
  <c r="I85" i="5"/>
  <c r="I84" i="5"/>
  <c r="I83" i="5"/>
  <c r="I82" i="5"/>
  <c r="I81" i="5"/>
  <c r="I80" i="5"/>
  <c r="I79" i="5"/>
  <c r="I78" i="5"/>
  <c r="I77" i="5"/>
  <c r="I76" i="5"/>
  <c r="I75" i="5"/>
  <c r="I74" i="5"/>
  <c r="AF52" i="5"/>
  <c r="AF51" i="5"/>
  <c r="AF50" i="5"/>
  <c r="AF49" i="5"/>
  <c r="AF48" i="5"/>
  <c r="AF47" i="5"/>
  <c r="AF46" i="5"/>
  <c r="AF45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F8" i="5"/>
  <c r="AF7" i="5"/>
  <c r="AF6" i="5"/>
  <c r="AF5" i="5"/>
  <c r="AF4" i="5"/>
  <c r="AF3" i="5"/>
  <c r="AF2" i="5"/>
  <c r="I3" i="4"/>
  <c r="I4" i="4"/>
  <c r="I5" i="4"/>
  <c r="I6" i="4"/>
  <c r="I7" i="4"/>
  <c r="I8" i="4"/>
  <c r="I9" i="4"/>
  <c r="I10" i="4"/>
  <c r="I11" i="4"/>
  <c r="I12" i="4"/>
  <c r="I13" i="4"/>
  <c r="I2" i="4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2" i="1"/>
</calcChain>
</file>

<file path=xl/sharedStrings.xml><?xml version="1.0" encoding="utf-8"?>
<sst xmlns="http://schemas.openxmlformats.org/spreadsheetml/2006/main" count="1196" uniqueCount="184">
  <si>
    <t>Name</t>
  </si>
  <si>
    <t>prime_fan</t>
  </si>
  <si>
    <t>lenght_fan</t>
  </si>
  <si>
    <t>volum_fan</t>
  </si>
  <si>
    <t>Leght_stre</t>
  </si>
  <si>
    <t>1</t>
  </si>
  <si>
    <t>Qft2-pj-ktzl</t>
  </si>
  <si>
    <t>ceneozoic</t>
  </si>
  <si>
    <t>10</t>
  </si>
  <si>
    <t>pj</t>
  </si>
  <si>
    <t>paleozoic</t>
  </si>
  <si>
    <t>11</t>
  </si>
  <si>
    <t>qft2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</si>
  <si>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</si>
  <si>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</si>
  <si>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</si>
  <si>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</si>
  <si>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</si>
  <si>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</si>
  <si>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</si>
  <si>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</si>
  <si>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</si>
  <si>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qft2-pj</t>
  </si>
  <si>
    <t>20</t>
  </si>
  <si>
    <t>ef-ogr</t>
  </si>
  <si>
    <t>21</t>
  </si>
  <si>
    <t>22</t>
  </si>
  <si>
    <t>ef</t>
  </si>
  <si>
    <t>23</t>
  </si>
  <si>
    <t>qft1-ef</t>
  </si>
  <si>
    <t>24</t>
  </si>
  <si>
    <t>qft1</t>
  </si>
  <si>
    <t>25</t>
  </si>
  <si>
    <t>26</t>
  </si>
  <si>
    <t>edvt</t>
  </si>
  <si>
    <t>27</t>
  </si>
  <si>
    <t>28</t>
  </si>
  <si>
    <t>edvt-ogr</t>
  </si>
  <si>
    <t>29</t>
  </si>
  <si>
    <t>qft1-ogr</t>
  </si>
  <si>
    <t>3</t>
  </si>
  <si>
    <t>qft2-ktzl-pj</t>
  </si>
  <si>
    <t>30</t>
  </si>
  <si>
    <t>31</t>
  </si>
  <si>
    <t>eviv-ogr</t>
  </si>
  <si>
    <t>32</t>
  </si>
  <si>
    <t>eavt-ogr</t>
  </si>
  <si>
    <t>33</t>
  </si>
  <si>
    <t>qft1-eav</t>
  </si>
  <si>
    <t>34</t>
  </si>
  <si>
    <t>35</t>
  </si>
  <si>
    <t>36</t>
  </si>
  <si>
    <t>37</t>
  </si>
  <si>
    <t>38</t>
  </si>
  <si>
    <t>39</t>
  </si>
  <si>
    <t>4</t>
  </si>
  <si>
    <t>40</t>
  </si>
  <si>
    <t>plc-eav</t>
  </si>
  <si>
    <t>41</t>
  </si>
  <si>
    <t>42</t>
  </si>
  <si>
    <t>43</t>
  </si>
  <si>
    <t>44</t>
  </si>
  <si>
    <t>eav</t>
  </si>
  <si>
    <t>45</t>
  </si>
  <si>
    <t>plms</t>
  </si>
  <si>
    <t>46</t>
  </si>
  <si>
    <t>47</t>
  </si>
  <si>
    <t>48</t>
  </si>
  <si>
    <t>49</t>
  </si>
  <si>
    <t>murm</t>
  </si>
  <si>
    <t>5</t>
  </si>
  <si>
    <t>50</t>
  </si>
  <si>
    <t>51</t>
  </si>
  <si>
    <t>52</t>
  </si>
  <si>
    <t>qft2-pcph</t>
  </si>
  <si>
    <t>53</t>
  </si>
  <si>
    <t>54</t>
  </si>
  <si>
    <t>6</t>
  </si>
  <si>
    <t>qft2-ktzl</t>
  </si>
  <si>
    <t>7</t>
  </si>
  <si>
    <t>qft2-qft1</t>
  </si>
  <si>
    <t>8</t>
  </si>
  <si>
    <t>9</t>
  </si>
  <si>
    <t>Shape_Area</t>
  </si>
  <si>
    <t>perimer</t>
  </si>
  <si>
    <t>min_dem</t>
  </si>
  <si>
    <t>max_dem</t>
  </si>
  <si>
    <t>range_dem</t>
  </si>
  <si>
    <t>range_L</t>
  </si>
  <si>
    <t>mean_slope</t>
  </si>
  <si>
    <t>max_slope</t>
  </si>
  <si>
    <t>sazand</t>
  </si>
  <si>
    <t>age</t>
  </si>
  <si>
    <t>shoaae_fan</t>
  </si>
  <si>
    <t>erosion_1</t>
  </si>
  <si>
    <t>angel</t>
  </si>
  <si>
    <t>angel_1</t>
  </si>
  <si>
    <t>bs</t>
  </si>
  <si>
    <t>edeal_fan</t>
  </si>
  <si>
    <t>cc</t>
  </si>
  <si>
    <t>perim</t>
  </si>
  <si>
    <t>lenght_str</t>
  </si>
  <si>
    <t>lenght_bas</t>
  </si>
  <si>
    <t>min_slope</t>
  </si>
  <si>
    <t>MAX_slop</t>
  </si>
  <si>
    <t>Dd_max</t>
  </si>
  <si>
    <t>Dd_min</t>
  </si>
  <si>
    <t>MUR</t>
  </si>
  <si>
    <t>cenozoic</t>
  </si>
  <si>
    <t>QFT2</t>
  </si>
  <si>
    <t>range</t>
  </si>
  <si>
    <t>BS</t>
  </si>
  <si>
    <t>min_Dd</t>
  </si>
  <si>
    <t>max_Dd</t>
  </si>
  <si>
    <t>plbk</t>
  </si>
  <si>
    <t>DEM_min</t>
  </si>
  <si>
    <t>max_DEM</t>
  </si>
  <si>
    <t>range_DEM</t>
  </si>
  <si>
    <t>rang_L</t>
  </si>
  <si>
    <t>EDEAL_FAN</t>
  </si>
  <si>
    <t>Angel</t>
  </si>
  <si>
    <t>perime_bas</t>
  </si>
  <si>
    <t>dem_MIN</t>
  </si>
  <si>
    <t>DEM_max</t>
  </si>
  <si>
    <t>range_l</t>
  </si>
  <si>
    <t>qft2-omr</t>
  </si>
  <si>
    <t>omr-eoas-ja</t>
  </si>
  <si>
    <t>Range_L</t>
  </si>
  <si>
    <t>Mean_slope</t>
  </si>
  <si>
    <t>Shoaae_mak</t>
  </si>
  <si>
    <t>sazand2</t>
  </si>
  <si>
    <t>earsion</t>
  </si>
  <si>
    <t>Edeal_fan</t>
  </si>
  <si>
    <t>Shape_Leng</t>
  </si>
  <si>
    <t>min_elevat</t>
  </si>
  <si>
    <t>max_elevat</t>
  </si>
  <si>
    <t>range_dem_</t>
  </si>
  <si>
    <t>range_slop</t>
  </si>
  <si>
    <t>range_Dd</t>
  </si>
  <si>
    <t>range-elevation_</t>
  </si>
  <si>
    <t>min-Dd</t>
  </si>
  <si>
    <t>Db-max</t>
  </si>
  <si>
    <t>range-Db</t>
  </si>
  <si>
    <t>slope_max</t>
  </si>
  <si>
    <t>range-slope</t>
  </si>
  <si>
    <t>range_slope</t>
  </si>
  <si>
    <t>range-lope</t>
  </si>
  <si>
    <t>F-Area</t>
  </si>
  <si>
    <t>F-prime</t>
  </si>
  <si>
    <t>F-length</t>
  </si>
  <si>
    <t>F-DEM_min</t>
  </si>
  <si>
    <t>F-DEM_max</t>
  </si>
  <si>
    <t>F-range_DEM</t>
  </si>
  <si>
    <t>F-Range_L</t>
  </si>
  <si>
    <t>F-Mean_slope</t>
  </si>
  <si>
    <t>F-min_slope</t>
  </si>
  <si>
    <t>F-max_slope</t>
  </si>
  <si>
    <t>F-Shoaae_mak</t>
  </si>
  <si>
    <t>F-sazand</t>
  </si>
  <si>
    <t>F-age</t>
  </si>
  <si>
    <t>F-earsion</t>
  </si>
  <si>
    <t>F-angel</t>
  </si>
  <si>
    <t>F-BS</t>
  </si>
  <si>
    <t>F-Edeal</t>
  </si>
  <si>
    <t>F-cc</t>
  </si>
  <si>
    <t>F-volum</t>
  </si>
  <si>
    <t>S-Leng</t>
  </si>
  <si>
    <t>S-Area</t>
  </si>
  <si>
    <t>S-min_elevat</t>
  </si>
  <si>
    <t>S-max_elevat</t>
  </si>
  <si>
    <t>S-range-elevation_</t>
  </si>
  <si>
    <t>S-Leght_stre</t>
  </si>
  <si>
    <t>S-lenght_bas</t>
  </si>
  <si>
    <t>S-range_dem_</t>
  </si>
  <si>
    <t>S-slope_max</t>
  </si>
  <si>
    <t>S-min_slope</t>
  </si>
  <si>
    <t>S-min-Dd</t>
  </si>
  <si>
    <t>S-range_slop</t>
  </si>
  <si>
    <t>S-Db-max</t>
  </si>
  <si>
    <t>S-range_Dd</t>
  </si>
  <si>
    <t>minimum</t>
  </si>
  <si>
    <t>maximum</t>
  </si>
  <si>
    <t>average</t>
  </si>
  <si>
    <t>stdve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</si>
</sst>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/>
    <xf numFmtId="0" fontId="2" fillId="3" borderId="0" xfId="0" applyFont="1" applyFill="1" applyBorder="1" applyAlignment="1" applyProtection="1"/>
    <xf numFmtId="0" fontId="0" fillId="3" borderId="0" xfId="0" applyFill="1"/>
    <xf numFmtId="0" fontId="3" fillId="2" borderId="0" xfId="0" applyFont="1" applyFill="1" applyBorder="1" applyAlignment="1" applyProtection="1">
      <alignment horizontal="center"/>
    </xf>
    <xf numFmtId="0" fontId="4" fillId="0" borderId="0" xfId="0" applyFont="1"/>
    <xf numFmtId="0" fontId="0" fillId="4" borderId="0" xfId="0" applyFill="1"/>
    <xf numFmtId="2" fontId="1" fillId="4" borderId="0" xfId="0" applyNumberFormat="1" applyFont="1" applyFill="1" applyBorder="1" applyAlignment="1" applyProtection="1">
      <alignment horizontal="center"/>
    </xf>
    <xf numFmtId="2" fontId="2" fillId="4" borderId="0" xfId="0" applyNumberFormat="1" applyFont="1" applyFill="1" applyBorder="1" applyAlignment="1" applyProtection="1"/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total!$V$1</c:f>
              <c:strCache>
                <c:ptCount val="1"/>
                <c:pt idx="0">
                  <c:v>S-Area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total!$B$2:$B$85</c:f>
              <c:numCache>
                <c:formatCode>General</c:formatCode>
                <c:ptCount val="84"/>
                <c:pt idx="0">
                  <c:v>17.526560203199999</c:v>
                </c:pt>
                <c:pt idx="1">
                  <c:v>2.8841995197400001</c:v>
                </c:pt>
                <c:pt idx="2">
                  <c:v>2.9065781137800002</c:v>
                </c:pt>
                <c:pt idx="3">
                  <c:v>1.0504811996500001</c:v>
                </c:pt>
                <c:pt idx="4">
                  <c:v>0.89199408496900001</c:v>
                </c:pt>
                <c:pt idx="5">
                  <c:v>2.8028305806099998</c:v>
                </c:pt>
                <c:pt idx="6">
                  <c:v>1.72152770523</c:v>
                </c:pt>
                <c:pt idx="7">
                  <c:v>2.2654204792399999</c:v>
                </c:pt>
                <c:pt idx="8">
                  <c:v>1.17861896133</c:v>
                </c:pt>
                <c:pt idx="9">
                  <c:v>0.91639078596300005</c:v>
                </c:pt>
                <c:pt idx="10">
                  <c:v>18.555649191499999</c:v>
                </c:pt>
                <c:pt idx="11">
                  <c:v>12.4934227273</c:v>
                </c:pt>
                <c:pt idx="12">
                  <c:v>5.1871506160900003</c:v>
                </c:pt>
                <c:pt idx="13">
                  <c:v>6.3791294172599997</c:v>
                </c:pt>
                <c:pt idx="14">
                  <c:v>7.0725293253899997</c:v>
                </c:pt>
                <c:pt idx="15">
                  <c:v>7.4222912891800004</c:v>
                </c:pt>
                <c:pt idx="16">
                  <c:v>3.0336808529799999</c:v>
                </c:pt>
                <c:pt idx="17">
                  <c:v>1.37597932124</c:v>
                </c:pt>
                <c:pt idx="18">
                  <c:v>1.66988615643</c:v>
                </c:pt>
                <c:pt idx="19">
                  <c:v>1.24953085551</c:v>
                </c:pt>
                <c:pt idx="20">
                  <c:v>0.87704429608699996</c:v>
                </c:pt>
                <c:pt idx="21">
                  <c:v>0.78755252664499997</c:v>
                </c:pt>
                <c:pt idx="22">
                  <c:v>0.74810382439099998</c:v>
                </c:pt>
                <c:pt idx="23">
                  <c:v>2.5088215969299998</c:v>
                </c:pt>
                <c:pt idx="24">
                  <c:v>2.9798505365999999</c:v>
                </c:pt>
                <c:pt idx="25">
                  <c:v>2.1735809540100002</c:v>
                </c:pt>
                <c:pt idx="26">
                  <c:v>1.9356603745500001</c:v>
                </c:pt>
                <c:pt idx="27">
                  <c:v>2.5725291098700001</c:v>
                </c:pt>
                <c:pt idx="28">
                  <c:v>1.3459556392800001</c:v>
                </c:pt>
                <c:pt idx="29">
                  <c:v>1.3311836232500001</c:v>
                </c:pt>
                <c:pt idx="30">
                  <c:v>1.19235221623</c:v>
                </c:pt>
                <c:pt idx="31">
                  <c:v>1.4483276488600001</c:v>
                </c:pt>
                <c:pt idx="32">
                  <c:v>1.3478484429499999</c:v>
                </c:pt>
                <c:pt idx="33">
                  <c:v>18.6367376179</c:v>
                </c:pt>
                <c:pt idx="34">
                  <c:v>14.571342613900001</c:v>
                </c:pt>
                <c:pt idx="35">
                  <c:v>18.730085755400001</c:v>
                </c:pt>
                <c:pt idx="36">
                  <c:v>21.550029859999999</c:v>
                </c:pt>
                <c:pt idx="37">
                  <c:v>26.785775616700001</c:v>
                </c:pt>
                <c:pt idx="38">
                  <c:v>8.4601510866300007</c:v>
                </c:pt>
                <c:pt idx="39">
                  <c:v>3.70709668255</c:v>
                </c:pt>
                <c:pt idx="40">
                  <c:v>5.1645269549100004</c:v>
                </c:pt>
                <c:pt idx="41">
                  <c:v>2.11998638768</c:v>
                </c:pt>
                <c:pt idx="42">
                  <c:v>3.9498314626600002</c:v>
                </c:pt>
                <c:pt idx="43">
                  <c:v>7.3863656138999998</c:v>
                </c:pt>
                <c:pt idx="44">
                  <c:v>4.2974008229300003</c:v>
                </c:pt>
                <c:pt idx="45">
                  <c:v>3.6947778650799998</c:v>
                </c:pt>
                <c:pt idx="46">
                  <c:v>5.3007250043800003</c:v>
                </c:pt>
                <c:pt idx="47">
                  <c:v>6.63708203901</c:v>
                </c:pt>
                <c:pt idx="48">
                  <c:v>8.2674059808199996</c:v>
                </c:pt>
                <c:pt idx="49">
                  <c:v>5.2928965849500003</c:v>
                </c:pt>
                <c:pt idx="50">
                  <c:v>9.9735898937999998</c:v>
                </c:pt>
                <c:pt idx="51">
                  <c:v>6.4289190115699997</c:v>
                </c:pt>
                <c:pt idx="52">
                  <c:v>1.0667958926500001</c:v>
                </c:pt>
                <c:pt idx="53">
                  <c:v>2.3979462493299999</c:v>
                </c:pt>
                <c:pt idx="54">
                  <c:v>5.5671855586900003</c:v>
                </c:pt>
                <c:pt idx="55">
                  <c:v>0.63381371495700001</c:v>
                </c:pt>
                <c:pt idx="56">
                  <c:v>0.480580136745</c:v>
                </c:pt>
                <c:pt idx="57">
                  <c:v>0.44766853680800001</c:v>
                </c:pt>
                <c:pt idx="58">
                  <c:v>0.42378108523699998</c:v>
                </c:pt>
                <c:pt idx="59">
                  <c:v>0.59010852579100004</c:v>
                </c:pt>
                <c:pt idx="60">
                  <c:v>0.97743912937400002</c:v>
                </c:pt>
                <c:pt idx="61">
                  <c:v>1.8159771514800001</c:v>
                </c:pt>
                <c:pt idx="62">
                  <c:v>12.079625419699999</c:v>
                </c:pt>
                <c:pt idx="63">
                  <c:v>0.85793682803799998</c:v>
                </c:pt>
                <c:pt idx="64">
                  <c:v>3.1509676977600001</c:v>
                </c:pt>
                <c:pt idx="65">
                  <c:v>1.1420910790800001</c:v>
                </c:pt>
                <c:pt idx="66">
                  <c:v>0.33578473011400001</c:v>
                </c:pt>
                <c:pt idx="67">
                  <c:v>1.16796852401</c:v>
                </c:pt>
                <c:pt idx="68">
                  <c:v>1.7095287056299999</c:v>
                </c:pt>
                <c:pt idx="69">
                  <c:v>0.98844374981700001</c:v>
                </c:pt>
                <c:pt idx="70">
                  <c:v>1.8197566681699999</c:v>
                </c:pt>
                <c:pt idx="71">
                  <c:v>1.93670281352</c:v>
                </c:pt>
                <c:pt idx="72">
                  <c:v>5.1148012761199997</c:v>
                </c:pt>
                <c:pt idx="73">
                  <c:v>3.3958687321099998</c:v>
                </c:pt>
                <c:pt idx="74">
                  <c:v>5.5644062742499996</c:v>
                </c:pt>
                <c:pt idx="75">
                  <c:v>7.84347990923</c:v>
                </c:pt>
                <c:pt idx="76">
                  <c:v>2.6675638076000001</c:v>
                </c:pt>
                <c:pt idx="77">
                  <c:v>7.7722297742800004</c:v>
                </c:pt>
                <c:pt idx="78">
                  <c:v>1.8878559395100001</c:v>
                </c:pt>
                <c:pt idx="79">
                  <c:v>4.72354477832</c:v>
                </c:pt>
                <c:pt idx="80">
                  <c:v>11.6532564199</c:v>
                </c:pt>
                <c:pt idx="81">
                  <c:v>4.3727173097399996</c:v>
                </c:pt>
                <c:pt idx="82">
                  <c:v>5.9124392107699997</c:v>
                </c:pt>
                <c:pt idx="83">
                  <c:v>12.527013989</c:v>
                </c:pt>
              </c:numCache>
            </c:numRef>
          </c:xVal>
          <c:yVal>
            <c:numRef>
              <c:f>total!$V$2:$V$85</c:f>
              <c:numCache>
                <c:formatCode>General</c:formatCode>
                <c:ptCount val="84"/>
                <c:pt idx="0">
                  <c:v>35.777959561199999</c:v>
                </c:pt>
                <c:pt idx="1">
                  <c:v>15.9627667711</c:v>
                </c:pt>
                <c:pt idx="2">
                  <c:v>5.4663177118500004</c:v>
                </c:pt>
                <c:pt idx="3">
                  <c:v>0.98711457034600003</c:v>
                </c:pt>
                <c:pt idx="4">
                  <c:v>2.2369750747400001</c:v>
                </c:pt>
                <c:pt idx="5">
                  <c:v>3.11194663733</c:v>
                </c:pt>
                <c:pt idx="6">
                  <c:v>7.8413503232200004</c:v>
                </c:pt>
                <c:pt idx="7">
                  <c:v>3.7369548826400001</c:v>
                </c:pt>
                <c:pt idx="8">
                  <c:v>5.3705110002199996</c:v>
                </c:pt>
                <c:pt idx="9">
                  <c:v>6.6719435943900001</c:v>
                </c:pt>
                <c:pt idx="10">
                  <c:v>33.837309195800003</c:v>
                </c:pt>
                <c:pt idx="11">
                  <c:v>17.349371724800001</c:v>
                </c:pt>
                <c:pt idx="12">
                  <c:v>12.5612353022</c:v>
                </c:pt>
                <c:pt idx="13">
                  <c:v>6.7461933351800001</c:v>
                </c:pt>
                <c:pt idx="14">
                  <c:v>6.7053151309399999</c:v>
                </c:pt>
                <c:pt idx="15">
                  <c:v>8.3767301139800008</c:v>
                </c:pt>
                <c:pt idx="16">
                  <c:v>4.6225363980200003</c:v>
                </c:pt>
                <c:pt idx="17">
                  <c:v>3.6789745677500001</c:v>
                </c:pt>
                <c:pt idx="18">
                  <c:v>3.47488139891</c:v>
                </c:pt>
                <c:pt idx="19">
                  <c:v>1.93995602954</c:v>
                </c:pt>
                <c:pt idx="20">
                  <c:v>1.32923342309</c:v>
                </c:pt>
                <c:pt idx="21">
                  <c:v>1.2357775125899999</c:v>
                </c:pt>
                <c:pt idx="22">
                  <c:v>0.91669281588200002</c:v>
                </c:pt>
                <c:pt idx="23">
                  <c:v>3.7872910804900002</c:v>
                </c:pt>
                <c:pt idx="24">
                  <c:v>3.7181836646000002</c:v>
                </c:pt>
                <c:pt idx="25">
                  <c:v>1.03084169679</c:v>
                </c:pt>
                <c:pt idx="26">
                  <c:v>1.9079092228900001</c:v>
                </c:pt>
                <c:pt idx="27">
                  <c:v>2.86760419215</c:v>
                </c:pt>
                <c:pt idx="28">
                  <c:v>1.70138948307</c:v>
                </c:pt>
                <c:pt idx="29">
                  <c:v>0.48584462041999998</c:v>
                </c:pt>
                <c:pt idx="30">
                  <c:v>1.1130337313200001</c:v>
                </c:pt>
                <c:pt idx="31">
                  <c:v>0.466433962112</c:v>
                </c:pt>
                <c:pt idx="32">
                  <c:v>0.45949078943900001</c:v>
                </c:pt>
                <c:pt idx="33">
                  <c:v>26.6892001746</c:v>
                </c:pt>
                <c:pt idx="34">
                  <c:v>15.4763033942</c:v>
                </c:pt>
                <c:pt idx="35">
                  <c:v>33.263940326899998</c:v>
                </c:pt>
                <c:pt idx="36">
                  <c:v>41.240991513600001</c:v>
                </c:pt>
                <c:pt idx="37">
                  <c:v>49.949713309000003</c:v>
                </c:pt>
                <c:pt idx="38">
                  <c:v>17.818079355599998</c:v>
                </c:pt>
                <c:pt idx="39">
                  <c:v>5.2365019656299996</c:v>
                </c:pt>
                <c:pt idx="40">
                  <c:v>10.6316126644</c:v>
                </c:pt>
                <c:pt idx="41">
                  <c:v>6.47299391483</c:v>
                </c:pt>
                <c:pt idx="42">
                  <c:v>5.4954983038599998</c:v>
                </c:pt>
                <c:pt idx="43">
                  <c:v>12.657294577</c:v>
                </c:pt>
                <c:pt idx="44">
                  <c:v>6.3041271982599998</c:v>
                </c:pt>
                <c:pt idx="45">
                  <c:v>6.59757337957</c:v>
                </c:pt>
                <c:pt idx="46">
                  <c:v>11.581160540400001</c:v>
                </c:pt>
                <c:pt idx="47">
                  <c:v>14.490001251100001</c:v>
                </c:pt>
                <c:pt idx="48">
                  <c:v>11.239758610899999</c:v>
                </c:pt>
                <c:pt idx="49">
                  <c:v>10.2096727758</c:v>
                </c:pt>
                <c:pt idx="50">
                  <c:v>8.51127158201</c:v>
                </c:pt>
                <c:pt idx="51">
                  <c:v>13.366884863299999</c:v>
                </c:pt>
                <c:pt idx="52">
                  <c:v>2.0024101450799998</c:v>
                </c:pt>
                <c:pt idx="53">
                  <c:v>9.3025874717200008</c:v>
                </c:pt>
                <c:pt idx="54">
                  <c:v>8.5707026528100005</c:v>
                </c:pt>
                <c:pt idx="55">
                  <c:v>3.0281728353199999</c:v>
                </c:pt>
                <c:pt idx="56">
                  <c:v>2.18794674883</c:v>
                </c:pt>
                <c:pt idx="57">
                  <c:v>2.09403807703</c:v>
                </c:pt>
                <c:pt idx="58">
                  <c:v>1.7378625515999999</c:v>
                </c:pt>
                <c:pt idx="59">
                  <c:v>1.6260008236100001</c:v>
                </c:pt>
                <c:pt idx="60">
                  <c:v>1.10129384149</c:v>
                </c:pt>
                <c:pt idx="61">
                  <c:v>2.6812364960099999</c:v>
                </c:pt>
                <c:pt idx="62">
                  <c:v>20.963410032999999</c:v>
                </c:pt>
                <c:pt idx="63">
                  <c:v>5.0987307530999999</c:v>
                </c:pt>
                <c:pt idx="64">
                  <c:v>5.7183888075200002</c:v>
                </c:pt>
                <c:pt idx="65">
                  <c:v>3.000962473</c:v>
                </c:pt>
                <c:pt idx="66">
                  <c:v>1.65860839901</c:v>
                </c:pt>
                <c:pt idx="67">
                  <c:v>5.4428691722</c:v>
                </c:pt>
                <c:pt idx="68">
                  <c:v>4.7128724641000002</c:v>
                </c:pt>
                <c:pt idx="69">
                  <c:v>8.4532202951399995</c:v>
                </c:pt>
                <c:pt idx="70">
                  <c:v>5.5063287682400004</c:v>
                </c:pt>
                <c:pt idx="71">
                  <c:v>5.85834400254</c:v>
                </c:pt>
                <c:pt idx="72">
                  <c:v>8.2607926796999998</c:v>
                </c:pt>
                <c:pt idx="73">
                  <c:v>5.5720354252300002</c:v>
                </c:pt>
                <c:pt idx="74">
                  <c:v>8.2000670838699996</c:v>
                </c:pt>
                <c:pt idx="75">
                  <c:v>12.7995804879</c:v>
                </c:pt>
                <c:pt idx="76">
                  <c:v>6.9458942827700003</c:v>
                </c:pt>
                <c:pt idx="77">
                  <c:v>18.201531303700001</c:v>
                </c:pt>
                <c:pt idx="78">
                  <c:v>6.9307120899200001</c:v>
                </c:pt>
                <c:pt idx="79">
                  <c:v>9.0944400972500006</c:v>
                </c:pt>
                <c:pt idx="80">
                  <c:v>35.583240336999999</c:v>
                </c:pt>
                <c:pt idx="81">
                  <c:v>13.3775543898</c:v>
                </c:pt>
                <c:pt idx="82">
                  <c:v>17.0431051463</c:v>
                </c:pt>
                <c:pt idx="83">
                  <c:v>19.290337249499999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3D-4D05-9CE9-127BB4273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181968"/>
        <c:axId val="632092800"/>
      </c:scatterChart>
      <c:valAx>
        <c:axId val="355181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Area_alluvial</a:t>
                </a:r>
                <a:r>
                  <a:rPr lang="en-US" baseline="0"/>
                  <a:t> fan (km</a:t>
                </a:r>
                <a:r>
                  <a:rPr lang="en-US" baseline="30000"/>
                  <a:t>2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092800"/>
        <c:crosses val="autoZero"/>
        <c:crossBetween val="midCat"/>
      </c:valAx>
      <c:valAx>
        <c:axId val="63209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  <a:r>
                  <a:rPr lang="en-US" baseline="0"/>
                  <a:t> _basin(km</a:t>
                </a:r>
                <a:r>
                  <a:rPr lang="en-US" baseline="30000"/>
                  <a:t>2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5181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'slope-compare'!$AC$1</c:f>
              <c:strCache>
                <c:ptCount val="1"/>
                <c:pt idx="0">
                  <c:v>S-slope_max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7673862642169729"/>
                  <c:y val="-0.169097222222222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'slope-compare'!$K$2:$K$73</c:f>
              <c:numCache>
                <c:formatCode>General</c:formatCode>
                <c:ptCount val="72"/>
                <c:pt idx="0">
                  <c:v>43</c:v>
                </c:pt>
                <c:pt idx="1">
                  <c:v>46</c:v>
                </c:pt>
                <c:pt idx="2">
                  <c:v>49</c:v>
                </c:pt>
                <c:pt idx="3">
                  <c:v>50</c:v>
                </c:pt>
                <c:pt idx="4">
                  <c:v>43</c:v>
                </c:pt>
                <c:pt idx="5">
                  <c:v>49</c:v>
                </c:pt>
                <c:pt idx="6">
                  <c:v>42</c:v>
                </c:pt>
                <c:pt idx="7">
                  <c:v>38</c:v>
                </c:pt>
                <c:pt idx="8">
                  <c:v>53</c:v>
                </c:pt>
                <c:pt idx="9">
                  <c:v>52</c:v>
                </c:pt>
                <c:pt idx="10">
                  <c:v>58</c:v>
                </c:pt>
                <c:pt idx="11">
                  <c:v>43</c:v>
                </c:pt>
                <c:pt idx="12">
                  <c:v>44</c:v>
                </c:pt>
                <c:pt idx="13">
                  <c:v>48</c:v>
                </c:pt>
                <c:pt idx="14">
                  <c:v>43</c:v>
                </c:pt>
                <c:pt idx="15">
                  <c:v>46</c:v>
                </c:pt>
                <c:pt idx="16">
                  <c:v>42</c:v>
                </c:pt>
                <c:pt idx="17">
                  <c:v>44</c:v>
                </c:pt>
                <c:pt idx="18">
                  <c:v>41</c:v>
                </c:pt>
                <c:pt idx="19">
                  <c:v>50</c:v>
                </c:pt>
                <c:pt idx="20">
                  <c:v>56</c:v>
                </c:pt>
                <c:pt idx="21">
                  <c:v>43</c:v>
                </c:pt>
                <c:pt idx="22">
                  <c:v>41</c:v>
                </c:pt>
                <c:pt idx="23">
                  <c:v>40</c:v>
                </c:pt>
                <c:pt idx="24">
                  <c:v>35</c:v>
                </c:pt>
                <c:pt idx="25">
                  <c:v>30</c:v>
                </c:pt>
                <c:pt idx="26">
                  <c:v>27</c:v>
                </c:pt>
                <c:pt idx="27">
                  <c:v>38</c:v>
                </c:pt>
                <c:pt idx="28">
                  <c:v>59</c:v>
                </c:pt>
                <c:pt idx="29">
                  <c:v>35</c:v>
                </c:pt>
                <c:pt idx="30">
                  <c:v>32</c:v>
                </c:pt>
                <c:pt idx="31">
                  <c:v>53</c:v>
                </c:pt>
                <c:pt idx="32">
                  <c:v>23.21</c:v>
                </c:pt>
                <c:pt idx="33">
                  <c:v>60</c:v>
                </c:pt>
                <c:pt idx="34">
                  <c:v>24</c:v>
                </c:pt>
                <c:pt idx="35">
                  <c:v>46</c:v>
                </c:pt>
                <c:pt idx="36">
                  <c:v>36</c:v>
                </c:pt>
                <c:pt idx="37">
                  <c:v>47</c:v>
                </c:pt>
                <c:pt idx="38">
                  <c:v>46</c:v>
                </c:pt>
                <c:pt idx="39">
                  <c:v>4.8</c:v>
                </c:pt>
                <c:pt idx="40">
                  <c:v>3.6</c:v>
                </c:pt>
                <c:pt idx="41">
                  <c:v>3.7</c:v>
                </c:pt>
                <c:pt idx="42">
                  <c:v>5.4</c:v>
                </c:pt>
                <c:pt idx="43">
                  <c:v>1.5</c:v>
                </c:pt>
                <c:pt idx="44">
                  <c:v>3.7</c:v>
                </c:pt>
                <c:pt idx="45">
                  <c:v>3.1</c:v>
                </c:pt>
                <c:pt idx="46">
                  <c:v>4.8</c:v>
                </c:pt>
                <c:pt idx="47">
                  <c:v>2.6</c:v>
                </c:pt>
                <c:pt idx="48">
                  <c:v>6.33</c:v>
                </c:pt>
                <c:pt idx="49">
                  <c:v>5.4</c:v>
                </c:pt>
                <c:pt idx="50">
                  <c:v>4</c:v>
                </c:pt>
                <c:pt idx="51">
                  <c:v>2.4</c:v>
                </c:pt>
                <c:pt idx="52">
                  <c:v>2.5</c:v>
                </c:pt>
                <c:pt idx="53">
                  <c:v>1.4</c:v>
                </c:pt>
                <c:pt idx="54">
                  <c:v>2.8</c:v>
                </c:pt>
                <c:pt idx="55">
                  <c:v>3.4</c:v>
                </c:pt>
                <c:pt idx="56">
                  <c:v>3.3</c:v>
                </c:pt>
                <c:pt idx="57">
                  <c:v>4.0999999999999996</c:v>
                </c:pt>
                <c:pt idx="58">
                  <c:v>2.2000000000000002</c:v>
                </c:pt>
                <c:pt idx="59">
                  <c:v>3</c:v>
                </c:pt>
                <c:pt idx="60">
                  <c:v>7.2</c:v>
                </c:pt>
                <c:pt idx="61">
                  <c:v>3.6</c:v>
                </c:pt>
                <c:pt idx="62">
                  <c:v>2.6</c:v>
                </c:pt>
                <c:pt idx="63">
                  <c:v>5.5</c:v>
                </c:pt>
                <c:pt idx="64">
                  <c:v>8.4</c:v>
                </c:pt>
                <c:pt idx="65">
                  <c:v>1.8</c:v>
                </c:pt>
                <c:pt idx="66">
                  <c:v>12</c:v>
                </c:pt>
                <c:pt idx="67">
                  <c:v>3</c:v>
                </c:pt>
                <c:pt idx="68">
                  <c:v>4.9000000000000004</c:v>
                </c:pt>
                <c:pt idx="69">
                  <c:v>8.8000000000000007</c:v>
                </c:pt>
                <c:pt idx="70">
                  <c:v>12</c:v>
                </c:pt>
                <c:pt idx="71">
                  <c:v>14.3</c:v>
                </c:pt>
              </c:numCache>
            </c:numRef>
          </c:xVal>
          <c:yVal>
            <c:numRef>
              <c:f>'slope-compare'!$AC$2:$AC$73</c:f>
              <c:numCache>
                <c:formatCode>General</c:formatCode>
                <c:ptCount val="72"/>
                <c:pt idx="0">
                  <c:v>77</c:v>
                </c:pt>
                <c:pt idx="1">
                  <c:v>80</c:v>
                </c:pt>
                <c:pt idx="2">
                  <c:v>77</c:v>
                </c:pt>
                <c:pt idx="3">
                  <c:v>77</c:v>
                </c:pt>
                <c:pt idx="4">
                  <c:v>77</c:v>
                </c:pt>
                <c:pt idx="5">
                  <c:v>79</c:v>
                </c:pt>
                <c:pt idx="6">
                  <c:v>77</c:v>
                </c:pt>
                <c:pt idx="7">
                  <c:v>76</c:v>
                </c:pt>
                <c:pt idx="8">
                  <c:v>78</c:v>
                </c:pt>
                <c:pt idx="9">
                  <c:v>82</c:v>
                </c:pt>
                <c:pt idx="10">
                  <c:v>81</c:v>
                </c:pt>
                <c:pt idx="11">
                  <c:v>79</c:v>
                </c:pt>
                <c:pt idx="12">
                  <c:v>83</c:v>
                </c:pt>
                <c:pt idx="13">
                  <c:v>83</c:v>
                </c:pt>
                <c:pt idx="14">
                  <c:v>81</c:v>
                </c:pt>
                <c:pt idx="15">
                  <c:v>80</c:v>
                </c:pt>
                <c:pt idx="16">
                  <c:v>56</c:v>
                </c:pt>
                <c:pt idx="17">
                  <c:v>72</c:v>
                </c:pt>
                <c:pt idx="18">
                  <c:v>59</c:v>
                </c:pt>
                <c:pt idx="19">
                  <c:v>82</c:v>
                </c:pt>
                <c:pt idx="20">
                  <c:v>84</c:v>
                </c:pt>
                <c:pt idx="21">
                  <c:v>74</c:v>
                </c:pt>
                <c:pt idx="22">
                  <c:v>80</c:v>
                </c:pt>
                <c:pt idx="23">
                  <c:v>81</c:v>
                </c:pt>
                <c:pt idx="24">
                  <c:v>77</c:v>
                </c:pt>
                <c:pt idx="25">
                  <c:v>70</c:v>
                </c:pt>
                <c:pt idx="26">
                  <c:v>68</c:v>
                </c:pt>
                <c:pt idx="27">
                  <c:v>68</c:v>
                </c:pt>
                <c:pt idx="28">
                  <c:v>86</c:v>
                </c:pt>
                <c:pt idx="29">
                  <c:v>77</c:v>
                </c:pt>
                <c:pt idx="30">
                  <c:v>83</c:v>
                </c:pt>
                <c:pt idx="31">
                  <c:v>80</c:v>
                </c:pt>
                <c:pt idx="32">
                  <c:v>76</c:v>
                </c:pt>
                <c:pt idx="33">
                  <c:v>74</c:v>
                </c:pt>
                <c:pt idx="34">
                  <c:v>64</c:v>
                </c:pt>
                <c:pt idx="35">
                  <c:v>52</c:v>
                </c:pt>
                <c:pt idx="36">
                  <c:v>55</c:v>
                </c:pt>
                <c:pt idx="37">
                  <c:v>53</c:v>
                </c:pt>
                <c:pt idx="38">
                  <c:v>60</c:v>
                </c:pt>
                <c:pt idx="39">
                  <c:v>3.37</c:v>
                </c:pt>
                <c:pt idx="40">
                  <c:v>19</c:v>
                </c:pt>
                <c:pt idx="41">
                  <c:v>27</c:v>
                </c:pt>
                <c:pt idx="42">
                  <c:v>49</c:v>
                </c:pt>
                <c:pt idx="43">
                  <c:v>32</c:v>
                </c:pt>
                <c:pt idx="44">
                  <c:v>37</c:v>
                </c:pt>
                <c:pt idx="45">
                  <c:v>41</c:v>
                </c:pt>
                <c:pt idx="46">
                  <c:v>37</c:v>
                </c:pt>
                <c:pt idx="47">
                  <c:v>39</c:v>
                </c:pt>
                <c:pt idx="48">
                  <c:v>33</c:v>
                </c:pt>
                <c:pt idx="49">
                  <c:v>40</c:v>
                </c:pt>
                <c:pt idx="50">
                  <c:v>34</c:v>
                </c:pt>
                <c:pt idx="51">
                  <c:v>24</c:v>
                </c:pt>
                <c:pt idx="52">
                  <c:v>32</c:v>
                </c:pt>
                <c:pt idx="53">
                  <c:v>18</c:v>
                </c:pt>
                <c:pt idx="54">
                  <c:v>10</c:v>
                </c:pt>
                <c:pt idx="55">
                  <c:v>9</c:v>
                </c:pt>
                <c:pt idx="56">
                  <c:v>12</c:v>
                </c:pt>
                <c:pt idx="57">
                  <c:v>19</c:v>
                </c:pt>
                <c:pt idx="58">
                  <c:v>11</c:v>
                </c:pt>
                <c:pt idx="59">
                  <c:v>12</c:v>
                </c:pt>
                <c:pt idx="60">
                  <c:v>34</c:v>
                </c:pt>
                <c:pt idx="61">
                  <c:v>30</c:v>
                </c:pt>
                <c:pt idx="62">
                  <c:v>29</c:v>
                </c:pt>
                <c:pt idx="63">
                  <c:v>37</c:v>
                </c:pt>
                <c:pt idx="64">
                  <c:v>37</c:v>
                </c:pt>
                <c:pt idx="65">
                  <c:v>27</c:v>
                </c:pt>
                <c:pt idx="66">
                  <c:v>20</c:v>
                </c:pt>
                <c:pt idx="67">
                  <c:v>38</c:v>
                </c:pt>
                <c:pt idx="68">
                  <c:v>35</c:v>
                </c:pt>
                <c:pt idx="69">
                  <c:v>34</c:v>
                </c:pt>
                <c:pt idx="70">
                  <c:v>30</c:v>
                </c:pt>
                <c:pt idx="71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F2-4870-B939-EEE2B4435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840768"/>
        <c:axId val="369838272"/>
      </c:scatterChart>
      <c:valAx>
        <c:axId val="369840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838272"/>
        <c:crosses val="autoZero"/>
        <c:crossBetween val="midCat"/>
      </c:valAx>
      <c:valAx>
        <c:axId val="36983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840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'volum-area-compare'!$V$1</c:f>
              <c:strCache>
                <c:ptCount val="1"/>
                <c:pt idx="0">
                  <c:v>S-Area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'volum-area-compare'!$T$2:$T$71</c:f>
              <c:numCache>
                <c:formatCode>General</c:formatCode>
                <c:ptCount val="70"/>
                <c:pt idx="0">
                  <c:v>6.5329999923706055</c:v>
                </c:pt>
                <c:pt idx="1">
                  <c:v>1.1840000152587891</c:v>
                </c:pt>
                <c:pt idx="2">
                  <c:v>0.33700001239776611</c:v>
                </c:pt>
                <c:pt idx="3">
                  <c:v>0.40400001406669617</c:v>
                </c:pt>
                <c:pt idx="4">
                  <c:v>1.0720000267028809</c:v>
                </c:pt>
                <c:pt idx="5">
                  <c:v>0.76200002431869507</c:v>
                </c:pt>
                <c:pt idx="6">
                  <c:v>0.68199998140335083</c:v>
                </c:pt>
                <c:pt idx="7">
                  <c:v>0.25799998641014099</c:v>
                </c:pt>
                <c:pt idx="8">
                  <c:v>0.2720000147819519</c:v>
                </c:pt>
                <c:pt idx="9">
                  <c:v>3.375</c:v>
                </c:pt>
                <c:pt idx="10">
                  <c:v>0.93300002813339233</c:v>
                </c:pt>
                <c:pt idx="11">
                  <c:v>1.0490000247955322</c:v>
                </c:pt>
                <c:pt idx="12">
                  <c:v>1.5559999942779541</c:v>
                </c:pt>
                <c:pt idx="13">
                  <c:v>1.5789999961853027</c:v>
                </c:pt>
                <c:pt idx="14">
                  <c:v>1.121999979019165</c:v>
                </c:pt>
                <c:pt idx="15">
                  <c:v>0.70800000429153442</c:v>
                </c:pt>
                <c:pt idx="16">
                  <c:v>0.50499999523162842</c:v>
                </c:pt>
                <c:pt idx="17">
                  <c:v>0.30099999904632568</c:v>
                </c:pt>
                <c:pt idx="18">
                  <c:v>0.33899998664855957</c:v>
                </c:pt>
                <c:pt idx="19">
                  <c:v>0.10999999940395355</c:v>
                </c:pt>
                <c:pt idx="20">
                  <c:v>0.7850000262260437</c:v>
                </c:pt>
                <c:pt idx="21">
                  <c:v>0.82599997520446777</c:v>
                </c:pt>
                <c:pt idx="22">
                  <c:v>0.80000001192092896</c:v>
                </c:pt>
                <c:pt idx="23">
                  <c:v>0.77700001001358032</c:v>
                </c:pt>
                <c:pt idx="24">
                  <c:v>0.87599998712539673</c:v>
                </c:pt>
                <c:pt idx="25">
                  <c:v>0.39399999380111694</c:v>
                </c:pt>
                <c:pt idx="26">
                  <c:v>0.3580000102519989</c:v>
                </c:pt>
                <c:pt idx="27">
                  <c:v>0.48100000619888306</c:v>
                </c:pt>
                <c:pt idx="28">
                  <c:v>0.48800000548362732</c:v>
                </c:pt>
                <c:pt idx="29">
                  <c:v>7.189000129699707</c:v>
                </c:pt>
                <c:pt idx="30">
                  <c:v>4.2100000381469727</c:v>
                </c:pt>
                <c:pt idx="31">
                  <c:v>6.9120001792907715</c:v>
                </c:pt>
                <c:pt idx="32">
                  <c:v>9.4060001373291016</c:v>
                </c:pt>
                <c:pt idx="33">
                  <c:v>0.8059999942779541</c:v>
                </c:pt>
                <c:pt idx="34">
                  <c:v>1.4589999914169312</c:v>
                </c:pt>
                <c:pt idx="35">
                  <c:v>0.34299999475479126</c:v>
                </c:pt>
                <c:pt idx="36">
                  <c:v>1.0640000104904175</c:v>
                </c:pt>
                <c:pt idx="37">
                  <c:v>1.9889999628067017</c:v>
                </c:pt>
                <c:pt idx="38">
                  <c:v>0.87199997901916504</c:v>
                </c:pt>
                <c:pt idx="39">
                  <c:v>1.9800000190734863</c:v>
                </c:pt>
                <c:pt idx="40">
                  <c:v>1.2170000076293945</c:v>
                </c:pt>
                <c:pt idx="41">
                  <c:v>1.0750000476837158</c:v>
                </c:pt>
                <c:pt idx="42">
                  <c:v>0.38999998569488525</c:v>
                </c:pt>
                <c:pt idx="43">
                  <c:v>0.31999999284744263</c:v>
                </c:pt>
                <c:pt idx="44">
                  <c:v>0.52999997138977051</c:v>
                </c:pt>
                <c:pt idx="45">
                  <c:v>7.0000000298023224E-2</c:v>
                </c:pt>
                <c:pt idx="46">
                  <c:v>5.9999998658895493E-2</c:v>
                </c:pt>
                <c:pt idx="47">
                  <c:v>0.11999999731779099</c:v>
                </c:pt>
                <c:pt idx="48">
                  <c:v>7.9999998211860657E-2</c:v>
                </c:pt>
                <c:pt idx="49">
                  <c:v>3.9999999105930328E-2</c:v>
                </c:pt>
                <c:pt idx="50">
                  <c:v>0.20999999344348907</c:v>
                </c:pt>
                <c:pt idx="51">
                  <c:v>0.46000000834465027</c:v>
                </c:pt>
                <c:pt idx="52">
                  <c:v>0.44999998807907104</c:v>
                </c:pt>
                <c:pt idx="53">
                  <c:v>0.95999997854232788</c:v>
                </c:pt>
                <c:pt idx="54">
                  <c:v>0.38999998569488525</c:v>
                </c:pt>
                <c:pt idx="55">
                  <c:v>0.12999999523162842</c:v>
                </c:pt>
                <c:pt idx="56">
                  <c:v>0.23999999463558197</c:v>
                </c:pt>
                <c:pt idx="57">
                  <c:v>0.25999999046325684</c:v>
                </c:pt>
                <c:pt idx="58">
                  <c:v>0.30000001192092896</c:v>
                </c:pt>
                <c:pt idx="59">
                  <c:v>0.47999998927116394</c:v>
                </c:pt>
                <c:pt idx="60">
                  <c:v>0.72000002861022949</c:v>
                </c:pt>
                <c:pt idx="61">
                  <c:v>1.1499999761581421</c:v>
                </c:pt>
                <c:pt idx="62">
                  <c:v>0.82999998331069946</c:v>
                </c:pt>
                <c:pt idx="63">
                  <c:v>1.7300000190734863</c:v>
                </c:pt>
                <c:pt idx="64">
                  <c:v>0.94999998807907104</c:v>
                </c:pt>
                <c:pt idx="65">
                  <c:v>0.4699999988079071</c:v>
                </c:pt>
                <c:pt idx="66">
                  <c:v>2.0099999904632568</c:v>
                </c:pt>
                <c:pt idx="67">
                  <c:v>0.61000001430511475</c:v>
                </c:pt>
                <c:pt idx="68">
                  <c:v>0.79000002145767212</c:v>
                </c:pt>
                <c:pt idx="69">
                  <c:v>1.2200000286102295</c:v>
                </c:pt>
              </c:numCache>
            </c:numRef>
          </c:xVal>
          <c:yVal>
            <c:numRef>
              <c:f>'volum-area-compare'!$V$2:$V$71</c:f>
              <c:numCache>
                <c:formatCode>General</c:formatCode>
                <c:ptCount val="70"/>
                <c:pt idx="0">
                  <c:v>35.777959561199999</c:v>
                </c:pt>
                <c:pt idx="1">
                  <c:v>5.4663177118500004</c:v>
                </c:pt>
                <c:pt idx="2">
                  <c:v>0.98711457034600003</c:v>
                </c:pt>
                <c:pt idx="3">
                  <c:v>2.2369750747400001</c:v>
                </c:pt>
                <c:pt idx="4">
                  <c:v>3.11194663733</c:v>
                </c:pt>
                <c:pt idx="5">
                  <c:v>7.8413503232200004</c:v>
                </c:pt>
                <c:pt idx="6">
                  <c:v>3.7369548826400001</c:v>
                </c:pt>
                <c:pt idx="7">
                  <c:v>5.3705110002199996</c:v>
                </c:pt>
                <c:pt idx="8">
                  <c:v>6.6719435943900001</c:v>
                </c:pt>
                <c:pt idx="9">
                  <c:v>33.837309195800003</c:v>
                </c:pt>
                <c:pt idx="10">
                  <c:v>12.5612353022</c:v>
                </c:pt>
                <c:pt idx="11">
                  <c:v>6.7461933351800001</c:v>
                </c:pt>
                <c:pt idx="12">
                  <c:v>6.7053151309399999</c:v>
                </c:pt>
                <c:pt idx="13">
                  <c:v>8.3767301139800008</c:v>
                </c:pt>
                <c:pt idx="14">
                  <c:v>4.6225363980200003</c:v>
                </c:pt>
                <c:pt idx="15">
                  <c:v>3.6789745677500001</c:v>
                </c:pt>
                <c:pt idx="16">
                  <c:v>3.47488139891</c:v>
                </c:pt>
                <c:pt idx="17">
                  <c:v>1.32923342309</c:v>
                </c:pt>
                <c:pt idx="18">
                  <c:v>1.2357775125899999</c:v>
                </c:pt>
                <c:pt idx="19">
                  <c:v>0.91669281588200002</c:v>
                </c:pt>
                <c:pt idx="20">
                  <c:v>3.7872910804900002</c:v>
                </c:pt>
                <c:pt idx="21">
                  <c:v>3.7181836646000002</c:v>
                </c:pt>
                <c:pt idx="22">
                  <c:v>1.03084169679</c:v>
                </c:pt>
                <c:pt idx="23">
                  <c:v>1.9079092228900001</c:v>
                </c:pt>
                <c:pt idx="24">
                  <c:v>2.86760419215</c:v>
                </c:pt>
                <c:pt idx="25">
                  <c:v>1.70138948307</c:v>
                </c:pt>
                <c:pt idx="26">
                  <c:v>0.48584462041999998</c:v>
                </c:pt>
                <c:pt idx="27">
                  <c:v>1.1130337313200001</c:v>
                </c:pt>
                <c:pt idx="28">
                  <c:v>0.466433962112</c:v>
                </c:pt>
                <c:pt idx="29">
                  <c:v>26.6892001746</c:v>
                </c:pt>
                <c:pt idx="30">
                  <c:v>33.263940326899998</c:v>
                </c:pt>
                <c:pt idx="31">
                  <c:v>41.240991513600001</c:v>
                </c:pt>
                <c:pt idx="32">
                  <c:v>49.949713309000003</c:v>
                </c:pt>
                <c:pt idx="33">
                  <c:v>5.2365019656299996</c:v>
                </c:pt>
                <c:pt idx="34">
                  <c:v>10.6316126644</c:v>
                </c:pt>
                <c:pt idx="35">
                  <c:v>6.47299391483</c:v>
                </c:pt>
                <c:pt idx="36">
                  <c:v>5.4954983038599998</c:v>
                </c:pt>
                <c:pt idx="37">
                  <c:v>12.657294577</c:v>
                </c:pt>
                <c:pt idx="38">
                  <c:v>6.59757337957</c:v>
                </c:pt>
                <c:pt idx="39">
                  <c:v>11.581160540400001</c:v>
                </c:pt>
                <c:pt idx="40">
                  <c:v>14.490001251100001</c:v>
                </c:pt>
                <c:pt idx="41">
                  <c:v>8.51127158201</c:v>
                </c:pt>
                <c:pt idx="42">
                  <c:v>13.366884863299999</c:v>
                </c:pt>
                <c:pt idx="43">
                  <c:v>2.0024101450799998</c:v>
                </c:pt>
                <c:pt idx="44">
                  <c:v>8.5707026528100005</c:v>
                </c:pt>
                <c:pt idx="45">
                  <c:v>3.0281728353199999</c:v>
                </c:pt>
                <c:pt idx="46">
                  <c:v>2.18794674883</c:v>
                </c:pt>
                <c:pt idx="47">
                  <c:v>2.09403807703</c:v>
                </c:pt>
                <c:pt idx="48">
                  <c:v>1.7378625515999999</c:v>
                </c:pt>
                <c:pt idx="49">
                  <c:v>1.6260008236100001</c:v>
                </c:pt>
                <c:pt idx="50">
                  <c:v>1.10129384149</c:v>
                </c:pt>
                <c:pt idx="51">
                  <c:v>2.6812364960099999</c:v>
                </c:pt>
                <c:pt idx="52">
                  <c:v>5.0987307530999999</c:v>
                </c:pt>
                <c:pt idx="53">
                  <c:v>5.7183888075200002</c:v>
                </c:pt>
                <c:pt idx="54">
                  <c:v>3.000962473</c:v>
                </c:pt>
                <c:pt idx="55">
                  <c:v>1.65860839901</c:v>
                </c:pt>
                <c:pt idx="56">
                  <c:v>5.4428691722</c:v>
                </c:pt>
                <c:pt idx="57">
                  <c:v>4.7128724641000002</c:v>
                </c:pt>
                <c:pt idx="58">
                  <c:v>8.4532202951399995</c:v>
                </c:pt>
                <c:pt idx="59">
                  <c:v>5.5063287682400004</c:v>
                </c:pt>
                <c:pt idx="60">
                  <c:v>5.85834400254</c:v>
                </c:pt>
                <c:pt idx="61">
                  <c:v>8.2607926796999998</c:v>
                </c:pt>
                <c:pt idx="62">
                  <c:v>5.5720354252300002</c:v>
                </c:pt>
                <c:pt idx="63">
                  <c:v>8.2000670838699996</c:v>
                </c:pt>
                <c:pt idx="64">
                  <c:v>12.7995804879</c:v>
                </c:pt>
                <c:pt idx="65">
                  <c:v>6.9458942827700003</c:v>
                </c:pt>
                <c:pt idx="66">
                  <c:v>18.201531303700001</c:v>
                </c:pt>
                <c:pt idx="67">
                  <c:v>6.9307120899200001</c:v>
                </c:pt>
                <c:pt idx="68">
                  <c:v>9.0944400972500006</c:v>
                </c:pt>
                <c:pt idx="69">
                  <c:v>13.3775543898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FE-40F2-A928-565F9F1FC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846176"/>
        <c:axId val="369839104"/>
      </c:scatterChart>
      <c:valAx>
        <c:axId val="369846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839104"/>
        <c:crosses val="autoZero"/>
        <c:crossBetween val="midCat"/>
      </c:valAx>
      <c:valAx>
        <c:axId val="36983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84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319088</xdr:colOff>
      <xdr:row>0</xdr:row>
      <xdr:rowOff>91679</xdr:rowOff>
    </xdr:from>
    <xdr:to>
      <xdr:col>12</xdr:col>
      <xdr:colOff>407194</xdr:colOff>
      <xdr:row>14</xdr:row>
      <xdr:rowOff>84535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3</xdr:row>
      <xdr:rowOff>169545</xdr:rowOff>
    </xdr:from>
    <xdr:to>
      <xdr:col>18</xdr:col>
      <xdr:colOff>320040</xdr:colOff>
      <xdr:row>16</xdr:row>
      <xdr:rowOff>169545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</xdr:colOff>
      <xdr:row>2</xdr:row>
      <xdr:rowOff>40005</xdr:rowOff>
    </xdr:from>
    <xdr:to>
      <xdr:col>14</xdr:col>
      <xdr:colOff>121920</xdr:colOff>
      <xdr:row>15</xdr:row>
      <xdr:rowOff>40005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2"/>
  <sheetViews>
    <sheetView topLeftCell="A44" zoomScaleNormal="100" workbookViewId="0">
      <selection activeCell="A56" sqref="A56:AH59"/>
    </sheetView>
  </sheetViews>
  <sheetFormatPr defaultColWidth="11.5234375" defaultRowHeight="14.4" x14ac:dyDescent="0.55000000000000004"/>
  <cols>
    <col min="21" max="21" width="11.5234375" style="6"/>
  </cols>
  <sheetData>
    <row r="1" spans="1:34" x14ac:dyDescent="0.55000000000000004">
      <c r="A1" s="1" t="s">
        <v>0</v>
      </c>
      <c r="B1" s="1" t="s">
        <v>83</v>
      </c>
      <c r="C1" s="1" t="s">
        <v>1</v>
      </c>
      <c r="D1" s="1" t="s">
        <v>2</v>
      </c>
      <c r="E1" s="1" t="s">
        <v>115</v>
      </c>
      <c r="F1" s="1" t="s">
        <v>123</v>
      </c>
      <c r="G1" s="1" t="s">
        <v>117</v>
      </c>
      <c r="H1" s="1" t="s">
        <v>127</v>
      </c>
      <c r="I1" s="1" t="s">
        <v>128</v>
      </c>
      <c r="J1" s="1" t="s">
        <v>103</v>
      </c>
      <c r="K1" s="1" t="s">
        <v>90</v>
      </c>
      <c r="L1" s="1" t="s">
        <v>129</v>
      </c>
      <c r="M1" s="1" t="s">
        <v>130</v>
      </c>
      <c r="N1" s="1" t="s">
        <v>92</v>
      </c>
      <c r="O1" s="1" t="s">
        <v>131</v>
      </c>
      <c r="P1" s="1" t="s">
        <v>96</v>
      </c>
      <c r="Q1" s="1" t="s">
        <v>111</v>
      </c>
      <c r="R1" s="1" t="s">
        <v>132</v>
      </c>
      <c r="S1" s="1" t="s">
        <v>99</v>
      </c>
      <c r="T1" s="1" t="s">
        <v>3</v>
      </c>
      <c r="U1" s="2" t="s">
        <v>133</v>
      </c>
      <c r="V1" s="1" t="s">
        <v>83</v>
      </c>
      <c r="W1" s="1" t="s">
        <v>134</v>
      </c>
      <c r="X1" s="1" t="s">
        <v>135</v>
      </c>
      <c r="Y1" s="1" t="s">
        <v>139</v>
      </c>
      <c r="Z1" s="1" t="s">
        <v>4</v>
      </c>
      <c r="AA1" s="1" t="s">
        <v>102</v>
      </c>
      <c r="AB1" s="1" t="s">
        <v>136</v>
      </c>
      <c r="AC1" s="1" t="s">
        <v>143</v>
      </c>
      <c r="AD1" s="1" t="s">
        <v>103</v>
      </c>
      <c r="AE1" s="1" t="s">
        <v>140</v>
      </c>
      <c r="AF1" s="1" t="s">
        <v>137</v>
      </c>
      <c r="AG1" s="1" t="s">
        <v>141</v>
      </c>
      <c r="AH1" s="1" t="s">
        <v>138</v>
      </c>
    </row>
    <row r="2" spans="1:34" x14ac:dyDescent="0.55000000000000004">
      <c r="A2" s="4" t="s">
        <v>61</v>
      </c>
      <c r="B2" s="4">
        <v>17.526560203199999</v>
      </c>
      <c r="C2" s="4">
        <v>19.608000000000001</v>
      </c>
      <c r="D2" s="4">
        <v>8.36</v>
      </c>
      <c r="E2" s="4">
        <v>1205</v>
      </c>
      <c r="F2" s="4">
        <v>1305</v>
      </c>
      <c r="G2" s="4">
        <v>1255</v>
      </c>
      <c r="H2" s="4">
        <v>150.12</v>
      </c>
      <c r="I2" s="4">
        <v>35</v>
      </c>
      <c r="J2" s="4">
        <v>7</v>
      </c>
      <c r="K2" s="4">
        <v>63</v>
      </c>
      <c r="L2" s="4">
        <v>3.2</v>
      </c>
      <c r="M2" s="4" t="s">
        <v>62</v>
      </c>
      <c r="N2" s="4" t="s">
        <v>7</v>
      </c>
      <c r="O2" s="4">
        <v>6</v>
      </c>
      <c r="P2" s="4">
        <v>84</v>
      </c>
      <c r="Q2" s="4">
        <v>2.6119999885559082</v>
      </c>
      <c r="R2" s="4">
        <v>4.689000129699707</v>
      </c>
      <c r="S2" s="4">
        <v>3.7377998828887939</v>
      </c>
      <c r="T2" s="4">
        <v>6.5329999923706055</v>
      </c>
      <c r="U2" s="5">
        <v>22.653827098299999</v>
      </c>
      <c r="V2" s="4">
        <v>35.777959561199999</v>
      </c>
      <c r="W2" s="4">
        <v>1322</v>
      </c>
      <c r="X2" s="3">
        <v>1543</v>
      </c>
      <c r="Y2" s="4">
        <v>221</v>
      </c>
      <c r="Z2" s="4">
        <v>7.71</v>
      </c>
      <c r="AA2" s="4">
        <v>8</v>
      </c>
      <c r="AB2" s="4">
        <v>27.625</v>
      </c>
      <c r="AC2" s="4">
        <v>71</v>
      </c>
      <c r="AD2" s="4">
        <v>1.7</v>
      </c>
      <c r="AE2" s="4">
        <v>866</v>
      </c>
      <c r="AF2" s="4">
        <f>(AD2+AC2)/2</f>
        <v>36.35</v>
      </c>
      <c r="AG2" s="4">
        <v>2026</v>
      </c>
      <c r="AH2" s="4">
        <v>1013</v>
      </c>
    </row>
    <row r="3" spans="1:34" x14ac:dyDescent="0.55000000000000004">
      <c r="A3" s="4" t="s">
        <v>56</v>
      </c>
      <c r="B3" s="4">
        <v>2.8841995197400001</v>
      </c>
      <c r="C3" s="4">
        <v>7.2850000000000001</v>
      </c>
      <c r="D3" s="4">
        <v>3.01</v>
      </c>
      <c r="E3" s="4">
        <v>1284</v>
      </c>
      <c r="F3" s="4">
        <v>1348</v>
      </c>
      <c r="G3" s="4">
        <v>1316</v>
      </c>
      <c r="H3" s="4">
        <v>437.209</v>
      </c>
      <c r="I3" s="4">
        <v>28</v>
      </c>
      <c r="J3" s="4">
        <v>13</v>
      </c>
      <c r="K3" s="4">
        <v>43</v>
      </c>
      <c r="L3" s="4">
        <v>1.5</v>
      </c>
      <c r="M3" s="4" t="s">
        <v>57</v>
      </c>
      <c r="N3" s="4" t="s">
        <v>7</v>
      </c>
      <c r="O3" s="4">
        <v>6</v>
      </c>
      <c r="P3" s="4">
        <v>58</v>
      </c>
      <c r="Q3" s="4">
        <v>1.9170000553131104</v>
      </c>
      <c r="R3" s="4">
        <v>1.5880000591278076</v>
      </c>
      <c r="S3" s="4">
        <v>1.8162000179290771</v>
      </c>
      <c r="T3" s="4">
        <v>0.79699999094009399</v>
      </c>
      <c r="U3" s="5">
        <v>14.999161559099999</v>
      </c>
      <c r="V3" s="4">
        <v>15.9627667711</v>
      </c>
      <c r="W3" s="4">
        <v>1336</v>
      </c>
      <c r="X3" s="3">
        <v>1554</v>
      </c>
      <c r="Y3" s="4">
        <v>218</v>
      </c>
      <c r="Z3" s="4">
        <v>5.25</v>
      </c>
      <c r="AA3" s="4">
        <v>5.37</v>
      </c>
      <c r="AB3" s="4">
        <v>40.5959</v>
      </c>
      <c r="AC3" s="4">
        <v>77</v>
      </c>
      <c r="AD3" s="4">
        <v>5</v>
      </c>
      <c r="AE3" s="4">
        <v>838</v>
      </c>
      <c r="AF3" s="4">
        <f t="shared" ref="AF3:AF55" si="0">(AD3+AC3)/2</f>
        <v>41</v>
      </c>
      <c r="AG3" s="4">
        <v>2042</v>
      </c>
      <c r="AH3" s="4">
        <v>1021</v>
      </c>
    </row>
    <row r="4" spans="1:34" x14ac:dyDescent="0.55000000000000004">
      <c r="A4" s="4" t="s">
        <v>58</v>
      </c>
      <c r="B4" s="4">
        <v>2.9065781137800002</v>
      </c>
      <c r="C4" s="4">
        <v>7.52</v>
      </c>
      <c r="D4" s="4">
        <v>2.9</v>
      </c>
      <c r="E4" s="4">
        <v>1281</v>
      </c>
      <c r="F4" s="4">
        <v>1390</v>
      </c>
      <c r="G4" s="4">
        <v>1335.5</v>
      </c>
      <c r="H4" s="4">
        <v>460.517</v>
      </c>
      <c r="I4" s="4">
        <v>31.5</v>
      </c>
      <c r="J4" s="4">
        <v>17</v>
      </c>
      <c r="K4" s="4">
        <v>46</v>
      </c>
      <c r="L4" s="4">
        <v>1.7</v>
      </c>
      <c r="M4" s="4" t="s">
        <v>57</v>
      </c>
      <c r="N4" s="4" t="s">
        <v>7</v>
      </c>
      <c r="O4" s="4">
        <v>6</v>
      </c>
      <c r="P4" s="4">
        <v>78</v>
      </c>
      <c r="Q4" s="4">
        <v>1.6109999418258667</v>
      </c>
      <c r="R4" s="4">
        <v>2.4489998817443848</v>
      </c>
      <c r="S4" s="4">
        <v>1.1868000030517578</v>
      </c>
      <c r="T4" s="4">
        <v>1.1840000152587891</v>
      </c>
      <c r="U4" s="5">
        <v>9.6718848672300002</v>
      </c>
      <c r="V4" s="4">
        <v>5.4663177118500004</v>
      </c>
      <c r="W4" s="4">
        <v>1391</v>
      </c>
      <c r="X4" s="3">
        <v>1701</v>
      </c>
      <c r="Y4" s="4">
        <v>310</v>
      </c>
      <c r="Z4" s="4">
        <v>2.93</v>
      </c>
      <c r="AA4" s="4">
        <v>3.96</v>
      </c>
      <c r="AB4" s="4">
        <v>78.282799999999995</v>
      </c>
      <c r="AC4" s="4">
        <v>80</v>
      </c>
      <c r="AD4" s="4">
        <v>18</v>
      </c>
      <c r="AE4" s="4">
        <v>574</v>
      </c>
      <c r="AF4" s="4">
        <f t="shared" si="0"/>
        <v>49</v>
      </c>
      <c r="AG4" s="4">
        <v>1262</v>
      </c>
      <c r="AH4" s="4">
        <v>631</v>
      </c>
    </row>
    <row r="5" spans="1:34" x14ac:dyDescent="0.55000000000000004">
      <c r="A5" s="4" t="s">
        <v>59</v>
      </c>
      <c r="B5" s="4">
        <v>1.0504811996500001</v>
      </c>
      <c r="C5" s="4">
        <v>4.5279999999999996</v>
      </c>
      <c r="D5" s="4">
        <v>1.81</v>
      </c>
      <c r="E5" s="4">
        <v>1301</v>
      </c>
      <c r="F5" s="4">
        <v>1375</v>
      </c>
      <c r="G5" s="4">
        <v>1338</v>
      </c>
      <c r="H5" s="4">
        <v>739.22699999999998</v>
      </c>
      <c r="I5" s="4">
        <v>34.5</v>
      </c>
      <c r="J5" s="4">
        <v>20</v>
      </c>
      <c r="K5" s="4">
        <v>49</v>
      </c>
      <c r="L5" s="4">
        <v>1</v>
      </c>
      <c r="M5" s="4" t="s">
        <v>39</v>
      </c>
      <c r="N5" s="4" t="s">
        <v>7</v>
      </c>
      <c r="O5" s="4">
        <v>7</v>
      </c>
      <c r="P5" s="4">
        <v>64</v>
      </c>
      <c r="Q5" s="4">
        <v>1.809999942779541</v>
      </c>
      <c r="R5" s="4">
        <v>1.1160000562667847</v>
      </c>
      <c r="S5" s="4">
        <v>0.94129997491836548</v>
      </c>
      <c r="T5" s="4">
        <v>0.33700001239776611</v>
      </c>
      <c r="U5" s="5">
        <v>5.4508434220000002</v>
      </c>
      <c r="V5" s="4">
        <v>0.98711457034600003</v>
      </c>
      <c r="W5" s="4">
        <v>1389</v>
      </c>
      <c r="X5" s="3">
        <v>1617</v>
      </c>
      <c r="Y5" s="4">
        <v>228</v>
      </c>
      <c r="Z5" s="4">
        <v>2</v>
      </c>
      <c r="AA5" s="4">
        <v>2.44</v>
      </c>
      <c r="AB5" s="4">
        <v>93.442599999999999</v>
      </c>
      <c r="AC5" s="4">
        <v>77</v>
      </c>
      <c r="AD5" s="4">
        <v>31</v>
      </c>
      <c r="AE5" s="4">
        <v>554</v>
      </c>
      <c r="AF5" s="4">
        <f t="shared" si="0"/>
        <v>54</v>
      </c>
      <c r="AG5" s="4">
        <v>1106</v>
      </c>
      <c r="AH5" s="4">
        <v>553</v>
      </c>
    </row>
    <row r="6" spans="1:34" x14ac:dyDescent="0.55000000000000004">
      <c r="A6" s="4" t="s">
        <v>60</v>
      </c>
      <c r="B6" s="4">
        <v>0.89199408496900001</v>
      </c>
      <c r="C6" s="4">
        <v>4.367</v>
      </c>
      <c r="D6" s="4">
        <v>1.83</v>
      </c>
      <c r="E6" s="4">
        <v>1314</v>
      </c>
      <c r="F6" s="4">
        <v>1372</v>
      </c>
      <c r="G6" s="4">
        <v>1343</v>
      </c>
      <c r="H6" s="4">
        <v>733.88</v>
      </c>
      <c r="I6" s="4">
        <v>34.5</v>
      </c>
      <c r="J6" s="4">
        <v>19</v>
      </c>
      <c r="K6" s="4">
        <v>50</v>
      </c>
      <c r="L6" s="4">
        <v>1</v>
      </c>
      <c r="M6" s="4" t="s">
        <v>39</v>
      </c>
      <c r="N6" s="4" t="s">
        <v>7</v>
      </c>
      <c r="O6" s="4">
        <v>7</v>
      </c>
      <c r="P6" s="4">
        <v>76</v>
      </c>
      <c r="Q6" s="4">
        <v>1.8300000429153442</v>
      </c>
      <c r="R6" s="4">
        <v>1.3259999752044678</v>
      </c>
      <c r="S6" s="4">
        <v>0.67269998788833618</v>
      </c>
      <c r="T6" s="4">
        <v>0.40400001406669617</v>
      </c>
      <c r="U6" s="5">
        <v>6.80880500573</v>
      </c>
      <c r="V6" s="4">
        <v>2.2369750747400001</v>
      </c>
      <c r="W6" s="4">
        <v>1385</v>
      </c>
      <c r="X6" s="3">
        <v>1522</v>
      </c>
      <c r="Y6" s="4">
        <v>137</v>
      </c>
      <c r="Z6" s="4">
        <v>2.1</v>
      </c>
      <c r="AA6" s="4">
        <v>2.99</v>
      </c>
      <c r="AB6" s="4">
        <v>45.819400000000002</v>
      </c>
      <c r="AC6" s="4">
        <v>77</v>
      </c>
      <c r="AD6" s="4">
        <v>16</v>
      </c>
      <c r="AE6" s="4">
        <v>654</v>
      </c>
      <c r="AF6" s="4">
        <f t="shared" si="0"/>
        <v>46.5</v>
      </c>
      <c r="AG6" s="4">
        <v>873</v>
      </c>
      <c r="AH6" s="4">
        <v>436.5</v>
      </c>
    </row>
    <row r="7" spans="1:34" x14ac:dyDescent="0.55000000000000004">
      <c r="A7" s="4" t="s">
        <v>52</v>
      </c>
      <c r="B7" s="4">
        <v>2.8028305806099998</v>
      </c>
      <c r="C7" s="4">
        <v>7.49</v>
      </c>
      <c r="D7" s="4">
        <v>2.94</v>
      </c>
      <c r="E7" s="4">
        <v>1310</v>
      </c>
      <c r="F7" s="4">
        <v>1356</v>
      </c>
      <c r="G7" s="4">
        <v>1333</v>
      </c>
      <c r="H7" s="4">
        <v>453.40100000000001</v>
      </c>
      <c r="I7" s="4">
        <v>28</v>
      </c>
      <c r="J7" s="4">
        <v>13</v>
      </c>
      <c r="K7" s="4">
        <v>43</v>
      </c>
      <c r="L7" s="4">
        <v>1.9</v>
      </c>
      <c r="M7" s="4" t="s">
        <v>39</v>
      </c>
      <c r="N7" s="4" t="s">
        <v>7</v>
      </c>
      <c r="O7" s="4">
        <v>6</v>
      </c>
      <c r="P7" s="4">
        <v>66</v>
      </c>
      <c r="Q7" s="4">
        <v>1.5470000505447388</v>
      </c>
      <c r="R7" s="4">
        <v>2.187999963760376</v>
      </c>
      <c r="S7" s="4">
        <v>1.281000018119812</v>
      </c>
      <c r="T7" s="4">
        <v>1.0720000267028809</v>
      </c>
      <c r="U7" s="5">
        <v>7.9857055378900004</v>
      </c>
      <c r="V7" s="4">
        <v>3.11194663733</v>
      </c>
      <c r="W7" s="4">
        <v>1350</v>
      </c>
      <c r="X7" s="3">
        <v>1562</v>
      </c>
      <c r="Y7" s="4">
        <v>212</v>
      </c>
      <c r="Z7" s="4">
        <v>2.2000000000000002</v>
      </c>
      <c r="AA7" s="4">
        <v>2.99</v>
      </c>
      <c r="AB7" s="4">
        <v>70.903000000000006</v>
      </c>
      <c r="AC7" s="4">
        <v>77</v>
      </c>
      <c r="AD7" s="4">
        <v>2.7</v>
      </c>
      <c r="AE7" s="4">
        <v>697</v>
      </c>
      <c r="AF7" s="4">
        <f t="shared" si="0"/>
        <v>39.85</v>
      </c>
      <c r="AG7" s="4">
        <v>1333</v>
      </c>
      <c r="AH7" s="4">
        <v>666.5</v>
      </c>
    </row>
    <row r="8" spans="1:34" x14ac:dyDescent="0.55000000000000004">
      <c r="A8" s="4" t="s">
        <v>51</v>
      </c>
      <c r="B8" s="4">
        <v>1.72152770523</v>
      </c>
      <c r="C8" s="4">
        <v>5.9009999999999998</v>
      </c>
      <c r="D8" s="4">
        <v>2.2999999999999998</v>
      </c>
      <c r="E8" s="4">
        <v>1289</v>
      </c>
      <c r="F8" s="4">
        <v>1337</v>
      </c>
      <c r="G8" s="4">
        <v>1313</v>
      </c>
      <c r="H8" s="4">
        <v>570.87</v>
      </c>
      <c r="I8" s="4">
        <v>18</v>
      </c>
      <c r="J8" s="4">
        <v>17</v>
      </c>
      <c r="K8" s="4">
        <v>19</v>
      </c>
      <c r="L8" s="4">
        <v>1.5</v>
      </c>
      <c r="M8" s="4" t="s">
        <v>39</v>
      </c>
      <c r="N8" s="4" t="s">
        <v>7</v>
      </c>
      <c r="O8" s="4">
        <v>6</v>
      </c>
      <c r="P8" s="4">
        <v>76</v>
      </c>
      <c r="Q8" s="4">
        <v>1.5329999923706055</v>
      </c>
      <c r="R8" s="4">
        <v>1.9889999628067017</v>
      </c>
      <c r="S8" s="4">
        <v>0.86549997329711914</v>
      </c>
      <c r="T8" s="4">
        <v>0.76200002431869507</v>
      </c>
      <c r="U8" s="5">
        <v>10.6169590649</v>
      </c>
      <c r="V8" s="4">
        <v>7.8413503232200004</v>
      </c>
      <c r="W8" s="4">
        <v>1349</v>
      </c>
      <c r="X8" s="3">
        <v>1613</v>
      </c>
      <c r="Y8" s="4">
        <v>264</v>
      </c>
      <c r="Z8" s="4">
        <v>2.66</v>
      </c>
      <c r="AA8" s="4">
        <v>3.97</v>
      </c>
      <c r="AB8" s="4">
        <v>66.498699999999999</v>
      </c>
      <c r="AC8" s="4">
        <v>78</v>
      </c>
      <c r="AD8" s="4">
        <v>13</v>
      </c>
      <c r="AE8" s="4">
        <v>667</v>
      </c>
      <c r="AF8" s="4">
        <f t="shared" si="0"/>
        <v>45.5</v>
      </c>
      <c r="AG8" s="4">
        <v>1582</v>
      </c>
      <c r="AH8" s="4">
        <v>791</v>
      </c>
    </row>
    <row r="9" spans="1:34" x14ac:dyDescent="0.55000000000000004">
      <c r="A9" s="4" t="s">
        <v>50</v>
      </c>
      <c r="B9" s="4">
        <v>2.2654204792399999</v>
      </c>
      <c r="C9" s="4">
        <v>6.2240000000000002</v>
      </c>
      <c r="D9" s="4">
        <v>2.2999999999999998</v>
      </c>
      <c r="E9" s="4">
        <v>1245</v>
      </c>
      <c r="F9" s="4">
        <v>1321</v>
      </c>
      <c r="G9" s="4">
        <v>1283</v>
      </c>
      <c r="H9" s="4">
        <v>557.82600000000002</v>
      </c>
      <c r="I9" s="4">
        <v>34.5</v>
      </c>
      <c r="J9" s="4">
        <v>20</v>
      </c>
      <c r="K9" s="4">
        <v>49</v>
      </c>
      <c r="L9" s="4">
        <v>1.7</v>
      </c>
      <c r="M9" s="4" t="s">
        <v>46</v>
      </c>
      <c r="N9" s="4" t="s">
        <v>7</v>
      </c>
      <c r="O9" s="4">
        <v>5</v>
      </c>
      <c r="P9" s="4">
        <v>60</v>
      </c>
      <c r="Q9" s="4">
        <v>1.3530000448226929</v>
      </c>
      <c r="R9" s="4">
        <v>1.7790000438690186</v>
      </c>
      <c r="S9" s="4">
        <v>1.2733999490737915</v>
      </c>
      <c r="T9" s="4">
        <v>0.68199998140335083</v>
      </c>
      <c r="U9" s="5">
        <v>7.4769712927900001</v>
      </c>
      <c r="V9" s="4">
        <v>3.7369548826400001</v>
      </c>
      <c r="W9" s="4">
        <v>1335</v>
      </c>
      <c r="X9" s="3">
        <v>1680</v>
      </c>
      <c r="Y9" s="4">
        <v>345</v>
      </c>
      <c r="Z9" s="4">
        <v>1.7</v>
      </c>
      <c r="AA9" s="4">
        <v>2.64</v>
      </c>
      <c r="AB9" s="4">
        <v>130.68180000000001</v>
      </c>
      <c r="AC9" s="4">
        <v>79</v>
      </c>
      <c r="AD9" s="4">
        <v>15</v>
      </c>
      <c r="AE9" s="4">
        <v>629</v>
      </c>
      <c r="AF9" s="4">
        <f t="shared" si="0"/>
        <v>47</v>
      </c>
      <c r="AG9" s="4">
        <v>946</v>
      </c>
      <c r="AH9" s="4">
        <v>473</v>
      </c>
    </row>
    <row r="10" spans="1:34" x14ac:dyDescent="0.55000000000000004">
      <c r="A10" s="4" t="s">
        <v>53</v>
      </c>
      <c r="B10" s="4">
        <v>1.17861896133</v>
      </c>
      <c r="C10" s="4">
        <v>4.2880000000000003</v>
      </c>
      <c r="D10" s="4">
        <v>1.48</v>
      </c>
      <c r="E10" s="4">
        <v>1264</v>
      </c>
      <c r="F10" s="4">
        <v>1316</v>
      </c>
      <c r="G10" s="4">
        <v>1290</v>
      </c>
      <c r="H10" s="4">
        <v>871.62199999999996</v>
      </c>
      <c r="I10" s="4">
        <v>27</v>
      </c>
      <c r="J10" s="4">
        <v>12</v>
      </c>
      <c r="K10" s="4">
        <v>42</v>
      </c>
      <c r="L10" s="4">
        <v>1.1000000000000001</v>
      </c>
      <c r="M10" s="4" t="s">
        <v>46</v>
      </c>
      <c r="N10" s="4" t="s">
        <v>7</v>
      </c>
      <c r="O10" s="4">
        <v>5</v>
      </c>
      <c r="P10" s="4">
        <v>53</v>
      </c>
      <c r="Q10" s="4">
        <v>1.309999942779541</v>
      </c>
      <c r="R10" s="4">
        <v>1.0449999570846558</v>
      </c>
      <c r="S10" s="4">
        <v>1.1279000043869019</v>
      </c>
      <c r="T10" s="4">
        <v>0.25799998641014099</v>
      </c>
      <c r="U10" s="5">
        <v>9.02003808101</v>
      </c>
      <c r="V10" s="4">
        <v>5.3705110002199996</v>
      </c>
      <c r="W10" s="4">
        <v>1318</v>
      </c>
      <c r="X10" s="3">
        <v>1677</v>
      </c>
      <c r="Y10" s="4">
        <v>359</v>
      </c>
      <c r="Z10" s="4">
        <v>1.33</v>
      </c>
      <c r="AA10" s="4">
        <v>3.47</v>
      </c>
      <c r="AB10" s="4">
        <v>103.45820000000001</v>
      </c>
      <c r="AC10" s="4">
        <v>77</v>
      </c>
      <c r="AD10" s="4">
        <v>17</v>
      </c>
      <c r="AE10" s="4">
        <v>583</v>
      </c>
      <c r="AF10" s="4">
        <f t="shared" si="0"/>
        <v>47</v>
      </c>
      <c r="AG10" s="4">
        <v>1497</v>
      </c>
      <c r="AH10" s="4">
        <v>748.5</v>
      </c>
    </row>
    <row r="11" spans="1:34" x14ac:dyDescent="0.55000000000000004">
      <c r="A11" s="4" t="s">
        <v>54</v>
      </c>
      <c r="B11" s="4">
        <v>0.91639078596300005</v>
      </c>
      <c r="C11" s="4">
        <v>4.0890000000000004</v>
      </c>
      <c r="D11" s="4">
        <v>1.64</v>
      </c>
      <c r="E11" s="4">
        <v>1301</v>
      </c>
      <c r="F11" s="4">
        <v>1355</v>
      </c>
      <c r="G11" s="4">
        <v>1328</v>
      </c>
      <c r="H11" s="4">
        <v>809.75599999999997</v>
      </c>
      <c r="I11" s="4">
        <v>28.5</v>
      </c>
      <c r="J11" s="4">
        <v>19</v>
      </c>
      <c r="K11" s="4">
        <v>38</v>
      </c>
      <c r="L11" s="4">
        <v>1.9</v>
      </c>
      <c r="M11" s="4" t="s">
        <v>46</v>
      </c>
      <c r="N11" s="4" t="s">
        <v>7</v>
      </c>
      <c r="O11" s="4">
        <v>5</v>
      </c>
      <c r="P11" s="4">
        <v>57</v>
      </c>
      <c r="Q11" s="4">
        <v>1.6399999856948853</v>
      </c>
      <c r="R11" s="4">
        <v>0.99400001764297485</v>
      </c>
      <c r="S11" s="4">
        <v>0.92189997434616089</v>
      </c>
      <c r="T11" s="4">
        <v>0.2720000147819519</v>
      </c>
      <c r="U11" s="5">
        <v>9.5196100189599999</v>
      </c>
      <c r="V11" s="4">
        <v>6.6719435943900001</v>
      </c>
      <c r="W11" s="4">
        <v>1362</v>
      </c>
      <c r="X11" s="3">
        <v>1649</v>
      </c>
      <c r="Y11" s="4">
        <v>287</v>
      </c>
      <c r="Z11" s="4">
        <v>2.87</v>
      </c>
      <c r="AA11" s="4">
        <v>3.05</v>
      </c>
      <c r="AB11" s="4">
        <v>94.098399999999998</v>
      </c>
      <c r="AC11" s="4">
        <v>76</v>
      </c>
      <c r="AD11" s="4">
        <v>7</v>
      </c>
      <c r="AE11" s="4">
        <v>812</v>
      </c>
      <c r="AF11" s="4">
        <f t="shared" si="0"/>
        <v>41.5</v>
      </c>
      <c r="AG11" s="4">
        <v>1502</v>
      </c>
      <c r="AH11" s="4">
        <v>751</v>
      </c>
    </row>
    <row r="12" spans="1:34" x14ac:dyDescent="0.55000000000000004">
      <c r="A12" s="4" t="s">
        <v>45</v>
      </c>
      <c r="B12" s="4">
        <v>18.555649191499999</v>
      </c>
      <c r="C12" s="4">
        <v>16.803999999999998</v>
      </c>
      <c r="D12" s="4">
        <v>6.11</v>
      </c>
      <c r="E12" s="4">
        <v>1211</v>
      </c>
      <c r="F12" s="4">
        <v>1392</v>
      </c>
      <c r="G12" s="4">
        <v>1301.5</v>
      </c>
      <c r="H12" s="4">
        <v>213.011</v>
      </c>
      <c r="I12" s="4">
        <v>35</v>
      </c>
      <c r="J12" s="4">
        <v>17</v>
      </c>
      <c r="K12" s="4">
        <v>53</v>
      </c>
      <c r="L12" s="4">
        <v>2.7</v>
      </c>
      <c r="M12" s="4" t="s">
        <v>46</v>
      </c>
      <c r="N12" s="4" t="s">
        <v>7</v>
      </c>
      <c r="O12" s="4">
        <v>6</v>
      </c>
      <c r="P12" s="4">
        <v>50</v>
      </c>
      <c r="Q12" s="4">
        <v>1.6080000400543213</v>
      </c>
      <c r="R12" s="4">
        <v>3.3139998912811279</v>
      </c>
      <c r="S12" s="4">
        <v>5.5991997718811035</v>
      </c>
      <c r="T12" s="4">
        <v>3.375</v>
      </c>
      <c r="U12" s="5">
        <v>24.697480786900002</v>
      </c>
      <c r="V12" s="4">
        <v>33.837309195800003</v>
      </c>
      <c r="W12" s="4">
        <v>1411</v>
      </c>
      <c r="X12" s="3">
        <v>1977</v>
      </c>
      <c r="Y12" s="4">
        <v>566</v>
      </c>
      <c r="Z12" s="4">
        <v>6.45</v>
      </c>
      <c r="AA12" s="4">
        <v>10.199999999999999</v>
      </c>
      <c r="AB12" s="4">
        <v>55.490200000000002</v>
      </c>
      <c r="AC12" s="4">
        <v>78</v>
      </c>
      <c r="AD12" s="4">
        <v>22</v>
      </c>
      <c r="AE12" s="4">
        <v>565</v>
      </c>
      <c r="AF12" s="4">
        <f t="shared" si="0"/>
        <v>50</v>
      </c>
      <c r="AG12" s="4">
        <v>1996</v>
      </c>
      <c r="AH12" s="4">
        <v>998</v>
      </c>
    </row>
    <row r="13" spans="1:34" x14ac:dyDescent="0.55000000000000004">
      <c r="A13" s="4" t="s">
        <v>47</v>
      </c>
      <c r="B13" s="4">
        <v>7.6204223995099998</v>
      </c>
      <c r="C13" s="4">
        <v>15.621</v>
      </c>
      <c r="D13" s="4">
        <v>7.17</v>
      </c>
      <c r="E13" s="4">
        <v>1181</v>
      </c>
      <c r="F13" s="4">
        <v>1369</v>
      </c>
      <c r="G13" s="4">
        <v>1275</v>
      </c>
      <c r="H13" s="4">
        <v>177.82400000000001</v>
      </c>
      <c r="I13" s="4">
        <v>27.5</v>
      </c>
      <c r="J13" s="4">
        <v>13</v>
      </c>
      <c r="K13" s="4">
        <v>42</v>
      </c>
      <c r="L13" s="4">
        <v>2.6</v>
      </c>
      <c r="M13" s="4" t="s">
        <v>48</v>
      </c>
      <c r="N13" s="4" t="s">
        <v>7</v>
      </c>
      <c r="O13" s="4">
        <v>6</v>
      </c>
      <c r="P13" s="4">
        <v>45</v>
      </c>
      <c r="Q13" s="4">
        <v>2.7579998970031738</v>
      </c>
      <c r="R13" s="4">
        <v>2.0409998893737793</v>
      </c>
      <c r="S13" s="4">
        <v>3.7337000370025635</v>
      </c>
      <c r="T13" s="4">
        <v>2.4389998912811279</v>
      </c>
      <c r="U13" s="5">
        <v>24.314275350700001</v>
      </c>
      <c r="V13" s="4">
        <v>32.061283312100002</v>
      </c>
      <c r="W13" s="4">
        <v>1353</v>
      </c>
      <c r="X13" s="3">
        <v>2067</v>
      </c>
      <c r="Y13" s="4">
        <v>714</v>
      </c>
      <c r="Z13" s="4">
        <v>7.04</v>
      </c>
      <c r="AA13" s="4">
        <v>10.23</v>
      </c>
      <c r="AB13" s="4">
        <v>69.794700000000006</v>
      </c>
      <c r="AC13" s="4">
        <v>82</v>
      </c>
      <c r="AD13" s="4">
        <v>57</v>
      </c>
      <c r="AE13" s="4">
        <v>1060</v>
      </c>
      <c r="AF13" s="4">
        <f t="shared" si="0"/>
        <v>69.5</v>
      </c>
      <c r="AG13" s="4">
        <v>1899</v>
      </c>
      <c r="AH13" s="4">
        <v>949.5</v>
      </c>
    </row>
    <row r="14" spans="1:34" x14ac:dyDescent="0.55000000000000004">
      <c r="A14" s="4" t="s">
        <v>49</v>
      </c>
      <c r="B14" s="4">
        <v>12.4934227273</v>
      </c>
      <c r="C14" s="4">
        <v>16.524000000000001</v>
      </c>
      <c r="D14" s="4">
        <v>7.3</v>
      </c>
      <c r="E14" s="4">
        <v>1123</v>
      </c>
      <c r="F14" s="4">
        <v>1311</v>
      </c>
      <c r="G14" s="4">
        <v>1217</v>
      </c>
      <c r="H14" s="4">
        <v>166.71199999999999</v>
      </c>
      <c r="I14" s="4">
        <v>32</v>
      </c>
      <c r="J14" s="4">
        <v>12</v>
      </c>
      <c r="K14" s="4">
        <v>52</v>
      </c>
      <c r="L14" s="4">
        <v>3.3</v>
      </c>
      <c r="M14" s="4" t="s">
        <v>48</v>
      </c>
      <c r="N14" s="4" t="s">
        <v>7</v>
      </c>
      <c r="O14" s="4">
        <v>6</v>
      </c>
      <c r="P14" s="4">
        <v>73</v>
      </c>
      <c r="Q14" s="4">
        <v>2.1470000743865967</v>
      </c>
      <c r="R14" s="4">
        <v>4.3299999237060547</v>
      </c>
      <c r="S14" s="4">
        <v>2.8852999210357666</v>
      </c>
      <c r="T14" s="4">
        <v>5.2680001258850098</v>
      </c>
      <c r="U14" s="5">
        <v>18.701947858899999</v>
      </c>
      <c r="V14" s="4">
        <v>17.349371724800001</v>
      </c>
      <c r="W14" s="4">
        <v>1335</v>
      </c>
      <c r="X14" s="3">
        <v>2050</v>
      </c>
      <c r="Y14" s="4">
        <v>715</v>
      </c>
      <c r="Z14" s="4">
        <v>5.78</v>
      </c>
      <c r="AA14" s="4">
        <v>8.23</v>
      </c>
      <c r="AB14" s="4">
        <v>86.877300000000005</v>
      </c>
      <c r="AC14" s="4">
        <v>82</v>
      </c>
      <c r="AD14" s="4">
        <v>31</v>
      </c>
      <c r="AE14" s="4">
        <v>722</v>
      </c>
      <c r="AF14" s="4">
        <f t="shared" si="0"/>
        <v>56.5</v>
      </c>
      <c r="AG14" s="4">
        <v>1990</v>
      </c>
      <c r="AH14" s="4">
        <v>995</v>
      </c>
    </row>
    <row r="15" spans="1:34" x14ac:dyDescent="0.55000000000000004">
      <c r="A15" s="4" t="s">
        <v>43</v>
      </c>
      <c r="B15" s="4">
        <v>5.1871506160900003</v>
      </c>
      <c r="C15" s="4">
        <v>9.016</v>
      </c>
      <c r="D15" s="4">
        <v>3.21</v>
      </c>
      <c r="E15" s="4">
        <v>1205</v>
      </c>
      <c r="F15" s="4">
        <v>1353</v>
      </c>
      <c r="G15" s="4">
        <v>1279</v>
      </c>
      <c r="H15" s="4">
        <v>398.44200000000001</v>
      </c>
      <c r="I15" s="4">
        <v>49.5</v>
      </c>
      <c r="J15" s="4">
        <v>41</v>
      </c>
      <c r="K15" s="4">
        <v>58</v>
      </c>
      <c r="L15" s="4">
        <v>2</v>
      </c>
      <c r="M15" s="4" t="s">
        <v>44</v>
      </c>
      <c r="N15" s="4" t="s">
        <v>7</v>
      </c>
      <c r="O15" s="4">
        <v>5</v>
      </c>
      <c r="P15" s="4">
        <v>50</v>
      </c>
      <c r="Q15" s="4">
        <v>1.6050000190734863</v>
      </c>
      <c r="R15" s="4">
        <v>1.7439999580383301</v>
      </c>
      <c r="S15" s="4">
        <v>2.9742999076843262</v>
      </c>
      <c r="T15" s="4">
        <v>0.93300002813339233</v>
      </c>
      <c r="U15" s="5">
        <v>13.3791437366</v>
      </c>
      <c r="V15" s="4">
        <v>12.5612353022</v>
      </c>
      <c r="W15" s="4">
        <v>1330</v>
      </c>
      <c r="X15" s="3">
        <v>2034</v>
      </c>
      <c r="Y15" s="4">
        <v>704</v>
      </c>
      <c r="Z15" s="4">
        <v>4.91</v>
      </c>
      <c r="AA15" s="4">
        <v>2.85</v>
      </c>
      <c r="AB15" s="4">
        <v>247.01750000000001</v>
      </c>
      <c r="AC15" s="4">
        <v>81</v>
      </c>
      <c r="AD15" s="4">
        <v>36</v>
      </c>
      <c r="AE15" s="4">
        <v>919</v>
      </c>
      <c r="AF15" s="4">
        <f t="shared" si="0"/>
        <v>58.5</v>
      </c>
      <c r="AG15" s="4">
        <v>1916</v>
      </c>
      <c r="AH15" s="4">
        <v>958</v>
      </c>
    </row>
    <row r="16" spans="1:34" x14ac:dyDescent="0.55000000000000004">
      <c r="A16" s="4" t="s">
        <v>38</v>
      </c>
      <c r="B16" s="4">
        <v>6.3791294172599997</v>
      </c>
      <c r="C16" s="4">
        <v>10.34</v>
      </c>
      <c r="D16" s="4">
        <v>4.08</v>
      </c>
      <c r="E16" s="4">
        <v>1124</v>
      </c>
      <c r="F16" s="4">
        <v>1284</v>
      </c>
      <c r="G16" s="4">
        <v>1204</v>
      </c>
      <c r="H16" s="4">
        <v>295.09800000000001</v>
      </c>
      <c r="I16" s="4">
        <v>31.5</v>
      </c>
      <c r="J16" s="4">
        <v>20</v>
      </c>
      <c r="K16" s="4">
        <v>43</v>
      </c>
      <c r="L16" s="4">
        <v>1.7</v>
      </c>
      <c r="M16" s="4" t="s">
        <v>39</v>
      </c>
      <c r="N16" s="4" t="s">
        <v>7</v>
      </c>
      <c r="O16" s="4">
        <v>5</v>
      </c>
      <c r="P16" s="4">
        <v>52</v>
      </c>
      <c r="Q16" s="4">
        <v>2.4000000953674316</v>
      </c>
      <c r="R16" s="4">
        <v>1.5420000553131104</v>
      </c>
      <c r="S16" s="4">
        <v>4.1368999481201172</v>
      </c>
      <c r="T16" s="4">
        <v>1.0490000247955322</v>
      </c>
      <c r="U16" s="5">
        <v>10.398109677100001</v>
      </c>
      <c r="V16" s="4">
        <v>6.7461933351800001</v>
      </c>
      <c r="W16" s="4">
        <v>1269</v>
      </c>
      <c r="X16" s="3">
        <v>1740</v>
      </c>
      <c r="Y16" s="4">
        <v>471</v>
      </c>
      <c r="Z16" s="4">
        <v>2.4500000000000002</v>
      </c>
      <c r="AA16" s="4">
        <v>4.18</v>
      </c>
      <c r="AB16" s="4">
        <v>112.6794</v>
      </c>
      <c r="AC16" s="4">
        <v>79</v>
      </c>
      <c r="AD16" s="4">
        <v>7</v>
      </c>
      <c r="AE16" s="4">
        <v>667</v>
      </c>
      <c r="AF16" s="4">
        <f t="shared" si="0"/>
        <v>43</v>
      </c>
      <c r="AG16" s="4">
        <v>1630</v>
      </c>
      <c r="AH16" s="4">
        <v>815</v>
      </c>
    </row>
    <row r="17" spans="1:34" x14ac:dyDescent="0.55000000000000004">
      <c r="A17" s="4" t="s">
        <v>42</v>
      </c>
      <c r="B17" s="4">
        <v>7.0725293253899997</v>
      </c>
      <c r="C17" s="4">
        <v>10.865</v>
      </c>
      <c r="D17" s="4">
        <v>3.9</v>
      </c>
      <c r="E17" s="4">
        <v>1134</v>
      </c>
      <c r="F17" s="4">
        <v>1276</v>
      </c>
      <c r="G17" s="4">
        <v>1205</v>
      </c>
      <c r="H17" s="4">
        <v>308.97399999999999</v>
      </c>
      <c r="I17" s="4">
        <v>33</v>
      </c>
      <c r="J17" s="4">
        <v>22</v>
      </c>
      <c r="K17" s="4">
        <v>44</v>
      </c>
      <c r="L17" s="4">
        <v>2.8</v>
      </c>
      <c r="M17" s="4" t="s">
        <v>39</v>
      </c>
      <c r="N17" s="4" t="s">
        <v>7</v>
      </c>
      <c r="O17" s="4">
        <v>5</v>
      </c>
      <c r="P17" s="4">
        <v>49</v>
      </c>
      <c r="Q17" s="4">
        <v>1.3930000066757202</v>
      </c>
      <c r="R17" s="4">
        <v>2.3929998874664307</v>
      </c>
      <c r="S17" s="4">
        <v>2.9554998874664307</v>
      </c>
      <c r="T17" s="4">
        <v>1.5559999942779541</v>
      </c>
      <c r="U17" s="5">
        <v>10.393184615899999</v>
      </c>
      <c r="V17" s="4">
        <v>6.7053151309399999</v>
      </c>
      <c r="W17" s="4">
        <v>1285</v>
      </c>
      <c r="X17" s="3">
        <v>1934</v>
      </c>
      <c r="Y17" s="4">
        <v>649</v>
      </c>
      <c r="Z17" s="4">
        <v>2.62</v>
      </c>
      <c r="AA17" s="4">
        <v>4.1399999999999997</v>
      </c>
      <c r="AB17" s="4">
        <v>156.76329999999999</v>
      </c>
      <c r="AC17" s="4">
        <v>83</v>
      </c>
      <c r="AD17" s="4">
        <v>23</v>
      </c>
      <c r="AE17" s="4">
        <v>780</v>
      </c>
      <c r="AF17" s="4">
        <f t="shared" si="0"/>
        <v>53</v>
      </c>
      <c r="AG17" s="4">
        <v>1781</v>
      </c>
      <c r="AH17" s="4">
        <v>890.5</v>
      </c>
    </row>
    <row r="18" spans="1:34" x14ac:dyDescent="0.55000000000000004">
      <c r="A18" s="4" t="s">
        <v>76</v>
      </c>
      <c r="B18" s="4">
        <v>7.4222912891800004</v>
      </c>
      <c r="C18" s="4">
        <v>11.195</v>
      </c>
      <c r="D18" s="4">
        <v>4.2699999999999996</v>
      </c>
      <c r="E18" s="4">
        <v>1097</v>
      </c>
      <c r="F18" s="4">
        <v>1237</v>
      </c>
      <c r="G18" s="4">
        <v>1167</v>
      </c>
      <c r="H18" s="4">
        <v>273.30200000000002</v>
      </c>
      <c r="I18" s="4">
        <v>29.5</v>
      </c>
      <c r="J18" s="4">
        <v>11</v>
      </c>
      <c r="K18" s="4">
        <v>48</v>
      </c>
      <c r="L18" s="4">
        <v>2.4</v>
      </c>
      <c r="M18" s="4" t="s">
        <v>39</v>
      </c>
      <c r="N18" s="4" t="s">
        <v>7</v>
      </c>
      <c r="O18" s="4">
        <v>5</v>
      </c>
      <c r="P18" s="4">
        <v>53</v>
      </c>
      <c r="Q18" s="4">
        <v>1.7790000438690186</v>
      </c>
      <c r="R18" s="4">
        <v>2.2190001010894775</v>
      </c>
      <c r="S18" s="4">
        <v>3.3448998928070068</v>
      </c>
      <c r="T18" s="4">
        <v>1.5789999961853027</v>
      </c>
      <c r="U18" s="5">
        <v>12.895377974900001</v>
      </c>
      <c r="V18" s="4">
        <v>8.3767301139800008</v>
      </c>
      <c r="W18" s="4">
        <v>1252</v>
      </c>
      <c r="X18" s="3">
        <v>1840</v>
      </c>
      <c r="Y18" s="4">
        <v>588</v>
      </c>
      <c r="Z18" s="4">
        <v>4.3499999999999996</v>
      </c>
      <c r="AA18" s="4">
        <v>4.91</v>
      </c>
      <c r="AB18" s="4">
        <v>119.7556</v>
      </c>
      <c r="AC18" s="4">
        <v>83</v>
      </c>
      <c r="AD18" s="4">
        <v>38</v>
      </c>
      <c r="AE18" s="4">
        <v>826</v>
      </c>
      <c r="AF18" s="4">
        <f t="shared" si="0"/>
        <v>60.5</v>
      </c>
      <c r="AG18" s="4">
        <v>1824</v>
      </c>
      <c r="AH18" s="4">
        <v>912</v>
      </c>
    </row>
    <row r="19" spans="1:34" x14ac:dyDescent="0.55000000000000004">
      <c r="A19" s="4" t="s">
        <v>36</v>
      </c>
      <c r="B19" s="4">
        <v>3.0336808529799999</v>
      </c>
      <c r="C19" s="4">
        <v>7.67</v>
      </c>
      <c r="D19" s="4">
        <v>2.88</v>
      </c>
      <c r="E19" s="4">
        <v>1063</v>
      </c>
      <c r="F19" s="4">
        <v>1280</v>
      </c>
      <c r="G19" s="4">
        <v>1171.5</v>
      </c>
      <c r="H19" s="4">
        <v>406.77100000000002</v>
      </c>
      <c r="I19" s="4">
        <v>47.5</v>
      </c>
      <c r="J19" s="4">
        <v>21</v>
      </c>
      <c r="K19" s="4">
        <v>74</v>
      </c>
      <c r="L19" s="4">
        <v>2.1</v>
      </c>
      <c r="M19" s="4" t="s">
        <v>37</v>
      </c>
      <c r="N19" s="4" t="s">
        <v>7</v>
      </c>
      <c r="O19" s="4">
        <v>5</v>
      </c>
      <c r="P19" s="4">
        <v>67</v>
      </c>
      <c r="Q19" s="4">
        <v>1.440000057220459</v>
      </c>
      <c r="R19" s="4">
        <v>2.3380000591278076</v>
      </c>
      <c r="S19" s="4">
        <v>1.2976000308990479</v>
      </c>
      <c r="T19" s="4">
        <v>1.121999979019165</v>
      </c>
      <c r="U19" s="5">
        <v>8.2658234312599994</v>
      </c>
      <c r="V19" s="4">
        <v>4.6225363980200003</v>
      </c>
      <c r="W19" s="4">
        <v>1363</v>
      </c>
      <c r="X19" s="3">
        <v>1846</v>
      </c>
      <c r="Y19" s="4">
        <v>483</v>
      </c>
      <c r="Z19" s="4">
        <v>2.1</v>
      </c>
      <c r="AA19" s="4">
        <v>3.04</v>
      </c>
      <c r="AB19" s="4">
        <v>158.88159999999999</v>
      </c>
      <c r="AC19" s="4">
        <v>80</v>
      </c>
      <c r="AD19" s="4">
        <v>39</v>
      </c>
      <c r="AE19" s="4">
        <v>645</v>
      </c>
      <c r="AF19" s="4">
        <f t="shared" si="0"/>
        <v>59.5</v>
      </c>
      <c r="AG19" s="4">
        <v>1632</v>
      </c>
      <c r="AH19" s="4">
        <v>816</v>
      </c>
    </row>
    <row r="20" spans="1:34" x14ac:dyDescent="0.55000000000000004">
      <c r="A20" s="4" t="s">
        <v>35</v>
      </c>
      <c r="B20" s="4">
        <v>1.37597932124</v>
      </c>
      <c r="C20" s="4">
        <v>6.2039999999999997</v>
      </c>
      <c r="D20" s="4">
        <v>2.6</v>
      </c>
      <c r="E20" s="4">
        <v>1090</v>
      </c>
      <c r="F20" s="4">
        <v>1330</v>
      </c>
      <c r="G20" s="4">
        <v>1210</v>
      </c>
      <c r="H20" s="4">
        <v>465.38499999999999</v>
      </c>
      <c r="I20" s="4">
        <v>37</v>
      </c>
      <c r="J20" s="4">
        <v>31</v>
      </c>
      <c r="K20" s="4">
        <v>43</v>
      </c>
      <c r="L20" s="4">
        <v>1.3</v>
      </c>
      <c r="M20" s="4" t="s">
        <v>34</v>
      </c>
      <c r="N20" s="4" t="s">
        <v>7</v>
      </c>
      <c r="O20" s="4">
        <v>6</v>
      </c>
      <c r="P20" s="4">
        <v>72</v>
      </c>
      <c r="Q20" s="4">
        <v>2</v>
      </c>
      <c r="R20" s="4">
        <v>1.6330000162124634</v>
      </c>
      <c r="S20" s="4">
        <v>0.84259998798370361</v>
      </c>
      <c r="T20" s="4">
        <v>0.70800000429153442</v>
      </c>
      <c r="U20" s="5">
        <v>7.6156696309800003</v>
      </c>
      <c r="V20" s="4">
        <v>3.6789745677500001</v>
      </c>
      <c r="W20" s="4">
        <v>1339</v>
      </c>
      <c r="X20" s="3">
        <v>1914</v>
      </c>
      <c r="Y20" s="4">
        <v>575</v>
      </c>
      <c r="Z20" s="4">
        <v>1.75</v>
      </c>
      <c r="AA20" s="4">
        <v>2.76</v>
      </c>
      <c r="AB20" s="4">
        <v>208.33330000000001</v>
      </c>
      <c r="AC20" s="4">
        <v>81</v>
      </c>
      <c r="AD20" s="4">
        <v>42</v>
      </c>
      <c r="AE20" s="4">
        <v>574</v>
      </c>
      <c r="AF20" s="4">
        <f t="shared" si="0"/>
        <v>61.5</v>
      </c>
      <c r="AG20" s="4">
        <v>1231</v>
      </c>
      <c r="AH20" s="4">
        <v>615.5</v>
      </c>
    </row>
    <row r="21" spans="1:34" x14ac:dyDescent="0.55000000000000004">
      <c r="A21" s="4" t="s">
        <v>33</v>
      </c>
      <c r="B21" s="4">
        <v>1.66988615643</v>
      </c>
      <c r="C21" s="4">
        <v>5.4290000000000003</v>
      </c>
      <c r="D21" s="4">
        <v>2.0499999999999998</v>
      </c>
      <c r="E21" s="4">
        <v>1094</v>
      </c>
      <c r="F21" s="4">
        <v>1187</v>
      </c>
      <c r="G21" s="4">
        <v>1140.5</v>
      </c>
      <c r="H21" s="4">
        <v>556.34100000000001</v>
      </c>
      <c r="I21" s="4">
        <v>37</v>
      </c>
      <c r="J21" s="4">
        <v>28</v>
      </c>
      <c r="K21" s="4">
        <v>46</v>
      </c>
      <c r="L21" s="4">
        <v>1.6</v>
      </c>
      <c r="M21" s="4" t="s">
        <v>34</v>
      </c>
      <c r="N21" s="4" t="s">
        <v>7</v>
      </c>
      <c r="O21" s="4">
        <v>5</v>
      </c>
      <c r="P21" s="4">
        <v>53</v>
      </c>
      <c r="Q21" s="4">
        <v>1.281000018119812</v>
      </c>
      <c r="R21" s="4">
        <v>1.4789999723434448</v>
      </c>
      <c r="S21" s="4">
        <v>1.12909996509552</v>
      </c>
      <c r="T21" s="4">
        <v>0.50499999523162842</v>
      </c>
      <c r="U21" s="5">
        <v>7.1365858393400003</v>
      </c>
      <c r="V21" s="4">
        <v>3.47488139891</v>
      </c>
      <c r="W21" s="4">
        <v>1196</v>
      </c>
      <c r="X21" s="3">
        <v>1687</v>
      </c>
      <c r="Y21" s="4">
        <v>491</v>
      </c>
      <c r="Z21" s="4">
        <v>1.99</v>
      </c>
      <c r="AA21" s="4">
        <v>2.75</v>
      </c>
      <c r="AB21" s="4">
        <v>178.5455</v>
      </c>
      <c r="AC21" s="4">
        <v>80</v>
      </c>
      <c r="AD21" s="4">
        <v>38</v>
      </c>
      <c r="AE21" s="4">
        <v>702</v>
      </c>
      <c r="AF21" s="4">
        <f t="shared" si="0"/>
        <v>59</v>
      </c>
      <c r="AG21" s="4">
        <v>1080</v>
      </c>
      <c r="AH21" s="4">
        <v>540</v>
      </c>
    </row>
    <row r="22" spans="1:34" x14ac:dyDescent="0.55000000000000004">
      <c r="A22" s="4" t="s">
        <v>32</v>
      </c>
      <c r="B22" s="4">
        <v>1.24953085551</v>
      </c>
      <c r="C22" s="4">
        <v>5.2469999999999999</v>
      </c>
      <c r="D22" s="4">
        <v>1.9</v>
      </c>
      <c r="E22" s="4">
        <v>1115</v>
      </c>
      <c r="F22" s="4">
        <v>1172</v>
      </c>
      <c r="G22" s="4">
        <v>1143.5</v>
      </c>
      <c r="H22" s="4">
        <v>601.84199999999998</v>
      </c>
      <c r="I22" s="4">
        <v>30</v>
      </c>
      <c r="J22" s="4">
        <v>20</v>
      </c>
      <c r="K22" s="4">
        <v>40</v>
      </c>
      <c r="L22" s="4">
        <v>1.4</v>
      </c>
      <c r="M22" s="4" t="s">
        <v>31</v>
      </c>
      <c r="N22" s="4" t="s">
        <v>7</v>
      </c>
      <c r="O22" s="4">
        <v>5</v>
      </c>
      <c r="P22" s="4">
        <v>70</v>
      </c>
      <c r="Q22" s="4">
        <v>1.3569999933242798</v>
      </c>
      <c r="R22" s="4">
        <v>1.7100000381469727</v>
      </c>
      <c r="S22" s="4">
        <v>0.73070001602172852</v>
      </c>
      <c r="T22" s="4">
        <v>0.54100000858306885</v>
      </c>
      <c r="U22" s="5">
        <v>5.0933263903099997</v>
      </c>
      <c r="V22" s="4">
        <v>1.93995602954</v>
      </c>
      <c r="W22" s="4">
        <v>1154</v>
      </c>
      <c r="X22" s="3">
        <v>1294</v>
      </c>
      <c r="Y22" s="4">
        <v>140</v>
      </c>
      <c r="Z22" s="4">
        <v>1.43</v>
      </c>
      <c r="AA22" s="4">
        <v>1.68</v>
      </c>
      <c r="AB22" s="4">
        <v>83.333299999999994</v>
      </c>
      <c r="AC22" s="4">
        <v>69</v>
      </c>
      <c r="AD22" s="4">
        <v>8.5</v>
      </c>
      <c r="AE22" s="4">
        <v>703</v>
      </c>
      <c r="AF22" s="4">
        <f t="shared" si="0"/>
        <v>38.75</v>
      </c>
      <c r="AG22" s="4">
        <v>1029</v>
      </c>
      <c r="AH22" s="4">
        <v>514.5</v>
      </c>
    </row>
    <row r="23" spans="1:34" x14ac:dyDescent="0.55000000000000004">
      <c r="A23" s="4" t="s">
        <v>30</v>
      </c>
      <c r="B23" s="4">
        <v>0.87704429608699996</v>
      </c>
      <c r="C23" s="4">
        <v>4.1520000000000001</v>
      </c>
      <c r="D23" s="4">
        <v>1.63</v>
      </c>
      <c r="E23" s="4">
        <v>1090</v>
      </c>
      <c r="F23" s="4">
        <v>1135</v>
      </c>
      <c r="G23" s="4">
        <v>1112.5</v>
      </c>
      <c r="H23" s="4">
        <v>682.51499999999999</v>
      </c>
      <c r="I23" s="4">
        <v>32</v>
      </c>
      <c r="J23" s="4">
        <v>22</v>
      </c>
      <c r="K23" s="4">
        <v>42</v>
      </c>
      <c r="L23" s="4">
        <v>0.92</v>
      </c>
      <c r="M23" s="4" t="s">
        <v>31</v>
      </c>
      <c r="N23" s="4" t="s">
        <v>7</v>
      </c>
      <c r="O23" s="4">
        <v>7</v>
      </c>
      <c r="P23" s="4">
        <v>73</v>
      </c>
      <c r="Q23" s="4">
        <v>1.8739999532699585</v>
      </c>
      <c r="R23" s="4">
        <v>1.1080000400543213</v>
      </c>
      <c r="S23" s="4">
        <v>0.79159998893737793</v>
      </c>
      <c r="T23" s="4">
        <v>0.30099999904632568</v>
      </c>
      <c r="U23" s="5">
        <v>4.3907165835799997</v>
      </c>
      <c r="V23" s="4">
        <v>1.32923342309</v>
      </c>
      <c r="W23" s="4">
        <v>1139</v>
      </c>
      <c r="X23" s="3">
        <v>1231</v>
      </c>
      <c r="Y23" s="4">
        <v>92</v>
      </c>
      <c r="Z23" s="4">
        <v>1.35</v>
      </c>
      <c r="AA23" s="4">
        <v>1.5</v>
      </c>
      <c r="AB23" s="4">
        <v>61.333300000000001</v>
      </c>
      <c r="AC23" s="4">
        <v>56</v>
      </c>
      <c r="AD23" s="4">
        <v>17.7</v>
      </c>
      <c r="AE23" s="4">
        <v>693</v>
      </c>
      <c r="AF23" s="4">
        <f t="shared" si="0"/>
        <v>36.85</v>
      </c>
      <c r="AG23" s="4">
        <v>811</v>
      </c>
      <c r="AH23" s="4">
        <v>405.5</v>
      </c>
    </row>
    <row r="24" spans="1:34" x14ac:dyDescent="0.55000000000000004">
      <c r="A24" s="4" t="s">
        <v>28</v>
      </c>
      <c r="B24" s="4">
        <v>0.78755252664499997</v>
      </c>
      <c r="C24" s="4">
        <v>4.0869999999999997</v>
      </c>
      <c r="D24" s="4">
        <v>1.66</v>
      </c>
      <c r="E24" s="4">
        <v>1080</v>
      </c>
      <c r="F24" s="4">
        <v>1141</v>
      </c>
      <c r="G24" s="4">
        <v>1110.5</v>
      </c>
      <c r="H24" s="4">
        <v>668.976</v>
      </c>
      <c r="I24" s="4">
        <v>34.5</v>
      </c>
      <c r="J24" s="4">
        <v>25</v>
      </c>
      <c r="K24" s="4">
        <v>44</v>
      </c>
      <c r="L24" s="4">
        <v>0.99</v>
      </c>
      <c r="M24" s="4" t="s">
        <v>29</v>
      </c>
      <c r="N24" s="4" t="s">
        <v>7</v>
      </c>
      <c r="O24" s="4">
        <v>7</v>
      </c>
      <c r="P24" s="4">
        <v>71</v>
      </c>
      <c r="Q24" s="4">
        <v>1.6770000457763672</v>
      </c>
      <c r="R24" s="4">
        <v>1.2259999513626099</v>
      </c>
      <c r="S24" s="4">
        <v>0.64240002632141113</v>
      </c>
      <c r="T24" s="4">
        <v>0.33899998664855957</v>
      </c>
      <c r="U24" s="5">
        <v>4.2338015808599998</v>
      </c>
      <c r="V24" s="4">
        <v>1.2357775125899999</v>
      </c>
      <c r="W24" s="4">
        <v>1137</v>
      </c>
      <c r="X24" s="3">
        <v>1266</v>
      </c>
      <c r="Y24" s="4">
        <v>129</v>
      </c>
      <c r="Z24" s="4">
        <v>1.06</v>
      </c>
      <c r="AA24" s="4">
        <v>1.61</v>
      </c>
      <c r="AB24" s="4">
        <v>80.124200000000002</v>
      </c>
      <c r="AC24" s="4">
        <v>72</v>
      </c>
      <c r="AD24" s="4">
        <v>19</v>
      </c>
      <c r="AE24" s="4">
        <v>685</v>
      </c>
      <c r="AF24" s="4">
        <f t="shared" si="0"/>
        <v>45.5</v>
      </c>
      <c r="AG24" s="4">
        <v>846</v>
      </c>
      <c r="AH24" s="4">
        <v>423</v>
      </c>
    </row>
    <row r="25" spans="1:34" x14ac:dyDescent="0.55000000000000004">
      <c r="A25" s="4" t="s">
        <v>26</v>
      </c>
      <c r="B25" s="4">
        <v>0.74810382439099998</v>
      </c>
      <c r="C25" s="4">
        <v>3.57</v>
      </c>
      <c r="D25" s="4">
        <v>1.43</v>
      </c>
      <c r="E25" s="4">
        <v>1080</v>
      </c>
      <c r="F25" s="4">
        <v>1137</v>
      </c>
      <c r="G25" s="4">
        <v>1108.5</v>
      </c>
      <c r="H25" s="4">
        <v>775.17499999999995</v>
      </c>
      <c r="I25" s="4">
        <v>36</v>
      </c>
      <c r="J25" s="4">
        <v>31</v>
      </c>
      <c r="K25" s="4">
        <v>41</v>
      </c>
      <c r="L25" s="4">
        <v>0.49</v>
      </c>
      <c r="M25" s="4" t="s">
        <v>27</v>
      </c>
      <c r="N25" s="4" t="s">
        <v>7</v>
      </c>
      <c r="O25" s="4">
        <v>7</v>
      </c>
      <c r="P25" s="4">
        <v>45</v>
      </c>
      <c r="Q25" s="4">
        <v>2.4240000247955322</v>
      </c>
      <c r="R25" s="4">
        <v>0.46299999952316284</v>
      </c>
      <c r="S25" s="4">
        <v>1.6158000230789185</v>
      </c>
      <c r="T25" s="4">
        <v>0.10999999940395355</v>
      </c>
      <c r="U25" s="5">
        <v>3.7724477154499998</v>
      </c>
      <c r="V25" s="4">
        <v>0.91669281588200002</v>
      </c>
      <c r="W25" s="4">
        <v>1130</v>
      </c>
      <c r="X25" s="3">
        <v>1229</v>
      </c>
      <c r="Y25" s="4">
        <v>99</v>
      </c>
      <c r="Z25" s="4">
        <v>1</v>
      </c>
      <c r="AA25" s="4">
        <v>1.46</v>
      </c>
      <c r="AB25" s="4">
        <v>67.808199999999999</v>
      </c>
      <c r="AC25" s="4">
        <v>59</v>
      </c>
      <c r="AD25" s="4">
        <v>18.3</v>
      </c>
      <c r="AE25" s="4">
        <v>454</v>
      </c>
      <c r="AF25" s="4">
        <f t="shared" si="0"/>
        <v>38.65</v>
      </c>
      <c r="AG25" s="4">
        <v>921</v>
      </c>
      <c r="AH25" s="4">
        <v>460.5</v>
      </c>
    </row>
    <row r="26" spans="1:34" x14ac:dyDescent="0.55000000000000004">
      <c r="A26" s="4" t="s">
        <v>25</v>
      </c>
      <c r="B26" s="4">
        <v>2.5088215969299998</v>
      </c>
      <c r="C26" s="4">
        <v>7.1619999999999999</v>
      </c>
      <c r="D26" s="4">
        <v>2.63</v>
      </c>
      <c r="E26" s="4">
        <v>1079</v>
      </c>
      <c r="F26" s="4">
        <v>1199</v>
      </c>
      <c r="G26" s="4">
        <v>1139</v>
      </c>
      <c r="H26" s="4">
        <v>433.08</v>
      </c>
      <c r="I26" s="4">
        <v>38</v>
      </c>
      <c r="J26" s="4">
        <v>26</v>
      </c>
      <c r="K26" s="4">
        <v>50</v>
      </c>
      <c r="L26" s="4">
        <v>1.8</v>
      </c>
      <c r="M26" s="4" t="s">
        <v>24</v>
      </c>
      <c r="N26" s="4" t="s">
        <v>7</v>
      </c>
      <c r="O26" s="4">
        <v>7</v>
      </c>
      <c r="P26" s="4">
        <v>57</v>
      </c>
      <c r="Q26" s="4">
        <v>1.4609999656677246</v>
      </c>
      <c r="R26" s="4">
        <v>1.7899999618530273</v>
      </c>
      <c r="S26" s="4">
        <v>1.4016000032424927</v>
      </c>
      <c r="T26" s="4">
        <v>0.7850000262260437</v>
      </c>
      <c r="U26" s="5">
        <v>7.7618099163399998</v>
      </c>
      <c r="V26" s="4">
        <v>3.7872910804900002</v>
      </c>
      <c r="W26" s="4">
        <v>1199</v>
      </c>
      <c r="X26" s="3">
        <v>1645</v>
      </c>
      <c r="Y26" s="4">
        <v>446</v>
      </c>
      <c r="Z26" s="4">
        <v>2.7</v>
      </c>
      <c r="AA26" s="4">
        <v>3.07</v>
      </c>
      <c r="AB26" s="4">
        <v>145.27690000000001</v>
      </c>
      <c r="AC26" s="4">
        <v>82</v>
      </c>
      <c r="AD26" s="4">
        <v>33</v>
      </c>
      <c r="AE26" s="4">
        <v>1046</v>
      </c>
      <c r="AF26" s="4">
        <f t="shared" si="0"/>
        <v>57.5</v>
      </c>
      <c r="AG26" s="4">
        <v>1301</v>
      </c>
      <c r="AH26" s="4">
        <v>650.5</v>
      </c>
    </row>
    <row r="27" spans="1:34" x14ac:dyDescent="0.55000000000000004">
      <c r="A27" s="4" t="s">
        <v>23</v>
      </c>
      <c r="B27" s="4">
        <v>2.9798505365999999</v>
      </c>
      <c r="C27" s="4">
        <v>7.1740000000000004</v>
      </c>
      <c r="D27" s="4">
        <v>3.01</v>
      </c>
      <c r="E27" s="4">
        <v>1041</v>
      </c>
      <c r="F27" s="4">
        <v>1197</v>
      </c>
      <c r="G27" s="4">
        <v>1119</v>
      </c>
      <c r="H27" s="4">
        <v>371.76100000000002</v>
      </c>
      <c r="I27" s="4">
        <v>42.5</v>
      </c>
      <c r="J27" s="4">
        <v>29</v>
      </c>
      <c r="K27" s="4">
        <v>56</v>
      </c>
      <c r="L27" s="4">
        <v>1.6</v>
      </c>
      <c r="M27" s="4" t="s">
        <v>24</v>
      </c>
      <c r="N27" s="4" t="s">
        <v>7</v>
      </c>
      <c r="O27" s="4">
        <v>7</v>
      </c>
      <c r="P27" s="4">
        <v>59</v>
      </c>
      <c r="Q27" s="4">
        <v>1.8810000419616699</v>
      </c>
      <c r="R27" s="4">
        <v>1.6469999551773071</v>
      </c>
      <c r="S27" s="4">
        <v>1.8092999458312988</v>
      </c>
      <c r="T27" s="4">
        <v>0.82599997520446777</v>
      </c>
      <c r="U27" s="5">
        <v>7.18291472739</v>
      </c>
      <c r="V27" s="4">
        <v>3.7181836646000002</v>
      </c>
      <c r="W27" s="4">
        <v>1190</v>
      </c>
      <c r="X27" s="3">
        <v>1632</v>
      </c>
      <c r="Y27" s="4">
        <v>442</v>
      </c>
      <c r="Z27" s="4">
        <v>1.54</v>
      </c>
      <c r="AA27" s="4">
        <v>2.5099999999999998</v>
      </c>
      <c r="AB27" s="4">
        <v>176.09559999999999</v>
      </c>
      <c r="AC27" s="4">
        <v>84</v>
      </c>
      <c r="AD27" s="4">
        <v>25</v>
      </c>
      <c r="AE27" s="4">
        <v>879</v>
      </c>
      <c r="AF27" s="4">
        <f t="shared" si="0"/>
        <v>54.5</v>
      </c>
      <c r="AG27" s="4">
        <v>1266</v>
      </c>
      <c r="AH27" s="4">
        <v>633</v>
      </c>
    </row>
    <row r="28" spans="1:34" x14ac:dyDescent="0.55000000000000004">
      <c r="A28" s="4" t="s">
        <v>20</v>
      </c>
      <c r="B28" s="4">
        <v>2.1735809540100002</v>
      </c>
      <c r="C28" s="4">
        <v>6.7240000000000002</v>
      </c>
      <c r="D28" s="4">
        <v>2.86</v>
      </c>
      <c r="E28" s="4">
        <v>1049</v>
      </c>
      <c r="F28" s="4">
        <v>1164</v>
      </c>
      <c r="G28" s="4">
        <v>1106.5</v>
      </c>
      <c r="H28" s="4">
        <v>386.88799999999998</v>
      </c>
      <c r="I28" s="4">
        <v>33</v>
      </c>
      <c r="J28" s="4">
        <v>23</v>
      </c>
      <c r="K28" s="4">
        <v>43</v>
      </c>
      <c r="L28" s="4">
        <v>1.3</v>
      </c>
      <c r="M28" s="4" t="s">
        <v>12</v>
      </c>
      <c r="N28" s="4" t="s">
        <v>7</v>
      </c>
      <c r="O28" s="4">
        <v>7</v>
      </c>
      <c r="P28" s="4">
        <v>74</v>
      </c>
      <c r="Q28" s="4">
        <v>2.2000000476837158</v>
      </c>
      <c r="R28" s="4">
        <v>1.6779999732971191</v>
      </c>
      <c r="S28" s="4">
        <v>1.2953000068664551</v>
      </c>
      <c r="T28" s="4">
        <v>0.80000001192092896</v>
      </c>
      <c r="U28" s="5">
        <v>4.6141178374600003</v>
      </c>
      <c r="V28" s="4">
        <v>1.03084169679</v>
      </c>
      <c r="W28" s="4">
        <v>1171</v>
      </c>
      <c r="X28" s="3">
        <v>1312</v>
      </c>
      <c r="Y28" s="4">
        <v>141</v>
      </c>
      <c r="Z28" s="4">
        <v>1.33</v>
      </c>
      <c r="AA28" s="4">
        <v>2.0099999999999998</v>
      </c>
      <c r="AB28" s="4">
        <v>70.149299999999997</v>
      </c>
      <c r="AC28" s="4">
        <v>74</v>
      </c>
      <c r="AD28" s="4">
        <v>15</v>
      </c>
      <c r="AE28" s="4">
        <v>737</v>
      </c>
      <c r="AF28" s="4">
        <f t="shared" si="0"/>
        <v>44.5</v>
      </c>
      <c r="AG28" s="4">
        <v>932</v>
      </c>
      <c r="AH28" s="4">
        <v>466</v>
      </c>
    </row>
    <row r="29" spans="1:34" x14ac:dyDescent="0.55000000000000004">
      <c r="A29" s="4" t="s">
        <v>19</v>
      </c>
      <c r="B29" s="4">
        <v>1.9356603745500001</v>
      </c>
      <c r="C29" s="4">
        <v>6.6689999999999996</v>
      </c>
      <c r="D29" s="4">
        <v>2.75</v>
      </c>
      <c r="E29" s="4">
        <v>1068</v>
      </c>
      <c r="F29" s="4">
        <v>1184</v>
      </c>
      <c r="G29" s="4">
        <v>1126</v>
      </c>
      <c r="H29" s="4">
        <v>409.45499999999998</v>
      </c>
      <c r="I29" s="4">
        <v>30.5</v>
      </c>
      <c r="J29" s="4">
        <v>20</v>
      </c>
      <c r="K29" s="4">
        <v>41</v>
      </c>
      <c r="L29" s="4">
        <v>1.2</v>
      </c>
      <c r="M29" s="4" t="s">
        <v>12</v>
      </c>
      <c r="N29" s="4" t="s">
        <v>7</v>
      </c>
      <c r="O29" s="4">
        <v>7</v>
      </c>
      <c r="P29" s="4">
        <v>81</v>
      </c>
      <c r="Q29" s="4">
        <v>2.2920000553131104</v>
      </c>
      <c r="R29" s="4">
        <v>1.6959999799728394</v>
      </c>
      <c r="S29" s="4">
        <v>1.1412999629974365</v>
      </c>
      <c r="T29" s="4">
        <v>0.77700001001358032</v>
      </c>
      <c r="U29" s="5">
        <v>6.2091739885099999</v>
      </c>
      <c r="V29" s="4">
        <v>1.9079092228900001</v>
      </c>
      <c r="W29" s="4">
        <v>1204</v>
      </c>
      <c r="X29" s="3">
        <v>1401</v>
      </c>
      <c r="Y29" s="4">
        <v>197</v>
      </c>
      <c r="Z29" s="4">
        <v>2.25</v>
      </c>
      <c r="AA29" s="4">
        <v>2.67</v>
      </c>
      <c r="AB29" s="4">
        <v>73.782799999999995</v>
      </c>
      <c r="AC29" s="4">
        <v>80</v>
      </c>
      <c r="AD29" s="4">
        <v>23</v>
      </c>
      <c r="AE29" s="4">
        <v>732</v>
      </c>
      <c r="AF29" s="4">
        <f t="shared" si="0"/>
        <v>51.5</v>
      </c>
      <c r="AG29" s="4">
        <v>977</v>
      </c>
      <c r="AH29" s="4">
        <v>488.5</v>
      </c>
    </row>
    <row r="30" spans="1:34" x14ac:dyDescent="0.55000000000000004">
      <c r="A30" s="4" t="s">
        <v>18</v>
      </c>
      <c r="B30" s="4">
        <v>2.5725291098700001</v>
      </c>
      <c r="C30" s="4">
        <v>6.8419999999999996</v>
      </c>
      <c r="D30" s="4">
        <v>2.76</v>
      </c>
      <c r="E30" s="4">
        <v>1076</v>
      </c>
      <c r="F30" s="4">
        <v>1171</v>
      </c>
      <c r="G30" s="4">
        <v>1123.5</v>
      </c>
      <c r="H30" s="4">
        <v>407.065</v>
      </c>
      <c r="I30" s="4">
        <v>27.5</v>
      </c>
      <c r="J30" s="4">
        <v>15</v>
      </c>
      <c r="K30" s="4">
        <v>40</v>
      </c>
      <c r="L30" s="4">
        <v>1.4</v>
      </c>
      <c r="M30" s="4" t="s">
        <v>12</v>
      </c>
      <c r="N30" s="4" t="s">
        <v>7</v>
      </c>
      <c r="O30" s="4">
        <v>7</v>
      </c>
      <c r="P30" s="4">
        <v>84</v>
      </c>
      <c r="Q30" s="4">
        <v>2.122999906539917</v>
      </c>
      <c r="R30" s="4">
        <v>1.9049999713897705</v>
      </c>
      <c r="S30" s="4">
        <v>1.3503999710083008</v>
      </c>
      <c r="T30" s="4">
        <v>0.87599998712539673</v>
      </c>
      <c r="U30" s="5">
        <v>7.1274457190499998</v>
      </c>
      <c r="V30" s="4">
        <v>2.86760419215</v>
      </c>
      <c r="W30" s="4">
        <v>1182</v>
      </c>
      <c r="X30" s="3">
        <v>1632</v>
      </c>
      <c r="Y30" s="4">
        <v>450</v>
      </c>
      <c r="Z30" s="4">
        <v>2.11</v>
      </c>
      <c r="AA30" s="4">
        <v>2.75</v>
      </c>
      <c r="AB30" s="4">
        <v>163.63640000000001</v>
      </c>
      <c r="AC30" s="4">
        <v>81</v>
      </c>
      <c r="AD30" s="4">
        <v>25</v>
      </c>
      <c r="AE30" s="4">
        <v>722</v>
      </c>
      <c r="AF30" s="4">
        <f t="shared" si="0"/>
        <v>53</v>
      </c>
      <c r="AG30" s="4">
        <v>1142</v>
      </c>
      <c r="AH30" s="4">
        <v>571</v>
      </c>
    </row>
    <row r="31" spans="1:34" x14ac:dyDescent="0.55000000000000004">
      <c r="A31" s="4" t="s">
        <v>17</v>
      </c>
      <c r="B31" s="4">
        <v>1.3459556392800001</v>
      </c>
      <c r="C31" s="4">
        <v>5.5910000000000002</v>
      </c>
      <c r="D31" s="4">
        <v>2.5499999999999998</v>
      </c>
      <c r="E31" s="4">
        <v>1075</v>
      </c>
      <c r="F31" s="4">
        <v>1167</v>
      </c>
      <c r="G31" s="4">
        <v>1121</v>
      </c>
      <c r="H31" s="4">
        <v>439.608</v>
      </c>
      <c r="I31" s="4">
        <v>21</v>
      </c>
      <c r="J31" s="4">
        <v>7</v>
      </c>
      <c r="K31" s="4">
        <v>35</v>
      </c>
      <c r="L31" s="4">
        <v>0.66</v>
      </c>
      <c r="M31" s="4" t="s">
        <v>12</v>
      </c>
      <c r="N31" s="4" t="s">
        <v>7</v>
      </c>
      <c r="O31" s="4">
        <v>7</v>
      </c>
      <c r="P31" s="4">
        <v>70</v>
      </c>
      <c r="Q31" s="4">
        <v>3.3550000190734863</v>
      </c>
      <c r="R31" s="4">
        <v>0.92799997329711914</v>
      </c>
      <c r="S31" s="4">
        <v>1.4503999948501587</v>
      </c>
      <c r="T31" s="4">
        <v>0.39399999380111694</v>
      </c>
      <c r="U31" s="5">
        <v>4.9755638286000003</v>
      </c>
      <c r="V31" s="4">
        <v>1.70138948307</v>
      </c>
      <c r="W31" s="4">
        <v>1176</v>
      </c>
      <c r="X31" s="3">
        <v>1395</v>
      </c>
      <c r="Y31" s="4">
        <v>219</v>
      </c>
      <c r="Z31" s="4">
        <v>1.27</v>
      </c>
      <c r="AA31" s="4">
        <v>1.87</v>
      </c>
      <c r="AB31" s="4">
        <v>117.1123</v>
      </c>
      <c r="AC31" s="4">
        <v>77</v>
      </c>
      <c r="AD31" s="4">
        <v>7</v>
      </c>
      <c r="AE31" s="4">
        <v>701</v>
      </c>
      <c r="AF31" s="4">
        <f t="shared" si="0"/>
        <v>42</v>
      </c>
      <c r="AG31" s="4">
        <v>935</v>
      </c>
      <c r="AH31" s="4">
        <v>467.5</v>
      </c>
    </row>
    <row r="32" spans="1:34" x14ac:dyDescent="0.55000000000000004">
      <c r="A32" s="4" t="s">
        <v>16</v>
      </c>
      <c r="B32" s="4">
        <v>1.3311836232500001</v>
      </c>
      <c r="C32" s="4">
        <v>5.5179999999999998</v>
      </c>
      <c r="D32" s="4">
        <v>2.38</v>
      </c>
      <c r="E32" s="4">
        <v>1081</v>
      </c>
      <c r="F32" s="4">
        <v>1159</v>
      </c>
      <c r="G32" s="4">
        <v>1120</v>
      </c>
      <c r="H32" s="4">
        <v>470.58800000000002</v>
      </c>
      <c r="I32" s="4">
        <v>20.5</v>
      </c>
      <c r="J32" s="4">
        <v>11</v>
      </c>
      <c r="K32" s="4">
        <v>30</v>
      </c>
      <c r="L32" s="4">
        <v>0.74</v>
      </c>
      <c r="M32" s="4" t="s">
        <v>12</v>
      </c>
      <c r="N32" s="4" t="s">
        <v>7</v>
      </c>
      <c r="O32" s="4">
        <v>7</v>
      </c>
      <c r="P32" s="4">
        <v>69</v>
      </c>
      <c r="Q32" s="4">
        <v>3.1730000972747803</v>
      </c>
      <c r="R32" s="4">
        <v>0.90299999713897705</v>
      </c>
      <c r="S32" s="4">
        <v>1.4742000102996826</v>
      </c>
      <c r="T32" s="4">
        <v>0.3580000102519989</v>
      </c>
      <c r="U32" s="5">
        <v>3.1534229597699999</v>
      </c>
      <c r="V32" s="4">
        <v>0.48584462041999998</v>
      </c>
      <c r="W32" s="4">
        <v>1165</v>
      </c>
      <c r="X32" s="3">
        <v>1292</v>
      </c>
      <c r="Y32" s="4">
        <v>127</v>
      </c>
      <c r="Z32" s="4">
        <v>1.0900000000000001</v>
      </c>
      <c r="AA32" s="4">
        <v>1.4</v>
      </c>
      <c r="AB32" s="4">
        <v>90.714299999999994</v>
      </c>
      <c r="AC32" s="4">
        <v>70</v>
      </c>
      <c r="AD32" s="4">
        <v>8</v>
      </c>
      <c r="AE32" s="4">
        <v>673</v>
      </c>
      <c r="AF32" s="4">
        <f t="shared" si="0"/>
        <v>39</v>
      </c>
      <c r="AG32" s="4">
        <v>690</v>
      </c>
      <c r="AH32" s="4">
        <v>345</v>
      </c>
    </row>
    <row r="33" spans="1:34" x14ac:dyDescent="0.55000000000000004">
      <c r="A33" s="4" t="s">
        <v>15</v>
      </c>
      <c r="B33" s="4">
        <v>1.19235221623</v>
      </c>
      <c r="C33" s="4">
        <v>5.343</v>
      </c>
      <c r="D33" s="4">
        <v>2.12</v>
      </c>
      <c r="E33" s="4">
        <v>1089</v>
      </c>
      <c r="F33" s="4">
        <v>1149</v>
      </c>
      <c r="G33" s="4">
        <v>1119</v>
      </c>
      <c r="H33" s="4">
        <v>527.83000000000004</v>
      </c>
      <c r="I33" s="4">
        <v>14.85</v>
      </c>
      <c r="J33" s="4">
        <v>2.7</v>
      </c>
      <c r="K33" s="4">
        <v>27</v>
      </c>
      <c r="L33" s="4">
        <v>1</v>
      </c>
      <c r="M33" s="4" t="s">
        <v>12</v>
      </c>
      <c r="N33" s="4" t="s">
        <v>7</v>
      </c>
      <c r="O33" s="4">
        <v>7</v>
      </c>
      <c r="P33" s="4">
        <v>78</v>
      </c>
      <c r="Q33" s="4">
        <v>2.119999885559082</v>
      </c>
      <c r="R33" s="4">
        <v>1.3609999418258667</v>
      </c>
      <c r="S33" s="4">
        <v>0.87610000371932983</v>
      </c>
      <c r="T33" s="4">
        <v>0.48100000619888306</v>
      </c>
      <c r="U33" s="5">
        <v>3.9006035058899999</v>
      </c>
      <c r="V33" s="4">
        <v>1.1130337313200001</v>
      </c>
      <c r="W33" s="4">
        <v>1155</v>
      </c>
      <c r="X33" s="3">
        <v>1248</v>
      </c>
      <c r="Y33" s="4">
        <v>93</v>
      </c>
      <c r="Z33" s="4">
        <v>1.04</v>
      </c>
      <c r="AA33" s="4">
        <v>1.35</v>
      </c>
      <c r="AB33" s="4">
        <v>68.888900000000007</v>
      </c>
      <c r="AC33" s="4">
        <v>68</v>
      </c>
      <c r="AD33" s="4">
        <v>5.8</v>
      </c>
      <c r="AE33" s="4">
        <v>499</v>
      </c>
      <c r="AF33" s="4">
        <f t="shared" si="0"/>
        <v>36.9</v>
      </c>
      <c r="AG33" s="4">
        <v>568</v>
      </c>
      <c r="AH33" s="4">
        <v>284</v>
      </c>
    </row>
    <row r="34" spans="1:34" x14ac:dyDescent="0.55000000000000004">
      <c r="A34" s="4" t="s">
        <v>14</v>
      </c>
      <c r="B34" s="4">
        <v>1.4483276488600001</v>
      </c>
      <c r="C34" s="4">
        <v>5.72</v>
      </c>
      <c r="D34" s="4">
        <v>2.41</v>
      </c>
      <c r="E34" s="4">
        <v>1105</v>
      </c>
      <c r="F34" s="4">
        <v>1178</v>
      </c>
      <c r="G34" s="4">
        <v>1141.5</v>
      </c>
      <c r="H34" s="4">
        <v>473.65100000000001</v>
      </c>
      <c r="I34" s="4">
        <v>21.5</v>
      </c>
      <c r="J34" s="4">
        <v>5</v>
      </c>
      <c r="K34" s="4">
        <v>38</v>
      </c>
      <c r="L34" s="4">
        <v>0.77</v>
      </c>
      <c r="M34" s="4" t="s">
        <v>12</v>
      </c>
      <c r="N34" s="4" t="s">
        <v>7</v>
      </c>
      <c r="O34" s="4">
        <v>7</v>
      </c>
      <c r="P34" s="4">
        <v>86</v>
      </c>
      <c r="Q34" s="4">
        <v>2.9749999046325684</v>
      </c>
      <c r="R34" s="4">
        <v>1.2150000333786011</v>
      </c>
      <c r="S34" s="4">
        <v>1.1920000314712524</v>
      </c>
      <c r="T34" s="4">
        <v>0.48800000548362732</v>
      </c>
      <c r="U34" s="5">
        <v>3.3302311375600002</v>
      </c>
      <c r="V34" s="4">
        <v>0.466433962112</v>
      </c>
      <c r="W34" s="4">
        <v>1168</v>
      </c>
      <c r="X34" s="3">
        <v>1254</v>
      </c>
      <c r="Y34" s="4">
        <v>86</v>
      </c>
      <c r="Z34" s="4">
        <v>0.83199999999999996</v>
      </c>
      <c r="AA34" s="4">
        <v>1.46</v>
      </c>
      <c r="AB34" s="4">
        <v>58.9041</v>
      </c>
      <c r="AC34" s="4">
        <v>68</v>
      </c>
      <c r="AD34" s="4">
        <v>10</v>
      </c>
      <c r="AE34" s="4">
        <v>284</v>
      </c>
      <c r="AF34" s="4">
        <f t="shared" si="0"/>
        <v>39</v>
      </c>
      <c r="AG34" s="4">
        <v>430</v>
      </c>
      <c r="AH34" s="4">
        <v>215</v>
      </c>
    </row>
    <row r="35" spans="1:34" x14ac:dyDescent="0.55000000000000004">
      <c r="A35" s="4" t="s">
        <v>13</v>
      </c>
      <c r="B35" s="4">
        <v>1.3478484429499999</v>
      </c>
      <c r="C35" s="4">
        <v>5.53</v>
      </c>
      <c r="D35" s="4">
        <v>2.42</v>
      </c>
      <c r="E35" s="4">
        <v>1111</v>
      </c>
      <c r="F35" s="4">
        <v>1182</v>
      </c>
      <c r="G35" s="4">
        <v>1146.5</v>
      </c>
      <c r="H35" s="4">
        <v>473.76</v>
      </c>
      <c r="I35" s="4">
        <v>33.5</v>
      </c>
      <c r="J35" s="4">
        <v>11</v>
      </c>
      <c r="K35" s="4">
        <v>56</v>
      </c>
      <c r="L35" s="4">
        <v>1.3</v>
      </c>
      <c r="M35" s="4" t="s">
        <v>12</v>
      </c>
      <c r="N35" s="4" t="s">
        <v>7</v>
      </c>
      <c r="O35" s="4">
        <v>7</v>
      </c>
      <c r="P35" s="4">
        <v>75</v>
      </c>
      <c r="Q35" s="4">
        <v>1.8619999885559082</v>
      </c>
      <c r="R35" s="4">
        <v>1.7009999752044678</v>
      </c>
      <c r="S35" s="4">
        <v>0.79240000247955322</v>
      </c>
      <c r="T35" s="4">
        <v>0.68599998950958252</v>
      </c>
      <c r="U35" s="5">
        <v>2.73525998586</v>
      </c>
      <c r="V35" s="4">
        <v>0.45949078943900001</v>
      </c>
      <c r="W35" s="4">
        <v>1183</v>
      </c>
      <c r="X35" s="3">
        <v>1229</v>
      </c>
      <c r="Y35" s="4">
        <v>46</v>
      </c>
      <c r="Z35" s="4">
        <v>0.63</v>
      </c>
      <c r="AA35" s="4">
        <v>1.03</v>
      </c>
      <c r="AB35" s="4">
        <v>44.660200000000003</v>
      </c>
      <c r="AC35" s="4">
        <v>44</v>
      </c>
      <c r="AD35" s="4">
        <v>7</v>
      </c>
      <c r="AE35" s="4">
        <v>264</v>
      </c>
      <c r="AF35" s="4">
        <f t="shared" si="0"/>
        <v>25.5</v>
      </c>
      <c r="AG35" s="4">
        <v>283</v>
      </c>
      <c r="AH35" s="4">
        <v>141.5</v>
      </c>
    </row>
    <row r="36" spans="1:34" x14ac:dyDescent="0.55000000000000004">
      <c r="A36" s="4" t="s">
        <v>11</v>
      </c>
      <c r="B36" s="4">
        <v>18.6367376179</v>
      </c>
      <c r="C36" s="4">
        <v>19.794</v>
      </c>
      <c r="D36" s="4">
        <v>7.41</v>
      </c>
      <c r="E36" s="4">
        <v>1067</v>
      </c>
      <c r="F36" s="4">
        <v>1223</v>
      </c>
      <c r="G36" s="4">
        <v>1145</v>
      </c>
      <c r="H36" s="4">
        <v>154.52099999999999</v>
      </c>
      <c r="I36" s="4">
        <v>34.5</v>
      </c>
      <c r="J36" s="4">
        <v>10</v>
      </c>
      <c r="K36" s="4">
        <v>59</v>
      </c>
      <c r="L36" s="4">
        <v>4.7</v>
      </c>
      <c r="M36" s="4" t="s">
        <v>12</v>
      </c>
      <c r="N36" s="4" t="s">
        <v>7</v>
      </c>
      <c r="O36" s="4">
        <v>6</v>
      </c>
      <c r="P36" s="4">
        <v>71</v>
      </c>
      <c r="Q36" s="4">
        <v>1.5770000219345093</v>
      </c>
      <c r="R36" s="4">
        <v>5.8210000991821289</v>
      </c>
      <c r="S36" s="4">
        <v>3.2016000747680664</v>
      </c>
      <c r="T36" s="4">
        <v>7.189000129699707</v>
      </c>
      <c r="U36" s="5">
        <v>19.5175343461</v>
      </c>
      <c r="V36" s="4">
        <v>26.6892001746</v>
      </c>
      <c r="W36" s="4">
        <v>1264</v>
      </c>
      <c r="X36" s="3">
        <v>2077</v>
      </c>
      <c r="Y36" s="4">
        <v>813</v>
      </c>
      <c r="Z36" s="4">
        <v>5.43</v>
      </c>
      <c r="AA36" s="4">
        <v>6.62</v>
      </c>
      <c r="AB36" s="4">
        <v>122.80970000000001</v>
      </c>
      <c r="AC36" s="4">
        <v>86</v>
      </c>
      <c r="AD36" s="4">
        <v>33</v>
      </c>
      <c r="AE36" s="4">
        <v>918</v>
      </c>
      <c r="AF36" s="4">
        <f t="shared" si="0"/>
        <v>59.5</v>
      </c>
      <c r="AG36" s="4">
        <v>1822</v>
      </c>
      <c r="AH36" s="4">
        <v>911</v>
      </c>
    </row>
    <row r="37" spans="1:34" x14ac:dyDescent="0.55000000000000004">
      <c r="A37" s="4" t="s">
        <v>8</v>
      </c>
      <c r="B37" s="4">
        <v>14.571342613900001</v>
      </c>
      <c r="C37" s="4">
        <v>16.388000000000002</v>
      </c>
      <c r="D37" s="4">
        <v>6.57</v>
      </c>
      <c r="E37" s="4">
        <v>1052</v>
      </c>
      <c r="F37" s="4">
        <v>1212</v>
      </c>
      <c r="G37" s="4">
        <v>1132</v>
      </c>
      <c r="H37" s="4">
        <v>172.298</v>
      </c>
      <c r="I37" s="4">
        <v>23.5</v>
      </c>
      <c r="J37" s="4">
        <v>4</v>
      </c>
      <c r="K37" s="4">
        <v>43</v>
      </c>
      <c r="L37" s="4">
        <v>3.5</v>
      </c>
      <c r="M37" s="4" t="s">
        <v>9</v>
      </c>
      <c r="N37" s="4" t="s">
        <v>10</v>
      </c>
      <c r="O37" s="4">
        <v>7</v>
      </c>
      <c r="P37" s="4">
        <v>61</v>
      </c>
      <c r="Q37" s="4">
        <v>1.9910000562667847</v>
      </c>
      <c r="R37" s="4">
        <v>3.5120000839233398</v>
      </c>
      <c r="S37" s="4">
        <v>4.1490001678466797</v>
      </c>
      <c r="T37" s="4">
        <v>3.8450000286102295</v>
      </c>
      <c r="U37" s="5">
        <v>14.690522426399999</v>
      </c>
      <c r="V37" s="4">
        <v>15.4763033942</v>
      </c>
      <c r="W37" s="4">
        <v>1245</v>
      </c>
      <c r="X37" s="3">
        <v>1935</v>
      </c>
      <c r="Y37" s="4">
        <v>690</v>
      </c>
      <c r="Z37" s="4">
        <v>2.63</v>
      </c>
      <c r="AA37" s="4">
        <v>4.49</v>
      </c>
      <c r="AB37" s="4">
        <v>153.6748</v>
      </c>
      <c r="AC37" s="4">
        <v>84</v>
      </c>
      <c r="AD37" s="4">
        <v>42</v>
      </c>
      <c r="AE37" s="4">
        <v>854</v>
      </c>
      <c r="AF37" s="4">
        <f t="shared" si="0"/>
        <v>63</v>
      </c>
      <c r="AG37" s="4">
        <v>1937</v>
      </c>
      <c r="AH37" s="4">
        <v>968.5</v>
      </c>
    </row>
    <row r="38" spans="1:34" x14ac:dyDescent="0.55000000000000004">
      <c r="A38" s="4" t="s">
        <v>82</v>
      </c>
      <c r="B38" s="4">
        <v>38.627569604199998</v>
      </c>
      <c r="C38" s="4">
        <v>26.84</v>
      </c>
      <c r="D38" s="4">
        <v>8.06</v>
      </c>
      <c r="E38" s="4">
        <v>1064</v>
      </c>
      <c r="F38" s="4">
        <v>1211</v>
      </c>
      <c r="G38" s="4">
        <v>1137.5</v>
      </c>
      <c r="H38" s="4">
        <v>141.12899999999999</v>
      </c>
      <c r="I38" s="4">
        <v>22</v>
      </c>
      <c r="J38" s="4">
        <v>12</v>
      </c>
      <c r="K38" s="4">
        <v>32</v>
      </c>
      <c r="L38" s="4">
        <v>9</v>
      </c>
      <c r="M38" s="4" t="s">
        <v>22</v>
      </c>
      <c r="N38" s="4" t="s">
        <v>7</v>
      </c>
      <c r="O38" s="4">
        <v>7</v>
      </c>
      <c r="P38" s="4">
        <v>55</v>
      </c>
      <c r="Q38" s="4">
        <v>0.89600002765655518</v>
      </c>
      <c r="R38" s="4">
        <v>8.6350002288818359</v>
      </c>
      <c r="S38" s="4">
        <v>4.4734001159667969</v>
      </c>
      <c r="T38" s="4">
        <v>11.600000381469727</v>
      </c>
      <c r="U38" s="5">
        <v>23.9214513967</v>
      </c>
      <c r="V38" s="4">
        <v>38.762589605499997</v>
      </c>
      <c r="W38" s="4">
        <v>1229</v>
      </c>
      <c r="X38" s="3">
        <v>1842</v>
      </c>
      <c r="Y38" s="4">
        <v>613</v>
      </c>
      <c r="Z38" s="4">
        <v>8.0399999999999991</v>
      </c>
      <c r="AA38" s="4">
        <v>8.84</v>
      </c>
      <c r="AB38" s="4">
        <v>69.343900000000005</v>
      </c>
      <c r="AC38" s="4">
        <v>81</v>
      </c>
      <c r="AD38" s="4">
        <v>16</v>
      </c>
      <c r="AE38" s="4">
        <v>979</v>
      </c>
      <c r="AF38" s="4">
        <f t="shared" si="0"/>
        <v>48.5</v>
      </c>
      <c r="AG38" s="4">
        <v>2226</v>
      </c>
      <c r="AH38" s="4">
        <v>1113</v>
      </c>
    </row>
    <row r="39" spans="1:34" x14ac:dyDescent="0.55000000000000004">
      <c r="A39" s="4" t="s">
        <v>79</v>
      </c>
      <c r="B39" s="4">
        <v>18.730085755400001</v>
      </c>
      <c r="C39" s="4">
        <v>21.265999999999998</v>
      </c>
      <c r="D39" s="4">
        <v>9.32</v>
      </c>
      <c r="E39" s="4">
        <v>1034</v>
      </c>
      <c r="F39" s="4">
        <v>1330</v>
      </c>
      <c r="G39" s="4">
        <v>1182</v>
      </c>
      <c r="H39" s="4">
        <v>126.824</v>
      </c>
      <c r="I39" s="4">
        <v>24.5</v>
      </c>
      <c r="J39" s="4">
        <v>14</v>
      </c>
      <c r="K39" s="4">
        <v>35</v>
      </c>
      <c r="L39" s="4">
        <v>2.2999999999999998</v>
      </c>
      <c r="M39" s="4" t="s">
        <v>80</v>
      </c>
      <c r="N39" s="4" t="s">
        <v>7</v>
      </c>
      <c r="O39" s="4">
        <v>7</v>
      </c>
      <c r="P39" s="4">
        <v>65</v>
      </c>
      <c r="Q39" s="4">
        <v>3.9000000953674316</v>
      </c>
      <c r="R39" s="4">
        <v>2.7100000381469727</v>
      </c>
      <c r="S39" s="4">
        <v>6.9114999771118164</v>
      </c>
      <c r="T39" s="4">
        <v>4.2100000381469727</v>
      </c>
      <c r="U39" s="5">
        <v>25.9981768281</v>
      </c>
      <c r="V39" s="4">
        <v>33.263940326899998</v>
      </c>
      <c r="W39" s="4">
        <v>1304</v>
      </c>
      <c r="X39" s="3">
        <v>1866</v>
      </c>
      <c r="Y39" s="4">
        <v>562</v>
      </c>
      <c r="Z39" s="4">
        <v>9.9499999999999993</v>
      </c>
      <c r="AA39" s="4">
        <v>11.63</v>
      </c>
      <c r="AB39" s="4">
        <v>48.323300000000003</v>
      </c>
      <c r="AC39" s="4">
        <v>77</v>
      </c>
      <c r="AD39" s="4">
        <v>20</v>
      </c>
      <c r="AE39" s="4">
        <v>966</v>
      </c>
      <c r="AF39" s="4">
        <f t="shared" si="0"/>
        <v>48.5</v>
      </c>
      <c r="AG39" s="4">
        <v>2008</v>
      </c>
      <c r="AH39" s="4">
        <v>1004</v>
      </c>
    </row>
    <row r="40" spans="1:34" x14ac:dyDescent="0.55000000000000004">
      <c r="A40" s="4" t="s">
        <v>81</v>
      </c>
      <c r="B40" s="4">
        <v>21.550029859999999</v>
      </c>
      <c r="C40" s="4">
        <v>22.425999999999998</v>
      </c>
      <c r="D40" s="4">
        <v>9.59</v>
      </c>
      <c r="E40" s="4">
        <v>1056</v>
      </c>
      <c r="F40" s="4">
        <v>1261</v>
      </c>
      <c r="G40" s="4">
        <v>1158.5</v>
      </c>
      <c r="H40" s="4">
        <v>120.803</v>
      </c>
      <c r="I40" s="4">
        <v>24</v>
      </c>
      <c r="J40" s="4">
        <v>16</v>
      </c>
      <c r="K40" s="4">
        <v>32</v>
      </c>
      <c r="L40" s="4">
        <v>3.6</v>
      </c>
      <c r="M40" s="4" t="s">
        <v>12</v>
      </c>
      <c r="N40" s="4" t="s">
        <v>7</v>
      </c>
      <c r="O40" s="4">
        <v>7</v>
      </c>
      <c r="P40" s="4">
        <v>67</v>
      </c>
      <c r="Q40" s="4">
        <v>2.5920000076293945</v>
      </c>
      <c r="R40" s="4">
        <v>4.3239998817443848</v>
      </c>
      <c r="S40" s="4">
        <v>4.983799934387207</v>
      </c>
      <c r="T40" s="4">
        <v>6.9120001792907715</v>
      </c>
      <c r="U40" s="5">
        <v>27.1217562611</v>
      </c>
      <c r="V40" s="4">
        <v>41.240991513600001</v>
      </c>
      <c r="W40" s="4">
        <v>1287</v>
      </c>
      <c r="X40" s="3">
        <v>2041</v>
      </c>
      <c r="Y40" s="4">
        <v>754</v>
      </c>
      <c r="Z40" s="4">
        <v>10.16</v>
      </c>
      <c r="AA40" s="4">
        <v>11.45</v>
      </c>
      <c r="AB40" s="4">
        <v>65.851500000000001</v>
      </c>
      <c r="AC40" s="4">
        <v>83</v>
      </c>
      <c r="AD40" s="4">
        <v>16</v>
      </c>
      <c r="AE40" s="4">
        <v>783</v>
      </c>
      <c r="AF40" s="4">
        <f t="shared" si="0"/>
        <v>49.5</v>
      </c>
      <c r="AG40" s="4">
        <v>2160</v>
      </c>
      <c r="AH40" s="4">
        <v>1080</v>
      </c>
    </row>
    <row r="41" spans="1:34" x14ac:dyDescent="0.55000000000000004">
      <c r="A41" s="4" t="s">
        <v>77</v>
      </c>
      <c r="B41" s="4">
        <v>26.785775616700001</v>
      </c>
      <c r="C41" s="4">
        <v>22.498000000000001</v>
      </c>
      <c r="D41" s="4">
        <v>8.81</v>
      </c>
      <c r="E41" s="4">
        <v>1000</v>
      </c>
      <c r="F41" s="4">
        <v>1168</v>
      </c>
      <c r="G41" s="4">
        <v>1084</v>
      </c>
      <c r="H41" s="4">
        <v>123.042</v>
      </c>
      <c r="I41" s="4">
        <v>27.7</v>
      </c>
      <c r="J41" s="4">
        <v>2.4</v>
      </c>
      <c r="K41" s="4">
        <v>53</v>
      </c>
      <c r="L41" s="4">
        <v>5.4</v>
      </c>
      <c r="M41" s="4" t="s">
        <v>78</v>
      </c>
      <c r="N41" s="4" t="s">
        <v>7</v>
      </c>
      <c r="O41" s="4">
        <v>7</v>
      </c>
      <c r="P41" s="4">
        <v>68</v>
      </c>
      <c r="Q41" s="4">
        <v>1.6310000419616699</v>
      </c>
      <c r="R41" s="4">
        <v>6.4060001373291016</v>
      </c>
      <c r="S41" s="4">
        <v>4.1813998222351074</v>
      </c>
      <c r="T41" s="4">
        <v>9.4060001373291016</v>
      </c>
      <c r="U41" s="5">
        <v>28.014083214999999</v>
      </c>
      <c r="V41" s="4">
        <v>49.949713309000003</v>
      </c>
      <c r="W41" s="4">
        <v>1236</v>
      </c>
      <c r="X41" s="3">
        <v>1873</v>
      </c>
      <c r="Y41" s="4">
        <v>637</v>
      </c>
      <c r="Z41" s="4">
        <v>10.81</v>
      </c>
      <c r="AA41" s="4">
        <v>11.17</v>
      </c>
      <c r="AB41" s="4">
        <v>57.027799999999999</v>
      </c>
      <c r="AC41" s="4">
        <v>80</v>
      </c>
      <c r="AD41" s="4">
        <v>15</v>
      </c>
      <c r="AE41" s="4">
        <v>984</v>
      </c>
      <c r="AF41" s="4">
        <f t="shared" si="0"/>
        <v>47.5</v>
      </c>
      <c r="AG41" s="4">
        <v>2207</v>
      </c>
      <c r="AH41" s="4">
        <v>1103.5</v>
      </c>
    </row>
    <row r="42" spans="1:34" x14ac:dyDescent="0.55000000000000004">
      <c r="A42" s="4" t="s">
        <v>70</v>
      </c>
      <c r="B42" s="4">
        <v>16.957987195600001</v>
      </c>
      <c r="C42" s="4">
        <v>16.754000000000001</v>
      </c>
      <c r="D42" s="4">
        <v>6.39</v>
      </c>
      <c r="E42" s="4">
        <v>1000</v>
      </c>
      <c r="F42" s="4">
        <v>1144</v>
      </c>
      <c r="G42" s="4">
        <v>1072</v>
      </c>
      <c r="H42" s="4">
        <v>167.762</v>
      </c>
      <c r="I42" s="4">
        <v>38</v>
      </c>
      <c r="J42" s="4">
        <v>4</v>
      </c>
      <c r="K42" s="4">
        <v>72</v>
      </c>
      <c r="L42" s="4">
        <v>4.2</v>
      </c>
      <c r="M42" s="4" t="s">
        <v>22</v>
      </c>
      <c r="N42" s="4" t="s">
        <v>7</v>
      </c>
      <c r="O42" s="4">
        <v>7</v>
      </c>
      <c r="P42" s="4">
        <v>50</v>
      </c>
      <c r="Q42" s="4">
        <v>1.5210000276565552</v>
      </c>
      <c r="R42" s="4">
        <v>3.6630001068115234</v>
      </c>
      <c r="S42" s="4">
        <v>4.6294999122619629</v>
      </c>
      <c r="T42" s="4">
        <v>3.9010000228881836</v>
      </c>
      <c r="U42" s="5">
        <v>33.661760395000002</v>
      </c>
      <c r="V42" s="4">
        <v>62.515492741400003</v>
      </c>
      <c r="W42" s="4">
        <v>1159</v>
      </c>
      <c r="X42" s="3">
        <v>1646</v>
      </c>
      <c r="Y42" s="4">
        <v>487</v>
      </c>
      <c r="Z42" s="4">
        <v>11.77</v>
      </c>
      <c r="AA42" s="4">
        <v>13.56</v>
      </c>
      <c r="AB42" s="4">
        <v>35.914499999999997</v>
      </c>
      <c r="AC42" s="4">
        <v>77</v>
      </c>
      <c r="AD42" s="4">
        <v>13</v>
      </c>
      <c r="AE42" s="4">
        <v>934</v>
      </c>
      <c r="AF42" s="4">
        <f t="shared" si="0"/>
        <v>45</v>
      </c>
      <c r="AG42" s="4">
        <v>2270</v>
      </c>
      <c r="AH42" s="4">
        <v>1135</v>
      </c>
    </row>
    <row r="43" spans="1:34" x14ac:dyDescent="0.55000000000000004">
      <c r="A43" s="4" t="s">
        <v>5</v>
      </c>
      <c r="B43" s="4">
        <v>8.4601510866300007</v>
      </c>
      <c r="C43" s="4">
        <v>12.163</v>
      </c>
      <c r="D43" s="4">
        <v>4.21</v>
      </c>
      <c r="E43" s="4">
        <v>994</v>
      </c>
      <c r="F43" s="4">
        <v>1083</v>
      </c>
      <c r="G43" s="4">
        <v>1038.5</v>
      </c>
      <c r="H43" s="4">
        <v>246.67500000000001</v>
      </c>
      <c r="I43" s="4">
        <v>5.35</v>
      </c>
      <c r="J43" s="4">
        <v>4.2</v>
      </c>
      <c r="K43" s="4">
        <v>6.5</v>
      </c>
      <c r="L43" s="4">
        <v>3.75</v>
      </c>
      <c r="M43" s="4" t="s">
        <v>6</v>
      </c>
      <c r="N43" s="4" t="s">
        <v>7</v>
      </c>
      <c r="O43" s="4">
        <v>5</v>
      </c>
      <c r="P43" s="4">
        <v>48</v>
      </c>
      <c r="Q43" s="4">
        <v>1.1380000114440918</v>
      </c>
      <c r="R43" s="4">
        <v>3.0980000495910645</v>
      </c>
      <c r="S43" s="4">
        <v>2.7307999134063721</v>
      </c>
      <c r="T43" s="4">
        <v>2.1740000247955322</v>
      </c>
      <c r="U43" s="5">
        <v>17.465036614999999</v>
      </c>
      <c r="V43" s="4">
        <v>17.818079355599998</v>
      </c>
      <c r="W43" s="4">
        <v>1096</v>
      </c>
      <c r="X43" s="3">
        <v>1459</v>
      </c>
      <c r="Y43" s="4">
        <v>363</v>
      </c>
      <c r="Z43" s="4">
        <v>5.98</v>
      </c>
      <c r="AA43" s="4">
        <v>7.24</v>
      </c>
      <c r="AB43" s="4">
        <v>50.138100000000001</v>
      </c>
      <c r="AC43" s="4">
        <v>75</v>
      </c>
      <c r="AD43" s="4">
        <v>13</v>
      </c>
      <c r="AE43" s="4">
        <v>1212</v>
      </c>
      <c r="AF43" s="4">
        <f t="shared" si="0"/>
        <v>44</v>
      </c>
      <c r="AG43" s="4">
        <v>2142</v>
      </c>
      <c r="AH43" s="4">
        <v>1071</v>
      </c>
    </row>
    <row r="44" spans="1:34" x14ac:dyDescent="0.55000000000000004">
      <c r="A44" s="4" t="s">
        <v>21</v>
      </c>
      <c r="B44" s="4">
        <v>3.70709668255</v>
      </c>
      <c r="C44" s="4">
        <v>8.6720000000000006</v>
      </c>
      <c r="D44" s="4">
        <v>3.61</v>
      </c>
      <c r="E44" s="4">
        <v>988</v>
      </c>
      <c r="F44" s="4">
        <v>1056</v>
      </c>
      <c r="G44" s="4">
        <v>1022</v>
      </c>
      <c r="H44" s="4">
        <v>283.10199999999998</v>
      </c>
      <c r="I44" s="4">
        <v>35.74</v>
      </c>
      <c r="J44" s="4">
        <v>4.8</v>
      </c>
      <c r="K44" s="4">
        <v>66.680000000000007</v>
      </c>
      <c r="L44" s="4">
        <v>1.29</v>
      </c>
      <c r="M44" s="4" t="s">
        <v>22</v>
      </c>
      <c r="N44" s="4" t="s">
        <v>7</v>
      </c>
      <c r="O44" s="4">
        <v>5</v>
      </c>
      <c r="P44" s="4">
        <v>64</v>
      </c>
      <c r="Q44" s="4">
        <v>3.0079998970031738</v>
      </c>
      <c r="R44" s="4">
        <v>1.3400000333786011</v>
      </c>
      <c r="S44" s="4">
        <v>2.7664999961853027</v>
      </c>
      <c r="T44" s="4">
        <v>0.8059999942779541</v>
      </c>
      <c r="U44" s="5">
        <v>9.2006152033999999</v>
      </c>
      <c r="V44" s="4">
        <v>5.2365019656299996</v>
      </c>
      <c r="W44" s="4">
        <v>1091</v>
      </c>
      <c r="X44" s="3">
        <v>1253</v>
      </c>
      <c r="Y44" s="4">
        <v>162</v>
      </c>
      <c r="Z44" s="4">
        <v>2.89</v>
      </c>
      <c r="AA44" s="4">
        <v>3.81</v>
      </c>
      <c r="AB44" s="4">
        <v>42.5197</v>
      </c>
      <c r="AC44" s="4">
        <v>74</v>
      </c>
      <c r="AD44" s="4">
        <v>10</v>
      </c>
      <c r="AE44" s="4">
        <v>1057</v>
      </c>
      <c r="AF44" s="4">
        <f t="shared" si="0"/>
        <v>42</v>
      </c>
      <c r="AG44" s="4">
        <v>1639</v>
      </c>
      <c r="AH44" s="4">
        <v>819.5</v>
      </c>
    </row>
    <row r="45" spans="1:34" x14ac:dyDescent="0.55000000000000004">
      <c r="A45" s="4" t="s">
        <v>40</v>
      </c>
      <c r="B45" s="4">
        <v>5.1645269549100004</v>
      </c>
      <c r="C45" s="4">
        <v>9.6389999999999993</v>
      </c>
      <c r="D45" s="4">
        <v>3.09</v>
      </c>
      <c r="E45" s="4">
        <v>985</v>
      </c>
      <c r="F45" s="4">
        <v>1036</v>
      </c>
      <c r="G45" s="4">
        <v>1010.5</v>
      </c>
      <c r="H45" s="4">
        <v>327.02300000000002</v>
      </c>
      <c r="I45" s="4">
        <v>12.955</v>
      </c>
      <c r="J45" s="4">
        <v>2.7</v>
      </c>
      <c r="K45" s="4">
        <v>23.21</v>
      </c>
      <c r="L45" s="4">
        <v>3.1</v>
      </c>
      <c r="M45" s="4" t="s">
        <v>41</v>
      </c>
      <c r="N45" s="4" t="s">
        <v>7</v>
      </c>
      <c r="O45" s="4">
        <v>6</v>
      </c>
      <c r="P45" s="4">
        <v>58</v>
      </c>
      <c r="Q45" s="4">
        <v>1.1039999723434448</v>
      </c>
      <c r="R45" s="4">
        <v>2.8329999446868896</v>
      </c>
      <c r="S45" s="4">
        <v>1.8229999542236328</v>
      </c>
      <c r="T45" s="4">
        <v>1.4589999914169312</v>
      </c>
      <c r="U45" s="5">
        <v>13.170827060300001</v>
      </c>
      <c r="V45" s="4">
        <v>10.6316126644</v>
      </c>
      <c r="W45" s="4">
        <v>1051</v>
      </c>
      <c r="X45" s="3">
        <v>1398</v>
      </c>
      <c r="Y45" s="4">
        <v>347</v>
      </c>
      <c r="Z45" s="4">
        <v>4.29</v>
      </c>
      <c r="AA45" s="4">
        <v>5.2</v>
      </c>
      <c r="AB45" s="4">
        <v>66.730800000000002</v>
      </c>
      <c r="AC45" s="4">
        <v>76</v>
      </c>
      <c r="AD45" s="4">
        <v>10</v>
      </c>
      <c r="AE45" s="4">
        <v>939</v>
      </c>
      <c r="AF45" s="4">
        <f t="shared" si="0"/>
        <v>43</v>
      </c>
      <c r="AG45" s="4">
        <v>1888</v>
      </c>
      <c r="AH45" s="4">
        <v>944</v>
      </c>
    </row>
    <row r="46" spans="1:34" x14ac:dyDescent="0.55000000000000004">
      <c r="A46" s="4" t="s">
        <v>55</v>
      </c>
      <c r="B46" s="4">
        <v>2.11998638768</v>
      </c>
      <c r="C46" s="4">
        <v>6.0609999999999999</v>
      </c>
      <c r="D46" s="4">
        <v>1.89</v>
      </c>
      <c r="E46" s="4">
        <v>988</v>
      </c>
      <c r="F46" s="4">
        <v>1074</v>
      </c>
      <c r="G46" s="4">
        <v>1031</v>
      </c>
      <c r="H46" s="4">
        <v>545.50300000000004</v>
      </c>
      <c r="I46" s="4">
        <v>34.9</v>
      </c>
      <c r="J46" s="4">
        <v>3.8</v>
      </c>
      <c r="K46" s="4">
        <v>66</v>
      </c>
      <c r="L46" s="4">
        <v>2.2000000000000002</v>
      </c>
      <c r="M46" s="4" t="s">
        <v>22</v>
      </c>
      <c r="N46" s="4" t="s">
        <v>7</v>
      </c>
      <c r="O46" s="4">
        <v>5</v>
      </c>
      <c r="P46" s="4">
        <v>39</v>
      </c>
      <c r="Q46" s="4">
        <v>1.1809999942779541</v>
      </c>
      <c r="R46" s="4">
        <v>1.0889999866485596</v>
      </c>
      <c r="S46" s="4">
        <v>1.9466999769210815</v>
      </c>
      <c r="T46" s="4">
        <v>0.34299999475479126</v>
      </c>
      <c r="U46" s="5">
        <v>10.955851663200001</v>
      </c>
      <c r="V46" s="4">
        <v>6.47299391483</v>
      </c>
      <c r="W46" s="4">
        <v>1038</v>
      </c>
      <c r="X46" s="3">
        <v>1247</v>
      </c>
      <c r="Y46" s="4">
        <v>209</v>
      </c>
      <c r="Z46" s="4">
        <v>3.11</v>
      </c>
      <c r="AA46" s="4">
        <v>4.78</v>
      </c>
      <c r="AB46" s="4">
        <v>43.723799999999997</v>
      </c>
      <c r="AC46" s="4">
        <v>70</v>
      </c>
      <c r="AD46" s="4">
        <v>6.5</v>
      </c>
      <c r="AE46" s="4">
        <v>634</v>
      </c>
      <c r="AF46" s="4">
        <f t="shared" si="0"/>
        <v>38.25</v>
      </c>
      <c r="AG46" s="4">
        <v>1756</v>
      </c>
      <c r="AH46" s="4">
        <v>878</v>
      </c>
    </row>
    <row r="47" spans="1:34" x14ac:dyDescent="0.55000000000000004">
      <c r="A47" s="4" t="s">
        <v>75</v>
      </c>
      <c r="B47" s="4">
        <v>3.9498314626600002</v>
      </c>
      <c r="C47" s="4">
        <v>8.0579999999999998</v>
      </c>
      <c r="D47" s="4">
        <v>3</v>
      </c>
      <c r="E47" s="4">
        <v>1001</v>
      </c>
      <c r="F47" s="4">
        <v>1074</v>
      </c>
      <c r="G47" s="4">
        <v>1037.5</v>
      </c>
      <c r="H47" s="4">
        <v>345.83300000000003</v>
      </c>
      <c r="I47" s="4">
        <v>32</v>
      </c>
      <c r="J47" s="4">
        <v>4</v>
      </c>
      <c r="K47" s="4">
        <v>60</v>
      </c>
      <c r="L47" s="4">
        <v>2.2999999999999998</v>
      </c>
      <c r="M47" s="4" t="s">
        <v>74</v>
      </c>
      <c r="N47" s="4" t="s">
        <v>7</v>
      </c>
      <c r="O47" s="4">
        <v>3</v>
      </c>
      <c r="P47" s="4">
        <v>61</v>
      </c>
      <c r="Q47" s="4">
        <v>1.5</v>
      </c>
      <c r="R47" s="4">
        <v>2.128000020980835</v>
      </c>
      <c r="S47" s="4">
        <v>1.8560999631881714</v>
      </c>
      <c r="T47" s="4">
        <v>1.0640000104904175</v>
      </c>
      <c r="U47" s="5">
        <v>9.0464852799699997</v>
      </c>
      <c r="V47" s="4">
        <v>5.4954983038599998</v>
      </c>
      <c r="W47" s="4">
        <v>1091</v>
      </c>
      <c r="X47" s="3">
        <v>1382</v>
      </c>
      <c r="Y47" s="4">
        <v>291</v>
      </c>
      <c r="Z47" s="4">
        <v>1.67</v>
      </c>
      <c r="AA47" s="4">
        <v>3.38</v>
      </c>
      <c r="AB47" s="4">
        <v>86.094700000000003</v>
      </c>
      <c r="AC47" s="4">
        <v>74</v>
      </c>
      <c r="AD47" s="4">
        <v>12</v>
      </c>
      <c r="AE47" s="4">
        <v>895</v>
      </c>
      <c r="AF47" s="4">
        <f t="shared" si="0"/>
        <v>43</v>
      </c>
      <c r="AG47" s="4">
        <v>1608</v>
      </c>
      <c r="AH47" s="4">
        <v>804</v>
      </c>
    </row>
    <row r="48" spans="1:34" x14ac:dyDescent="0.55000000000000004">
      <c r="A48" s="4" t="s">
        <v>73</v>
      </c>
      <c r="B48" s="4">
        <v>7.3863656138999998</v>
      </c>
      <c r="C48" s="4">
        <v>10.92</v>
      </c>
      <c r="D48" s="4">
        <v>3.19</v>
      </c>
      <c r="E48" s="4">
        <v>994</v>
      </c>
      <c r="F48" s="4">
        <v>1040</v>
      </c>
      <c r="G48" s="4">
        <v>1017</v>
      </c>
      <c r="H48" s="4">
        <v>318.80900000000003</v>
      </c>
      <c r="I48" s="4">
        <v>15.5</v>
      </c>
      <c r="J48" s="4">
        <v>7</v>
      </c>
      <c r="K48" s="4">
        <v>24</v>
      </c>
      <c r="L48" s="4">
        <v>3.9</v>
      </c>
      <c r="M48" s="4" t="s">
        <v>74</v>
      </c>
      <c r="N48" s="4" t="s">
        <v>7</v>
      </c>
      <c r="O48" s="4">
        <v>3</v>
      </c>
      <c r="P48" s="4">
        <v>55</v>
      </c>
      <c r="Q48" s="4">
        <v>0.81800001859664917</v>
      </c>
      <c r="R48" s="4">
        <v>3.7420001029968262</v>
      </c>
      <c r="S48" s="4">
        <v>1.9738999605178833</v>
      </c>
      <c r="T48" s="4">
        <v>1.9889999628067017</v>
      </c>
      <c r="U48" s="5">
        <v>13.717007623000001</v>
      </c>
      <c r="V48" s="4">
        <v>12.657294577</v>
      </c>
      <c r="W48" s="4">
        <v>1055</v>
      </c>
      <c r="X48" s="3">
        <v>1169</v>
      </c>
      <c r="Y48" s="4">
        <v>114</v>
      </c>
      <c r="Z48" s="4">
        <v>4.1100000000000003</v>
      </c>
      <c r="AA48" s="4">
        <v>5.29</v>
      </c>
      <c r="AB48" s="4">
        <v>21.5501</v>
      </c>
      <c r="AC48" s="4">
        <v>64</v>
      </c>
      <c r="AD48" s="4">
        <v>1.4</v>
      </c>
      <c r="AE48" s="4">
        <v>738</v>
      </c>
      <c r="AF48" s="4">
        <f t="shared" si="0"/>
        <v>32.700000000000003</v>
      </c>
      <c r="AG48" s="4">
        <v>2027</v>
      </c>
      <c r="AH48" s="4">
        <v>1013.5</v>
      </c>
    </row>
    <row r="49" spans="1:34" x14ac:dyDescent="0.55000000000000004">
      <c r="A49" s="4" t="s">
        <v>68</v>
      </c>
      <c r="B49" s="4">
        <v>4.2974008229300003</v>
      </c>
      <c r="C49" s="4">
        <v>10.268000000000001</v>
      </c>
      <c r="D49" s="4">
        <v>4.0289999999999999</v>
      </c>
      <c r="E49" s="4">
        <v>1091</v>
      </c>
      <c r="F49" s="4">
        <v>1146</v>
      </c>
      <c r="G49" s="4">
        <v>1118.5</v>
      </c>
      <c r="H49" s="4">
        <v>277.61200000000002</v>
      </c>
      <c r="I49" s="4">
        <v>41</v>
      </c>
      <c r="J49" s="4">
        <v>8</v>
      </c>
      <c r="K49" s="4">
        <v>74</v>
      </c>
      <c r="L49" s="4">
        <v>2.2000000000000002</v>
      </c>
      <c r="M49" s="4" t="s">
        <v>69</v>
      </c>
      <c r="N49" s="4" t="s">
        <v>7</v>
      </c>
      <c r="O49" s="4">
        <v>7</v>
      </c>
      <c r="P49" s="4">
        <v>68</v>
      </c>
      <c r="Q49" s="4">
        <v>1.8309999704360962</v>
      </c>
      <c r="R49" s="4">
        <v>2.6099998950958252</v>
      </c>
      <c r="S49" s="4">
        <v>1.6464999914169312</v>
      </c>
      <c r="T49" s="4">
        <v>1.7519999742507935</v>
      </c>
      <c r="U49" s="5">
        <v>11.453323213399999</v>
      </c>
      <c r="V49" s="4">
        <v>6.3041271982599998</v>
      </c>
      <c r="W49" s="4">
        <v>1117</v>
      </c>
      <c r="X49" s="3">
        <v>1185</v>
      </c>
      <c r="Y49" s="4">
        <v>68</v>
      </c>
      <c r="Z49" s="4">
        <v>4</v>
      </c>
      <c r="AA49" s="4">
        <v>5.01</v>
      </c>
      <c r="AB49" s="4">
        <v>13.572900000000001</v>
      </c>
      <c r="AC49" s="4">
        <v>52</v>
      </c>
      <c r="AD49" s="4">
        <v>2.4</v>
      </c>
      <c r="AE49" s="4">
        <v>716</v>
      </c>
      <c r="AF49" s="4">
        <f t="shared" si="0"/>
        <v>27.2</v>
      </c>
      <c r="AG49" s="4">
        <v>1887</v>
      </c>
      <c r="AH49" s="4">
        <v>943.5</v>
      </c>
    </row>
    <row r="50" spans="1:34" x14ac:dyDescent="0.55000000000000004">
      <c r="A50" s="4" t="s">
        <v>71</v>
      </c>
      <c r="B50" s="4">
        <v>3.6947778650799998</v>
      </c>
      <c r="C50" s="4">
        <v>8.0869999999999997</v>
      </c>
      <c r="D50" s="4">
        <v>3.51</v>
      </c>
      <c r="E50" s="4">
        <v>10990</v>
      </c>
      <c r="F50" s="4">
        <v>1119</v>
      </c>
      <c r="G50" s="4">
        <v>6054.5</v>
      </c>
      <c r="H50" s="4">
        <v>1724.9290000000001</v>
      </c>
      <c r="I50" s="4">
        <v>24.5</v>
      </c>
      <c r="J50" s="4">
        <v>3</v>
      </c>
      <c r="K50" s="4">
        <v>46</v>
      </c>
      <c r="L50" s="4">
        <v>1.4</v>
      </c>
      <c r="M50" s="4" t="s">
        <v>69</v>
      </c>
      <c r="N50" s="4" t="s">
        <v>7</v>
      </c>
      <c r="O50" s="4">
        <v>7</v>
      </c>
      <c r="P50" s="4">
        <v>61</v>
      </c>
      <c r="Q50" s="4">
        <v>2.5069999694824219</v>
      </c>
      <c r="R50" s="4">
        <v>1.4900000095367432</v>
      </c>
      <c r="S50" s="4">
        <v>2.4797000885009766</v>
      </c>
      <c r="T50" s="4">
        <v>0.87199997901916504</v>
      </c>
      <c r="U50" s="5">
        <v>11.633942209800001</v>
      </c>
      <c r="V50" s="4">
        <v>6.59757337957</v>
      </c>
      <c r="W50" s="4">
        <v>1126</v>
      </c>
      <c r="X50" s="3">
        <v>1195</v>
      </c>
      <c r="Y50" s="4">
        <v>69</v>
      </c>
      <c r="Z50" s="4">
        <v>4.08</v>
      </c>
      <c r="AA50" s="4">
        <v>5.27</v>
      </c>
      <c r="AB50" s="4">
        <v>13.093</v>
      </c>
      <c r="AC50" s="4">
        <v>52</v>
      </c>
      <c r="AD50" s="4">
        <v>5</v>
      </c>
      <c r="AE50" s="4">
        <v>746</v>
      </c>
      <c r="AF50" s="4">
        <f t="shared" si="0"/>
        <v>28.5</v>
      </c>
      <c r="AG50" s="4">
        <v>1903</v>
      </c>
      <c r="AH50" s="4">
        <v>951.5</v>
      </c>
    </row>
    <row r="51" spans="1:34" x14ac:dyDescent="0.55000000000000004">
      <c r="A51" s="4" t="s">
        <v>72</v>
      </c>
      <c r="B51" s="4">
        <v>5.3007250043800003</v>
      </c>
      <c r="C51" s="4">
        <v>10.768000000000001</v>
      </c>
      <c r="D51" s="4">
        <v>4.7300000000000004</v>
      </c>
      <c r="E51" s="4">
        <v>1056</v>
      </c>
      <c r="F51" s="4">
        <v>1122</v>
      </c>
      <c r="G51" s="4">
        <v>1089</v>
      </c>
      <c r="H51" s="4">
        <v>230.233</v>
      </c>
      <c r="I51" s="4">
        <v>19.5</v>
      </c>
      <c r="J51" s="4">
        <v>3</v>
      </c>
      <c r="K51" s="4">
        <v>36</v>
      </c>
      <c r="L51" s="4">
        <v>1.9</v>
      </c>
      <c r="M51" s="4" t="s">
        <v>69</v>
      </c>
      <c r="N51" s="4" t="s">
        <v>7</v>
      </c>
      <c r="O51" s="4">
        <v>7</v>
      </c>
      <c r="P51" s="4">
        <v>72</v>
      </c>
      <c r="Q51" s="4">
        <v>2.3650000095367432</v>
      </c>
      <c r="R51" s="4">
        <v>2.5120000839233398</v>
      </c>
      <c r="S51" s="4">
        <v>2.1101999282836914</v>
      </c>
      <c r="T51" s="4">
        <v>1.9800000190734863</v>
      </c>
      <c r="U51" s="5">
        <v>14.2523845651</v>
      </c>
      <c r="V51" s="4">
        <v>11.581160540400001</v>
      </c>
      <c r="W51" s="4">
        <v>1127</v>
      </c>
      <c r="X51" s="3">
        <v>1216</v>
      </c>
      <c r="Y51" s="4">
        <v>89</v>
      </c>
      <c r="Z51" s="4">
        <v>5.21</v>
      </c>
      <c r="AA51" s="4">
        <v>6.08</v>
      </c>
      <c r="AB51" s="4">
        <v>14.638199999999999</v>
      </c>
      <c r="AC51" s="4">
        <v>55</v>
      </c>
      <c r="AD51" s="4">
        <v>3.4</v>
      </c>
      <c r="AE51" s="4">
        <v>937</v>
      </c>
      <c r="AF51" s="4">
        <f t="shared" si="0"/>
        <v>29.2</v>
      </c>
      <c r="AG51" s="4">
        <v>2057</v>
      </c>
      <c r="AH51" s="4">
        <v>1028.5</v>
      </c>
    </row>
    <row r="52" spans="1:34" x14ac:dyDescent="0.55000000000000004">
      <c r="A52" s="4" t="s">
        <v>63</v>
      </c>
      <c r="B52" s="4">
        <v>6.63708203901</v>
      </c>
      <c r="C52" s="4">
        <v>10.521000000000001</v>
      </c>
      <c r="D52" s="4">
        <v>3.87</v>
      </c>
      <c r="E52" s="4">
        <v>1022</v>
      </c>
      <c r="F52" s="4">
        <v>1110</v>
      </c>
      <c r="G52" s="4">
        <v>1066</v>
      </c>
      <c r="H52" s="4">
        <v>275.452</v>
      </c>
      <c r="I52" s="4">
        <v>27</v>
      </c>
      <c r="J52" s="4">
        <v>7</v>
      </c>
      <c r="K52" s="4">
        <v>47</v>
      </c>
      <c r="L52" s="4">
        <v>2.7</v>
      </c>
      <c r="M52" s="4" t="s">
        <v>64</v>
      </c>
      <c r="N52" s="4" t="s">
        <v>7</v>
      </c>
      <c r="O52" s="4">
        <v>6</v>
      </c>
      <c r="P52" s="4">
        <v>51</v>
      </c>
      <c r="Q52" s="4">
        <v>1.8250000476837158</v>
      </c>
      <c r="R52" s="4">
        <v>1.8860000371932983</v>
      </c>
      <c r="S52" s="4">
        <v>3.5190999507904053</v>
      </c>
      <c r="T52" s="4">
        <v>1.2170000076293945</v>
      </c>
      <c r="U52" s="5">
        <v>14.3698489126</v>
      </c>
      <c r="V52" s="4">
        <v>14.490001251100001</v>
      </c>
      <c r="W52" s="4">
        <v>1022</v>
      </c>
      <c r="X52" s="3">
        <v>1077</v>
      </c>
      <c r="Y52" s="4">
        <v>55</v>
      </c>
      <c r="Z52" s="4">
        <v>4.6399999999999997</v>
      </c>
      <c r="AA52" s="4">
        <v>5.21</v>
      </c>
      <c r="AB52" s="4">
        <v>10.5566</v>
      </c>
      <c r="AC52" s="4">
        <v>53</v>
      </c>
      <c r="AD52" s="4">
        <v>6</v>
      </c>
      <c r="AE52" s="4">
        <v>770</v>
      </c>
      <c r="AF52" s="4">
        <f t="shared" si="0"/>
        <v>29.5</v>
      </c>
      <c r="AG52" s="4">
        <v>1927</v>
      </c>
      <c r="AH52" s="4">
        <v>963.5</v>
      </c>
    </row>
    <row r="53" spans="1:34" x14ac:dyDescent="0.55000000000000004">
      <c r="A53" s="4" t="s">
        <v>65</v>
      </c>
      <c r="B53" s="4">
        <v>8.2674059808199996</v>
      </c>
      <c r="C53" s="4">
        <v>10.903</v>
      </c>
      <c r="D53" s="4">
        <v>4.01</v>
      </c>
      <c r="E53" s="4">
        <v>1073</v>
      </c>
      <c r="F53" s="4">
        <v>1184</v>
      </c>
      <c r="G53" s="4">
        <v>1128.5</v>
      </c>
      <c r="H53" s="4">
        <v>281.42099999999999</v>
      </c>
      <c r="I53" s="4">
        <v>30</v>
      </c>
      <c r="J53" s="4">
        <v>8</v>
      </c>
      <c r="K53" s="4">
        <v>52</v>
      </c>
      <c r="L53" s="4">
        <v>2.2999999999999998</v>
      </c>
      <c r="M53" s="4" t="s">
        <v>64</v>
      </c>
      <c r="N53" s="4" t="s">
        <v>7</v>
      </c>
      <c r="O53" s="4">
        <v>6</v>
      </c>
      <c r="P53" s="4">
        <v>31</v>
      </c>
      <c r="Q53" s="4">
        <v>1.7430000305175781</v>
      </c>
      <c r="R53" s="4">
        <v>1.2439999580383301</v>
      </c>
      <c r="S53" s="4">
        <v>6.6458001136779785</v>
      </c>
      <c r="T53" s="4">
        <v>0.83099997043609619</v>
      </c>
      <c r="U53" s="5">
        <v>12.635933766400001</v>
      </c>
      <c r="V53" s="4">
        <v>11.239758610899999</v>
      </c>
      <c r="W53" s="4">
        <v>1059</v>
      </c>
      <c r="X53" s="3">
        <v>1063</v>
      </c>
      <c r="Y53" s="4">
        <v>4</v>
      </c>
      <c r="Z53" s="4">
        <v>3.31</v>
      </c>
      <c r="AA53" s="4">
        <v>4.54</v>
      </c>
      <c r="AB53" s="4">
        <v>0.88109999999999999</v>
      </c>
      <c r="AC53" s="4">
        <v>30</v>
      </c>
      <c r="AD53" s="4">
        <v>11</v>
      </c>
      <c r="AE53" s="4">
        <v>819</v>
      </c>
      <c r="AF53" s="4">
        <f t="shared" si="0"/>
        <v>20.5</v>
      </c>
      <c r="AG53" s="4">
        <v>1836</v>
      </c>
      <c r="AH53" s="4">
        <v>918</v>
      </c>
    </row>
    <row r="54" spans="1:34" x14ac:dyDescent="0.55000000000000004">
      <c r="A54" s="4" t="s">
        <v>66</v>
      </c>
      <c r="B54" s="4">
        <v>5.2928965849500003</v>
      </c>
      <c r="C54" s="4">
        <v>8.9689999999999994</v>
      </c>
      <c r="D54" s="4">
        <v>3.4</v>
      </c>
      <c r="E54" s="4">
        <v>1053</v>
      </c>
      <c r="F54" s="4">
        <v>1163</v>
      </c>
      <c r="G54" s="4">
        <v>1108</v>
      </c>
      <c r="H54" s="4">
        <v>325.88200000000001</v>
      </c>
      <c r="I54" s="4">
        <v>35</v>
      </c>
      <c r="J54" s="4">
        <v>16</v>
      </c>
      <c r="K54" s="4">
        <v>54</v>
      </c>
      <c r="L54" s="4">
        <v>1.5</v>
      </c>
      <c r="M54" s="4" t="s">
        <v>64</v>
      </c>
      <c r="N54" s="4" t="s">
        <v>7</v>
      </c>
      <c r="O54" s="4">
        <v>6</v>
      </c>
      <c r="P54" s="4">
        <v>57</v>
      </c>
      <c r="Q54" s="4">
        <v>2.1789999008178711</v>
      </c>
      <c r="R54" s="4">
        <v>1.5509999990463257</v>
      </c>
      <c r="S54" s="4">
        <v>3.412600040435791</v>
      </c>
      <c r="T54" s="4">
        <v>0.87900000810623169</v>
      </c>
      <c r="U54" s="5">
        <v>12.186926640999999</v>
      </c>
      <c r="V54" s="4">
        <v>10.2096727758</v>
      </c>
      <c r="W54" s="4">
        <v>1039</v>
      </c>
      <c r="X54" s="3">
        <v>1060</v>
      </c>
      <c r="Y54" s="4">
        <v>21</v>
      </c>
      <c r="Z54" s="4">
        <v>3.24</v>
      </c>
      <c r="AA54" s="4">
        <v>4.67</v>
      </c>
      <c r="AB54" s="4">
        <v>4.4968000000000004</v>
      </c>
      <c r="AC54" s="4">
        <v>43</v>
      </c>
      <c r="AD54" s="4">
        <v>7.3</v>
      </c>
      <c r="AE54" s="4">
        <v>834</v>
      </c>
      <c r="AF54" s="4">
        <f t="shared" si="0"/>
        <v>25.15</v>
      </c>
      <c r="AG54" s="4">
        <v>1788</v>
      </c>
      <c r="AH54" s="4">
        <v>894</v>
      </c>
    </row>
    <row r="55" spans="1:34" x14ac:dyDescent="0.55000000000000004">
      <c r="A55" s="4" t="s">
        <v>67</v>
      </c>
      <c r="B55" s="4">
        <v>9.9735898937999998</v>
      </c>
      <c r="C55" s="4">
        <v>12.475</v>
      </c>
      <c r="D55" s="4">
        <v>4.4000000000000004</v>
      </c>
      <c r="E55" s="4">
        <v>1015</v>
      </c>
      <c r="F55" s="4">
        <v>1154</v>
      </c>
      <c r="G55" s="4">
        <v>1084.5</v>
      </c>
      <c r="H55" s="4">
        <v>246.477</v>
      </c>
      <c r="I55" s="4">
        <v>23.3</v>
      </c>
      <c r="J55" s="4">
        <v>0.6</v>
      </c>
      <c r="K55" s="4">
        <v>46</v>
      </c>
      <c r="L55" s="4">
        <v>2.4</v>
      </c>
      <c r="M55" s="4" t="s">
        <v>64</v>
      </c>
      <c r="N55" s="4" t="s">
        <v>7</v>
      </c>
      <c r="O55" s="4">
        <v>5</v>
      </c>
      <c r="P55" s="4">
        <v>35</v>
      </c>
      <c r="Q55" s="4">
        <v>1.8329999446868896</v>
      </c>
      <c r="R55" s="4">
        <v>1.4650000333786011</v>
      </c>
      <c r="S55" s="4">
        <v>6.8078999519348145</v>
      </c>
      <c r="T55" s="4">
        <v>1.0750000476837158</v>
      </c>
      <c r="U55" s="5">
        <v>10.8672619565</v>
      </c>
      <c r="V55" s="4">
        <v>8.51127158201</v>
      </c>
      <c r="W55" s="4">
        <v>1022</v>
      </c>
      <c r="X55" s="3">
        <v>1049</v>
      </c>
      <c r="Y55" s="4">
        <v>27</v>
      </c>
      <c r="Z55" s="4">
        <v>3.7</v>
      </c>
      <c r="AA55" s="4">
        <v>3.57</v>
      </c>
      <c r="AB55" s="4">
        <v>7.5629999999999997</v>
      </c>
      <c r="AC55" s="4">
        <v>60</v>
      </c>
      <c r="AD55" s="4">
        <v>4</v>
      </c>
      <c r="AE55" s="4">
        <v>841</v>
      </c>
      <c r="AF55" s="4">
        <f t="shared" si="0"/>
        <v>32</v>
      </c>
      <c r="AG55" s="4">
        <v>1616</v>
      </c>
      <c r="AH55" s="4">
        <v>808</v>
      </c>
    </row>
    <row r="56" spans="1:34" s="9" customFormat="1" x14ac:dyDescent="0.55000000000000004">
      <c r="A56" s="10" t="s">
        <v>180</v>
      </c>
      <c r="B56" s="10">
        <f>MIN(B2:B55)</f>
        <v>0.74810382439099998</v>
      </c>
      <c r="C56" s="10">
        <f t="shared" ref="C56:AH56" si="1">MIN(C2:C55)</f>
        <v>3.57</v>
      </c>
      <c r="D56" s="10">
        <f t="shared" si="1"/>
        <v>1.43</v>
      </c>
      <c r="E56" s="10">
        <f t="shared" si="1"/>
        <v>985</v>
      </c>
      <c r="F56" s="10">
        <f t="shared" si="1"/>
        <v>1036</v>
      </c>
      <c r="G56" s="10">
        <f t="shared" si="1"/>
        <v>1010.5</v>
      </c>
      <c r="H56" s="10">
        <f t="shared" si="1"/>
        <v>120.803</v>
      </c>
      <c r="I56" s="10">
        <f t="shared" si="1"/>
        <v>5.35</v>
      </c>
      <c r="J56" s="10">
        <f t="shared" si="1"/>
        <v>0.6</v>
      </c>
      <c r="K56" s="10">
        <f t="shared" si="1"/>
        <v>6.5</v>
      </c>
      <c r="L56" s="10">
        <f t="shared" si="1"/>
        <v>0.49</v>
      </c>
      <c r="M56" s="10">
        <f t="shared" si="1"/>
        <v>0</v>
      </c>
      <c r="N56" s="10">
        <f t="shared" si="1"/>
        <v>0</v>
      </c>
      <c r="O56" s="10">
        <f t="shared" si="1"/>
        <v>3</v>
      </c>
      <c r="P56" s="10">
        <f t="shared" si="1"/>
        <v>31</v>
      </c>
      <c r="Q56" s="10">
        <f t="shared" si="1"/>
        <v>0.81800001859664917</v>
      </c>
      <c r="R56" s="10">
        <f t="shared" si="1"/>
        <v>0.46299999952316284</v>
      </c>
      <c r="S56" s="10">
        <f t="shared" si="1"/>
        <v>0.64240002632141113</v>
      </c>
      <c r="T56" s="10">
        <f t="shared" si="1"/>
        <v>0.10999999940395355</v>
      </c>
      <c r="U56" s="10">
        <f t="shared" si="1"/>
        <v>2.73525998586</v>
      </c>
      <c r="V56" s="10">
        <f t="shared" si="1"/>
        <v>0.45949078943900001</v>
      </c>
      <c r="W56" s="10">
        <f t="shared" si="1"/>
        <v>1022</v>
      </c>
      <c r="X56" s="10">
        <f t="shared" si="1"/>
        <v>1049</v>
      </c>
      <c r="Y56" s="10">
        <f t="shared" si="1"/>
        <v>4</v>
      </c>
      <c r="Z56" s="10">
        <f t="shared" si="1"/>
        <v>0.63</v>
      </c>
      <c r="AA56" s="10">
        <f t="shared" si="1"/>
        <v>1.03</v>
      </c>
      <c r="AB56" s="10">
        <f t="shared" si="1"/>
        <v>0.88109999999999999</v>
      </c>
      <c r="AC56" s="10">
        <f t="shared" si="1"/>
        <v>30</v>
      </c>
      <c r="AD56" s="10">
        <f t="shared" si="1"/>
        <v>1.4</v>
      </c>
      <c r="AE56" s="10">
        <f t="shared" si="1"/>
        <v>264</v>
      </c>
      <c r="AF56" s="10">
        <f t="shared" si="1"/>
        <v>20.5</v>
      </c>
      <c r="AG56" s="10">
        <f t="shared" si="1"/>
        <v>283</v>
      </c>
      <c r="AH56" s="10">
        <f t="shared" si="1"/>
        <v>141.5</v>
      </c>
    </row>
    <row r="57" spans="1:34" s="9" customFormat="1" x14ac:dyDescent="0.55000000000000004">
      <c r="A57" s="11" t="s">
        <v>181</v>
      </c>
      <c r="B57" s="11">
        <f>MAX(B2:B56)</f>
        <v>38.627569604199998</v>
      </c>
      <c r="C57" s="11">
        <f t="shared" ref="C57:AH57" si="2">MAX(C2:C56)</f>
        <v>26.84</v>
      </c>
      <c r="D57" s="11">
        <f t="shared" si="2"/>
        <v>9.59</v>
      </c>
      <c r="E57" s="11">
        <f t="shared" si="2"/>
        <v>10990</v>
      </c>
      <c r="F57" s="11">
        <f t="shared" si="2"/>
        <v>1392</v>
      </c>
      <c r="G57" s="11">
        <f t="shared" si="2"/>
        <v>6054.5</v>
      </c>
      <c r="H57" s="11">
        <f t="shared" si="2"/>
        <v>1724.9290000000001</v>
      </c>
      <c r="I57" s="11">
        <f t="shared" si="2"/>
        <v>49.5</v>
      </c>
      <c r="J57" s="11">
        <f t="shared" si="2"/>
        <v>41</v>
      </c>
      <c r="K57" s="11">
        <f t="shared" si="2"/>
        <v>74</v>
      </c>
      <c r="L57" s="11">
        <f t="shared" si="2"/>
        <v>9</v>
      </c>
      <c r="M57" s="11">
        <f t="shared" si="2"/>
        <v>0</v>
      </c>
      <c r="N57" s="11">
        <f t="shared" si="2"/>
        <v>0</v>
      </c>
      <c r="O57" s="11">
        <f t="shared" si="2"/>
        <v>7</v>
      </c>
      <c r="P57" s="11">
        <f t="shared" si="2"/>
        <v>86</v>
      </c>
      <c r="Q57" s="11">
        <f t="shared" si="2"/>
        <v>3.9000000953674316</v>
      </c>
      <c r="R57" s="11">
        <f t="shared" si="2"/>
        <v>8.6350002288818359</v>
      </c>
      <c r="S57" s="11">
        <f t="shared" si="2"/>
        <v>6.9114999771118164</v>
      </c>
      <c r="T57" s="11">
        <f t="shared" si="2"/>
        <v>11.600000381469727</v>
      </c>
      <c r="U57" s="11">
        <f t="shared" si="2"/>
        <v>33.661760395000002</v>
      </c>
      <c r="V57" s="11">
        <f t="shared" si="2"/>
        <v>62.515492741400003</v>
      </c>
      <c r="W57" s="11">
        <f t="shared" si="2"/>
        <v>1411</v>
      </c>
      <c r="X57" s="11">
        <f t="shared" si="2"/>
        <v>2077</v>
      </c>
      <c r="Y57" s="11">
        <f t="shared" si="2"/>
        <v>813</v>
      </c>
      <c r="Z57" s="11">
        <f t="shared" si="2"/>
        <v>11.77</v>
      </c>
      <c r="AA57" s="11">
        <f t="shared" si="2"/>
        <v>13.56</v>
      </c>
      <c r="AB57" s="11">
        <f t="shared" si="2"/>
        <v>247.01750000000001</v>
      </c>
      <c r="AC57" s="11">
        <f t="shared" si="2"/>
        <v>86</v>
      </c>
      <c r="AD57" s="11">
        <f t="shared" si="2"/>
        <v>57</v>
      </c>
      <c r="AE57" s="11">
        <f t="shared" si="2"/>
        <v>1212</v>
      </c>
      <c r="AF57" s="11">
        <f t="shared" si="2"/>
        <v>69.5</v>
      </c>
      <c r="AG57" s="11">
        <f t="shared" si="2"/>
        <v>2270</v>
      </c>
      <c r="AH57" s="11">
        <f t="shared" si="2"/>
        <v>1135</v>
      </c>
    </row>
    <row r="58" spans="1:34" s="9" customFormat="1" x14ac:dyDescent="0.55000000000000004">
      <c r="A58" s="11" t="s">
        <v>182</v>
      </c>
      <c r="B58" s="11">
        <f>AVERAGE(B2:B57)</f>
        <v>7.0882164758454662</v>
      </c>
      <c r="C58" s="11">
        <f t="shared" ref="C58:AH58" si="3">AVERAGE(C2:C57)</f>
        <v>10.074589285714287</v>
      </c>
      <c r="D58" s="11">
        <f t="shared" si="3"/>
        <v>3.9064107142857138</v>
      </c>
      <c r="E58" s="11">
        <f t="shared" si="3"/>
        <v>1459.875</v>
      </c>
      <c r="F58" s="11">
        <f t="shared" si="3"/>
        <v>1217.2678571428571</v>
      </c>
      <c r="G58" s="11">
        <f t="shared" si="3"/>
        <v>1336.1339285714287</v>
      </c>
      <c r="H58" s="11">
        <f t="shared" si="3"/>
        <v>436.5990000000001</v>
      </c>
      <c r="I58" s="11">
        <f t="shared" si="3"/>
        <v>29.645446428571425</v>
      </c>
      <c r="J58" s="11">
        <f t="shared" si="3"/>
        <v>14.22857142857143</v>
      </c>
      <c r="K58" s="11">
        <f t="shared" si="3"/>
        <v>45.283750000000005</v>
      </c>
      <c r="L58" s="11">
        <f t="shared" si="3"/>
        <v>2.2803571428571434</v>
      </c>
      <c r="M58" s="11">
        <f t="shared" si="3"/>
        <v>0</v>
      </c>
      <c r="N58" s="11">
        <f t="shared" si="3"/>
        <v>0</v>
      </c>
      <c r="O58" s="11">
        <f t="shared" si="3"/>
        <v>6.0357142857142856</v>
      </c>
      <c r="P58" s="11">
        <f t="shared" si="3"/>
        <v>62.178571428571431</v>
      </c>
      <c r="Q58" s="11">
        <f t="shared" si="3"/>
        <v>1.932250005858285</v>
      </c>
      <c r="R58" s="11">
        <f t="shared" si="3"/>
        <v>2.3693571527089392</v>
      </c>
      <c r="S58" s="11">
        <f t="shared" si="3"/>
        <v>2.4837499814374104</v>
      </c>
      <c r="T58" s="11">
        <f t="shared" si="3"/>
        <v>2.0323393105396201</v>
      </c>
      <c r="U58" s="11">
        <f t="shared" si="3"/>
        <v>12.156428405108032</v>
      </c>
      <c r="V58" s="11">
        <f t="shared" si="3"/>
        <v>12.458144884758893</v>
      </c>
      <c r="W58" s="11">
        <f t="shared" si="3"/>
        <v>1216.3214285714287</v>
      </c>
      <c r="X58" s="11">
        <f t="shared" si="3"/>
        <v>1543.3214285714287</v>
      </c>
      <c r="Y58" s="11">
        <f t="shared" si="3"/>
        <v>329.21428571428572</v>
      </c>
      <c r="Z58" s="11">
        <f t="shared" si="3"/>
        <v>3.7721785714285714</v>
      </c>
      <c r="AA58" s="11">
        <f t="shared" si="3"/>
        <v>4.7310714285714273</v>
      </c>
      <c r="AB58" s="11">
        <f t="shared" si="3"/>
        <v>82.567266071428534</v>
      </c>
      <c r="AC58" s="11">
        <f t="shared" si="3"/>
        <v>71.857142857142861</v>
      </c>
      <c r="AD58" s="11">
        <f t="shared" si="3"/>
        <v>17.62678571428571</v>
      </c>
      <c r="AE58" s="11">
        <f t="shared" si="3"/>
        <v>757.82142857142856</v>
      </c>
      <c r="AF58" s="11">
        <f t="shared" si="3"/>
        <v>44.791964285714286</v>
      </c>
      <c r="AG58" s="11">
        <f t="shared" si="3"/>
        <v>1509.5714285714287</v>
      </c>
      <c r="AH58" s="11">
        <f t="shared" si="3"/>
        <v>754.78571428571433</v>
      </c>
    </row>
    <row r="59" spans="1:34" s="9" customFormat="1" x14ac:dyDescent="0.55000000000000004">
      <c r="A59" s="11" t="s">
        <v>183</v>
      </c>
      <c r="B59" s="11">
        <f>STDEV(B2:B55)</f>
        <v>7.6761188719129567</v>
      </c>
      <c r="C59" s="11">
        <f t="shared" ref="C59:AH59" si="4">STDEV(C2:C55)</f>
        <v>5.5954460108598374</v>
      </c>
      <c r="D59" s="11">
        <f t="shared" si="4"/>
        <v>2.1960271202465012</v>
      </c>
      <c r="E59" s="11">
        <f t="shared" si="4"/>
        <v>1348.0495914128885</v>
      </c>
      <c r="F59" s="11">
        <f t="shared" si="4"/>
        <v>100.90653561993695</v>
      </c>
      <c r="G59" s="11">
        <f t="shared" si="4"/>
        <v>672.0956777256273</v>
      </c>
      <c r="H59" s="11">
        <f t="shared" si="4"/>
        <v>263.80910676455392</v>
      </c>
      <c r="I59" s="11">
        <f t="shared" si="4"/>
        <v>8.2776811031950075</v>
      </c>
      <c r="J59" s="11">
        <f t="shared" si="4"/>
        <v>9.0284750254854327</v>
      </c>
      <c r="K59" s="11">
        <f t="shared" si="4"/>
        <v>13.28010179699853</v>
      </c>
      <c r="L59" s="11">
        <f t="shared" si="4"/>
        <v>1.4243095229096132</v>
      </c>
      <c r="M59" s="11" t="e">
        <f t="shared" si="4"/>
        <v>#DIV/0!</v>
      </c>
      <c r="N59" s="11" t="e">
        <f t="shared" si="4"/>
        <v>#DIV/0!</v>
      </c>
      <c r="O59" s="11">
        <f t="shared" si="4"/>
        <v>1.025189386127447</v>
      </c>
      <c r="P59" s="11">
        <f t="shared" si="4"/>
        <v>12.537978643131652</v>
      </c>
      <c r="Q59" s="11">
        <f t="shared" si="4"/>
        <v>0.62216510675284986</v>
      </c>
      <c r="R59" s="11">
        <f t="shared" si="4"/>
        <v>1.5006915880179503</v>
      </c>
      <c r="S59" s="11">
        <f t="shared" si="4"/>
        <v>1.6634650288783228</v>
      </c>
      <c r="T59" s="11">
        <f t="shared" si="4"/>
        <v>2.4110318443118226</v>
      </c>
      <c r="U59" s="11">
        <f t="shared" si="4"/>
        <v>7.3139142903820673</v>
      </c>
      <c r="V59" s="11">
        <f t="shared" si="4"/>
        <v>13.905423487113914</v>
      </c>
      <c r="W59" s="11">
        <f t="shared" si="4"/>
        <v>112.64752575799889</v>
      </c>
      <c r="X59" s="11">
        <f t="shared" si="4"/>
        <v>307.47250335835463</v>
      </c>
      <c r="Y59" s="11">
        <f t="shared" si="4"/>
        <v>232.45526383701142</v>
      </c>
      <c r="Z59" s="11">
        <f t="shared" si="4"/>
        <v>2.7036995212722412</v>
      </c>
      <c r="AA59" s="11">
        <f t="shared" si="4"/>
        <v>3.0210015936657197</v>
      </c>
      <c r="AB59" s="11">
        <f t="shared" si="4"/>
        <v>54.372942246316988</v>
      </c>
      <c r="AC59" s="11">
        <f t="shared" si="4"/>
        <v>12.075698809883836</v>
      </c>
      <c r="AD59" s="11">
        <f t="shared" si="4"/>
        <v>12.687945411692585</v>
      </c>
      <c r="AE59" s="11">
        <f t="shared" si="4"/>
        <v>182.20345943184171</v>
      </c>
      <c r="AF59" s="11">
        <f t="shared" si="4"/>
        <v>10.841355238309216</v>
      </c>
      <c r="AG59" s="11">
        <f t="shared" si="4"/>
        <v>515.63799571747336</v>
      </c>
      <c r="AH59" s="11">
        <f t="shared" si="4"/>
        <v>257.81899785873668</v>
      </c>
    </row>
    <row r="60" spans="1:34" x14ac:dyDescent="0.5500000000000000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5"/>
      <c r="S60" s="4"/>
      <c r="T60" s="4"/>
      <c r="U60" s="5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:34" x14ac:dyDescent="0.5500000000000000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5"/>
      <c r="S61" s="4"/>
      <c r="T61" s="4"/>
      <c r="U61" s="5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4" x14ac:dyDescent="0.5500000000000000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5"/>
      <c r="S62" s="4"/>
      <c r="T62" s="4"/>
      <c r="U62" s="5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4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5"/>
      <c r="S63" s="4"/>
      <c r="T63" s="4"/>
      <c r="U63" s="5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4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5"/>
      <c r="S64" s="4"/>
      <c r="T64" s="4"/>
      <c r="U64" s="5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1:31" x14ac:dyDescent="0.5500000000000000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5"/>
      <c r="S65" s="4"/>
      <c r="T65" s="4"/>
      <c r="U65" s="5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1:31" x14ac:dyDescent="0.5500000000000000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5"/>
      <c r="S66" s="4"/>
      <c r="T66" s="4"/>
      <c r="U66" s="5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1:3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5"/>
      <c r="S67" s="4"/>
      <c r="T67" s="4"/>
      <c r="U67" s="5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1:3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5"/>
      <c r="S68" s="4"/>
      <c r="T68" s="4"/>
      <c r="U68" s="5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1:31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2"/>
      <c r="S69" s="1"/>
      <c r="T69" s="1"/>
      <c r="U69" s="2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x14ac:dyDescent="0.5500000000000000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5"/>
      <c r="S70" s="4"/>
      <c r="T70" s="4"/>
      <c r="U70" s="5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1:31" x14ac:dyDescent="0.5500000000000000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5"/>
      <c r="S71" s="4"/>
      <c r="T71" s="4"/>
      <c r="U71" s="5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spans="1:3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5"/>
      <c r="S72" s="4"/>
      <c r="T72" s="4"/>
      <c r="U72" s="5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spans="1:3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5"/>
      <c r="S73" s="4"/>
      <c r="T73" s="4"/>
      <c r="U73" s="5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:3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5"/>
      <c r="S74" s="4"/>
      <c r="T74" s="4"/>
      <c r="U74" s="5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1:31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5"/>
      <c r="S75" s="4"/>
      <c r="T75" s="4"/>
      <c r="U75" s="5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1:31" x14ac:dyDescent="0.5500000000000000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5"/>
      <c r="S76" s="4"/>
      <c r="T76" s="4"/>
      <c r="U76" s="5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1:3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5"/>
      <c r="S77" s="4"/>
      <c r="T77" s="4"/>
      <c r="U77" s="5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spans="1:3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5"/>
      <c r="S78" s="4"/>
      <c r="T78" s="4"/>
      <c r="U78" s="5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spans="1:3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5"/>
      <c r="S79" s="4"/>
      <c r="T79" s="4"/>
      <c r="U79" s="5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:31" x14ac:dyDescent="0.5500000000000000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5"/>
      <c r="S80" s="4"/>
      <c r="T80" s="4"/>
      <c r="U80" s="5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1:31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"/>
      <c r="S81" s="1"/>
      <c r="T81" s="1"/>
      <c r="U81" s="2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5"/>
      <c r="S82" s="4"/>
      <c r="T82" s="4"/>
      <c r="U82" s="5"/>
      <c r="V82" s="4"/>
      <c r="W82" s="4"/>
      <c r="X82" s="4"/>
      <c r="Y82" s="4"/>
      <c r="Z82" s="4"/>
      <c r="AA82" s="3"/>
      <c r="AB82" s="4"/>
      <c r="AC82" s="4"/>
      <c r="AD82" s="4"/>
      <c r="AE82" s="4"/>
    </row>
    <row r="83" spans="1:3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  <c r="S83" s="4"/>
      <c r="T83" s="4"/>
      <c r="U83" s="5"/>
      <c r="V83" s="4"/>
      <c r="W83" s="4"/>
      <c r="X83" s="4"/>
      <c r="Y83" s="4"/>
      <c r="Z83" s="4"/>
      <c r="AA83" s="3"/>
      <c r="AB83" s="4"/>
      <c r="AC83" s="4"/>
      <c r="AD83" s="4"/>
      <c r="AE83" s="4"/>
    </row>
    <row r="84" spans="1:3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5"/>
      <c r="S84" s="4"/>
      <c r="T84" s="4"/>
      <c r="U84" s="5"/>
      <c r="V84" s="4"/>
      <c r="W84" s="4"/>
      <c r="X84" s="4"/>
      <c r="Y84" s="4"/>
      <c r="Z84" s="4"/>
      <c r="AA84" s="3"/>
      <c r="AB84" s="4"/>
      <c r="AC84" s="4"/>
      <c r="AD84" s="4"/>
      <c r="AE84" s="4"/>
    </row>
    <row r="85" spans="1:31" x14ac:dyDescent="0.5500000000000000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5"/>
      <c r="S85" s="4"/>
      <c r="T85" s="4"/>
      <c r="U85" s="5"/>
      <c r="V85" s="4"/>
      <c r="W85" s="4"/>
      <c r="X85" s="4"/>
      <c r="Y85" s="4"/>
      <c r="Z85" s="4"/>
      <c r="AA85" s="3"/>
      <c r="AB85" s="4"/>
      <c r="AC85" s="4"/>
      <c r="AD85" s="4"/>
      <c r="AE85" s="4"/>
    </row>
    <row r="86" spans="1:31" x14ac:dyDescent="0.5500000000000000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5"/>
      <c r="S86" s="4"/>
      <c r="T86" s="4"/>
      <c r="U86" s="5"/>
      <c r="V86" s="4"/>
      <c r="W86" s="4"/>
      <c r="X86" s="4"/>
      <c r="Y86" s="4"/>
      <c r="Z86" s="4"/>
      <c r="AA86" s="3"/>
      <c r="AB86" s="4"/>
      <c r="AC86" s="4"/>
      <c r="AD86" s="4"/>
      <c r="AE86" s="4"/>
    </row>
    <row r="87" spans="1:3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5"/>
      <c r="S87" s="4"/>
      <c r="T87" s="4"/>
      <c r="U87" s="5"/>
      <c r="V87" s="4"/>
      <c r="W87" s="4"/>
      <c r="X87" s="4"/>
      <c r="Y87" s="4"/>
      <c r="Z87" s="4"/>
      <c r="AA87" s="3"/>
      <c r="AB87" s="4"/>
      <c r="AC87" s="4"/>
      <c r="AD87" s="4"/>
      <c r="AE87" s="4"/>
    </row>
    <row r="88" spans="1:3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5"/>
      <c r="S88" s="4"/>
      <c r="T88" s="4"/>
      <c r="U88" s="5"/>
      <c r="V88" s="4"/>
      <c r="W88" s="4"/>
      <c r="X88" s="4"/>
      <c r="Y88" s="4"/>
      <c r="Z88" s="4"/>
      <c r="AA88" s="3"/>
      <c r="AB88" s="4"/>
      <c r="AC88" s="4"/>
      <c r="AD88" s="4"/>
      <c r="AE88" s="4"/>
    </row>
    <row r="89" spans="1:3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5"/>
      <c r="S89" s="4"/>
      <c r="T89" s="4"/>
      <c r="U89" s="5"/>
      <c r="V89" s="4"/>
      <c r="W89" s="4"/>
      <c r="X89" s="4"/>
      <c r="Y89" s="4"/>
      <c r="Z89" s="4"/>
      <c r="AA89" s="3"/>
      <c r="AB89" s="4"/>
      <c r="AC89" s="4"/>
      <c r="AD89" s="4"/>
      <c r="AE89" s="4"/>
    </row>
    <row r="90" spans="1:31" x14ac:dyDescent="0.5500000000000000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5"/>
      <c r="S90" s="4"/>
      <c r="T90" s="4"/>
      <c r="U90" s="5"/>
      <c r="V90" s="4"/>
      <c r="W90" s="4"/>
      <c r="X90" s="4"/>
      <c r="Y90" s="4"/>
      <c r="Z90" s="4"/>
      <c r="AA90" s="3"/>
      <c r="AB90" s="4"/>
      <c r="AC90" s="4"/>
      <c r="AD90" s="4"/>
      <c r="AE90" s="4"/>
    </row>
    <row r="91" spans="1:31" x14ac:dyDescent="0.5500000000000000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5"/>
      <c r="S91" s="4"/>
      <c r="T91" s="4"/>
      <c r="U91" s="5"/>
      <c r="V91" s="4"/>
      <c r="W91" s="4"/>
      <c r="X91" s="4"/>
      <c r="Y91" s="4"/>
      <c r="Z91" s="4"/>
      <c r="AA91" s="3"/>
      <c r="AB91" s="4"/>
      <c r="AC91" s="4"/>
      <c r="AD91" s="4"/>
      <c r="AE91" s="4"/>
    </row>
    <row r="92" spans="1:31" x14ac:dyDescent="0.5500000000000000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5"/>
      <c r="S92" s="4"/>
      <c r="T92" s="4"/>
      <c r="U92" s="5"/>
      <c r="V92" s="4"/>
      <c r="W92" s="4"/>
      <c r="X92" s="4"/>
      <c r="Y92" s="4"/>
      <c r="Z92" s="4"/>
      <c r="AA92" s="3"/>
      <c r="AB92" s="4"/>
      <c r="AC92" s="4"/>
      <c r="AD92" s="4"/>
      <c r="AE9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selection activeCell="A13" sqref="A13:AH16"/>
    </sheetView>
  </sheetViews>
  <sheetFormatPr defaultRowHeight="14.4" x14ac:dyDescent="0.55000000000000004"/>
  <cols>
    <col min="13" max="13" width="13.47265625" customWidth="1"/>
  </cols>
  <sheetData>
    <row r="1" spans="1:34" s="8" customFormat="1" ht="10.5" x14ac:dyDescent="0.4">
      <c r="A1" s="7" t="s">
        <v>0</v>
      </c>
      <c r="B1" s="7" t="s">
        <v>83</v>
      </c>
      <c r="C1" s="7" t="s">
        <v>100</v>
      </c>
      <c r="D1" s="7" t="s">
        <v>2</v>
      </c>
      <c r="E1" s="7" t="s">
        <v>115</v>
      </c>
      <c r="F1" s="7" t="s">
        <v>116</v>
      </c>
      <c r="G1" s="7" t="s">
        <v>117</v>
      </c>
      <c r="H1" s="7" t="s">
        <v>118</v>
      </c>
      <c r="I1" s="7" t="s">
        <v>89</v>
      </c>
      <c r="J1" s="7" t="s">
        <v>103</v>
      </c>
      <c r="K1" s="7" t="s">
        <v>90</v>
      </c>
      <c r="L1" s="7" t="s">
        <v>93</v>
      </c>
      <c r="M1" s="7" t="s">
        <v>91</v>
      </c>
      <c r="N1" s="7" t="s">
        <v>92</v>
      </c>
      <c r="O1" s="7" t="s">
        <v>94</v>
      </c>
      <c r="P1" s="7" t="s">
        <v>120</v>
      </c>
      <c r="Q1" s="7" t="s">
        <v>111</v>
      </c>
      <c r="R1" s="7" t="s">
        <v>119</v>
      </c>
      <c r="S1" s="7" t="s">
        <v>99</v>
      </c>
      <c r="T1" s="7" t="s">
        <v>3</v>
      </c>
      <c r="U1" s="7" t="s">
        <v>121</v>
      </c>
      <c r="V1" s="7" t="s">
        <v>83</v>
      </c>
      <c r="W1" s="7" t="s">
        <v>122</v>
      </c>
      <c r="X1" s="7" t="s">
        <v>123</v>
      </c>
      <c r="Y1" s="7" t="s">
        <v>117</v>
      </c>
      <c r="Z1" s="7" t="s">
        <v>101</v>
      </c>
      <c r="AA1" s="7" t="s">
        <v>102</v>
      </c>
      <c r="AB1" s="7" t="s">
        <v>124</v>
      </c>
      <c r="AC1" s="7" t="s">
        <v>90</v>
      </c>
      <c r="AD1" s="7" t="s">
        <v>103</v>
      </c>
      <c r="AE1" s="7" t="s">
        <v>112</v>
      </c>
      <c r="AF1" s="7" t="s">
        <v>144</v>
      </c>
      <c r="AG1" s="7" t="s">
        <v>113</v>
      </c>
      <c r="AH1" s="7" t="s">
        <v>142</v>
      </c>
    </row>
    <row r="2" spans="1:34" x14ac:dyDescent="0.55000000000000004">
      <c r="A2" s="4" t="s">
        <v>11</v>
      </c>
      <c r="B2" s="4">
        <v>6.4289190115699997</v>
      </c>
      <c r="C2" s="4">
        <v>10.121</v>
      </c>
      <c r="D2" s="4">
        <v>2.1</v>
      </c>
      <c r="E2" s="4">
        <v>665</v>
      </c>
      <c r="F2" s="4">
        <v>683</v>
      </c>
      <c r="G2" s="4">
        <v>674</v>
      </c>
      <c r="H2" s="4">
        <v>320.952</v>
      </c>
      <c r="I2" s="4">
        <v>2.48</v>
      </c>
      <c r="J2" s="4">
        <v>0.16</v>
      </c>
      <c r="K2" s="4">
        <v>4.8</v>
      </c>
      <c r="L2" s="4">
        <v>3.2</v>
      </c>
      <c r="M2" s="4" t="s">
        <v>125</v>
      </c>
      <c r="N2" s="4" t="s">
        <v>108</v>
      </c>
      <c r="O2" s="4">
        <v>7</v>
      </c>
      <c r="P2" s="4">
        <v>20</v>
      </c>
      <c r="Q2" s="4">
        <v>0.65630000829696655</v>
      </c>
      <c r="R2" s="4">
        <v>1.1200000047683716</v>
      </c>
      <c r="S2" s="4">
        <v>5.7399997711181641</v>
      </c>
      <c r="T2" s="4">
        <v>0.38999998569488525</v>
      </c>
      <c r="U2" s="4">
        <v>15.622</v>
      </c>
      <c r="V2" s="4">
        <v>13.366884863299999</v>
      </c>
      <c r="W2" s="4">
        <v>685</v>
      </c>
      <c r="X2" s="4">
        <v>826</v>
      </c>
      <c r="Y2" s="4">
        <v>755.5</v>
      </c>
      <c r="Z2" s="4">
        <v>1.93</v>
      </c>
      <c r="AA2" s="4">
        <v>3.57</v>
      </c>
      <c r="AB2" s="4">
        <v>211.625</v>
      </c>
      <c r="AC2" s="4">
        <v>3.37</v>
      </c>
      <c r="AD2" s="3">
        <v>2</v>
      </c>
      <c r="AE2" s="4">
        <v>558</v>
      </c>
      <c r="AF2" s="4">
        <v>2.6850000000000001</v>
      </c>
      <c r="AG2" s="4">
        <v>1512</v>
      </c>
      <c r="AH2" s="4">
        <v>1035</v>
      </c>
    </row>
    <row r="3" spans="1:34" x14ac:dyDescent="0.55000000000000004">
      <c r="A3" s="4" t="s">
        <v>81</v>
      </c>
      <c r="B3" s="4">
        <v>1.0667958926500001</v>
      </c>
      <c r="C3" s="4">
        <v>4.1890000000000001</v>
      </c>
      <c r="D3" s="4">
        <v>1.1000000000000001</v>
      </c>
      <c r="E3" s="4">
        <v>676</v>
      </c>
      <c r="F3" s="4">
        <v>711</v>
      </c>
      <c r="G3" s="4">
        <v>693.5</v>
      </c>
      <c r="H3" s="4">
        <v>630.45500000000004</v>
      </c>
      <c r="I3" s="4">
        <v>1.93</v>
      </c>
      <c r="J3" s="4">
        <v>0.26</v>
      </c>
      <c r="K3" s="4">
        <v>3.6</v>
      </c>
      <c r="L3" s="4">
        <v>1.6</v>
      </c>
      <c r="M3" s="4" t="s">
        <v>125</v>
      </c>
      <c r="N3" s="4" t="s">
        <v>108</v>
      </c>
      <c r="O3" s="4">
        <v>7</v>
      </c>
      <c r="P3" s="4">
        <v>63</v>
      </c>
      <c r="Q3" s="4">
        <v>0.6875</v>
      </c>
      <c r="R3" s="4">
        <v>1.7599999904632568</v>
      </c>
      <c r="S3" s="4">
        <v>0.60600000619888306</v>
      </c>
      <c r="T3" s="4">
        <v>0.31999999284744263</v>
      </c>
      <c r="U3" s="4">
        <v>5.2</v>
      </c>
      <c r="V3" s="4">
        <v>2.0024101450799998</v>
      </c>
      <c r="W3" s="4">
        <v>706</v>
      </c>
      <c r="X3" s="4">
        <v>732</v>
      </c>
      <c r="Y3" s="4">
        <v>719</v>
      </c>
      <c r="Z3" s="4">
        <v>0.92100000000000004</v>
      </c>
      <c r="AA3" s="4">
        <v>1.7</v>
      </c>
      <c r="AB3" s="4">
        <v>422.94099999999997</v>
      </c>
      <c r="AC3" s="4">
        <v>19</v>
      </c>
      <c r="AD3" s="3">
        <v>1</v>
      </c>
      <c r="AE3" s="4">
        <v>379</v>
      </c>
      <c r="AF3" s="4">
        <v>10</v>
      </c>
      <c r="AG3" s="4">
        <v>837</v>
      </c>
      <c r="AH3" s="4">
        <v>608</v>
      </c>
    </row>
    <row r="4" spans="1:34" x14ac:dyDescent="0.55000000000000004">
      <c r="A4" s="4" t="s">
        <v>82</v>
      </c>
      <c r="B4" s="4">
        <v>2.3979462493299999</v>
      </c>
      <c r="C4" s="4">
        <v>6.1639999999999997</v>
      </c>
      <c r="D4" s="4">
        <v>1.58</v>
      </c>
      <c r="E4" s="4">
        <v>682</v>
      </c>
      <c r="F4" s="4">
        <v>714</v>
      </c>
      <c r="G4" s="4">
        <v>698</v>
      </c>
      <c r="H4" s="4">
        <v>441.77199999999999</v>
      </c>
      <c r="I4" s="4">
        <v>1.85</v>
      </c>
      <c r="J4" s="4">
        <v>0</v>
      </c>
      <c r="K4" s="4">
        <v>3.7</v>
      </c>
      <c r="L4" s="4">
        <v>2.4</v>
      </c>
      <c r="M4" s="4" t="s">
        <v>125</v>
      </c>
      <c r="N4" s="4" t="s">
        <v>108</v>
      </c>
      <c r="O4" s="4">
        <v>7</v>
      </c>
      <c r="P4" s="4">
        <v>31</v>
      </c>
      <c r="Q4" s="4">
        <v>0.65829998254776001</v>
      </c>
      <c r="R4" s="4">
        <v>1.2999999523162842</v>
      </c>
      <c r="S4" s="4">
        <v>1.8450000286102295</v>
      </c>
      <c r="T4" s="4">
        <v>0.34000000357627869</v>
      </c>
      <c r="U4" s="4">
        <v>11.882999999999999</v>
      </c>
      <c r="V4" s="4">
        <v>9.3025874717200008</v>
      </c>
      <c r="W4" s="4">
        <v>690</v>
      </c>
      <c r="X4" s="4">
        <v>878</v>
      </c>
      <c r="Y4" s="4">
        <v>784</v>
      </c>
      <c r="Z4" s="4">
        <v>1.61</v>
      </c>
      <c r="AA4" s="4">
        <v>2.97</v>
      </c>
      <c r="AB4" s="4">
        <v>263.97300000000001</v>
      </c>
      <c r="AC4" s="4">
        <v>27</v>
      </c>
      <c r="AD4" s="3">
        <v>2</v>
      </c>
      <c r="AE4" s="4">
        <v>598</v>
      </c>
      <c r="AF4" s="4">
        <v>14.5</v>
      </c>
      <c r="AG4" s="4">
        <v>1391</v>
      </c>
      <c r="AH4" s="4">
        <v>994.5</v>
      </c>
    </row>
    <row r="5" spans="1:34" x14ac:dyDescent="0.55000000000000004">
      <c r="A5" s="4" t="s">
        <v>5</v>
      </c>
      <c r="B5" s="4">
        <v>5.5671855586900003</v>
      </c>
      <c r="C5" s="4">
        <v>9.3089999999999993</v>
      </c>
      <c r="D5" s="4">
        <v>2.19</v>
      </c>
      <c r="E5" s="4">
        <v>675</v>
      </c>
      <c r="F5" s="4">
        <v>719</v>
      </c>
      <c r="G5" s="4">
        <v>697</v>
      </c>
      <c r="H5" s="4">
        <v>318.26499999999999</v>
      </c>
      <c r="I5" s="4">
        <v>2.78</v>
      </c>
      <c r="J5" s="4">
        <v>0.16</v>
      </c>
      <c r="K5" s="4">
        <v>5.4</v>
      </c>
      <c r="L5" s="4">
        <v>3.8</v>
      </c>
      <c r="M5" s="4" t="s">
        <v>126</v>
      </c>
      <c r="N5" s="4" t="s">
        <v>7</v>
      </c>
      <c r="O5" s="4">
        <v>7</v>
      </c>
      <c r="P5" s="4">
        <v>22</v>
      </c>
      <c r="Q5" s="4">
        <v>0.57630002498626709</v>
      </c>
      <c r="R5" s="4">
        <v>1.4600000381469727</v>
      </c>
      <c r="S5" s="4">
        <v>3.812999963760376</v>
      </c>
      <c r="T5" s="4">
        <v>0.52999997138977051</v>
      </c>
      <c r="U5" s="4">
        <v>11.170999999999999</v>
      </c>
      <c r="V5" s="4">
        <v>8.5707026528100005</v>
      </c>
      <c r="W5" s="4">
        <v>733</v>
      </c>
      <c r="X5" s="4">
        <v>1123</v>
      </c>
      <c r="Y5" s="4">
        <v>928</v>
      </c>
      <c r="Z5" s="4">
        <v>1.91</v>
      </c>
      <c r="AA5" s="4">
        <v>3.12</v>
      </c>
      <c r="AB5" s="4">
        <v>297.43599999999998</v>
      </c>
      <c r="AC5" s="4">
        <v>49</v>
      </c>
      <c r="AD5" s="3">
        <v>2</v>
      </c>
      <c r="AE5" s="4">
        <v>614</v>
      </c>
      <c r="AF5" s="4">
        <v>25.5</v>
      </c>
      <c r="AG5" s="4">
        <v>1470</v>
      </c>
      <c r="AH5" s="4">
        <v>1042</v>
      </c>
    </row>
    <row r="6" spans="1:34" x14ac:dyDescent="0.55000000000000004">
      <c r="A6" s="4" t="s">
        <v>8</v>
      </c>
      <c r="B6" s="4">
        <v>0.63381371495700001</v>
      </c>
      <c r="C6" s="4">
        <v>3.0059999999999998</v>
      </c>
      <c r="D6" s="4">
        <v>0.83399999999999996</v>
      </c>
      <c r="E6" s="4">
        <v>677</v>
      </c>
      <c r="F6" s="4">
        <v>692</v>
      </c>
      <c r="G6" s="4">
        <v>684.5</v>
      </c>
      <c r="H6" s="4">
        <v>820.74300000000005</v>
      </c>
      <c r="I6" s="4">
        <v>0.88500000000000001</v>
      </c>
      <c r="J6" s="4">
        <v>0.27</v>
      </c>
      <c r="K6" s="4">
        <v>1.5</v>
      </c>
      <c r="L6" s="4">
        <v>1.1000000000000001</v>
      </c>
      <c r="M6" s="4" t="s">
        <v>126</v>
      </c>
      <c r="N6" s="4" t="s">
        <v>7</v>
      </c>
      <c r="O6" s="4">
        <v>7</v>
      </c>
      <c r="P6" s="4">
        <v>28</v>
      </c>
      <c r="Q6" s="4">
        <v>0.75819998979568481</v>
      </c>
      <c r="R6" s="4">
        <v>0.54000002145767212</v>
      </c>
      <c r="S6" s="4">
        <v>1.1740000247955322</v>
      </c>
      <c r="T6" s="4">
        <v>7.0000000298023224E-2</v>
      </c>
      <c r="U6" s="4">
        <v>6.7629999999999999</v>
      </c>
      <c r="V6" s="4">
        <v>3.0281728353199999</v>
      </c>
      <c r="W6" s="4">
        <v>686</v>
      </c>
      <c r="X6" s="4">
        <v>916</v>
      </c>
      <c r="Y6" s="4">
        <v>801</v>
      </c>
      <c r="Z6" s="4">
        <v>1.5</v>
      </c>
      <c r="AA6" s="4">
        <v>2.17</v>
      </c>
      <c r="AB6" s="4">
        <v>369.12400000000002</v>
      </c>
      <c r="AC6" s="4">
        <v>32</v>
      </c>
      <c r="AD6" s="3">
        <v>3</v>
      </c>
      <c r="AE6" s="4">
        <v>373</v>
      </c>
      <c r="AF6" s="4">
        <v>17.5</v>
      </c>
      <c r="AG6" s="4">
        <v>618</v>
      </c>
      <c r="AH6" s="4">
        <v>495.5</v>
      </c>
    </row>
    <row r="7" spans="1:34" x14ac:dyDescent="0.55000000000000004">
      <c r="A7" s="4" t="s">
        <v>21</v>
      </c>
      <c r="B7" s="4">
        <v>0.480580136745</v>
      </c>
      <c r="C7" s="4">
        <v>2.653</v>
      </c>
      <c r="D7" s="4">
        <v>0.77500000000000002</v>
      </c>
      <c r="E7" s="4">
        <v>673</v>
      </c>
      <c r="F7" s="4">
        <v>690</v>
      </c>
      <c r="G7" s="4">
        <v>681.5</v>
      </c>
      <c r="H7" s="4">
        <v>879.35500000000002</v>
      </c>
      <c r="I7" s="4">
        <v>2.145</v>
      </c>
      <c r="J7" s="4">
        <v>0.59</v>
      </c>
      <c r="K7" s="4">
        <v>3.7</v>
      </c>
      <c r="L7" s="4">
        <v>0.94</v>
      </c>
      <c r="M7" s="4" t="s">
        <v>126</v>
      </c>
      <c r="N7" s="4" t="s">
        <v>7</v>
      </c>
      <c r="O7" s="4">
        <v>6</v>
      </c>
      <c r="P7" s="4">
        <v>30</v>
      </c>
      <c r="Q7" s="4">
        <v>0.82450002431869507</v>
      </c>
      <c r="R7" s="4">
        <v>0.49000000953674316</v>
      </c>
      <c r="S7" s="4">
        <v>0.98100000619888306</v>
      </c>
      <c r="T7" s="4">
        <v>5.9999998658895493E-2</v>
      </c>
      <c r="U7" s="4">
        <v>5.58</v>
      </c>
      <c r="V7" s="4">
        <v>2.18794674883</v>
      </c>
      <c r="W7" s="4">
        <v>690</v>
      </c>
      <c r="X7" s="4">
        <v>991</v>
      </c>
      <c r="Y7" s="4">
        <v>840.5</v>
      </c>
      <c r="Z7" s="4">
        <v>1.44</v>
      </c>
      <c r="AA7" s="4">
        <v>2.0299999999999998</v>
      </c>
      <c r="AB7" s="4">
        <v>414.03899999999999</v>
      </c>
      <c r="AC7" s="4">
        <v>37</v>
      </c>
      <c r="AD7" s="3">
        <v>2</v>
      </c>
      <c r="AE7" s="4">
        <v>371</v>
      </c>
      <c r="AF7" s="4">
        <v>19.5</v>
      </c>
      <c r="AG7" s="4">
        <v>730</v>
      </c>
      <c r="AH7" s="4">
        <v>550.5</v>
      </c>
    </row>
    <row r="8" spans="1:34" x14ac:dyDescent="0.55000000000000004">
      <c r="A8" s="4" t="s">
        <v>40</v>
      </c>
      <c r="B8" s="4">
        <v>0.44766853680800001</v>
      </c>
      <c r="C8" s="4">
        <v>2.5649999999999999</v>
      </c>
      <c r="D8" s="4">
        <v>0.73899999999999999</v>
      </c>
      <c r="E8" s="4">
        <v>673</v>
      </c>
      <c r="F8" s="4">
        <v>680</v>
      </c>
      <c r="G8" s="4">
        <v>676.5</v>
      </c>
      <c r="H8" s="4">
        <v>915.42600000000004</v>
      </c>
      <c r="I8" s="4">
        <v>1.55</v>
      </c>
      <c r="J8" s="4">
        <v>0</v>
      </c>
      <c r="K8" s="4">
        <v>3.1</v>
      </c>
      <c r="L8" s="4">
        <v>0.89</v>
      </c>
      <c r="M8" s="4" t="s">
        <v>126</v>
      </c>
      <c r="N8" s="4" t="s">
        <v>7</v>
      </c>
      <c r="O8" s="4">
        <v>6</v>
      </c>
      <c r="P8" s="4">
        <v>65</v>
      </c>
      <c r="Q8" s="4">
        <v>0.830299973487854</v>
      </c>
      <c r="R8" s="4">
        <v>1.0099999904632568</v>
      </c>
      <c r="S8" s="4">
        <v>0.44299998879432678</v>
      </c>
      <c r="T8" s="4">
        <v>0.11999999731779099</v>
      </c>
      <c r="U8" s="4">
        <v>5.3789999999999996</v>
      </c>
      <c r="V8" s="4">
        <v>2.09403807703</v>
      </c>
      <c r="W8" s="4">
        <v>677</v>
      </c>
      <c r="X8" s="4">
        <v>1022</v>
      </c>
      <c r="Y8" s="4">
        <v>849.5</v>
      </c>
      <c r="Z8" s="4">
        <v>1.32</v>
      </c>
      <c r="AA8" s="4">
        <v>1.87</v>
      </c>
      <c r="AB8" s="4">
        <v>454.27800000000002</v>
      </c>
      <c r="AC8" s="4">
        <v>41</v>
      </c>
      <c r="AD8" s="3">
        <v>1</v>
      </c>
      <c r="AE8" s="4">
        <v>445</v>
      </c>
      <c r="AF8" s="4">
        <v>21</v>
      </c>
      <c r="AG8" s="4">
        <v>771</v>
      </c>
      <c r="AH8" s="4">
        <v>608</v>
      </c>
    </row>
    <row r="9" spans="1:34" x14ac:dyDescent="0.55000000000000004">
      <c r="A9" s="4" t="s">
        <v>55</v>
      </c>
      <c r="B9" s="4">
        <v>0.42378108523699998</v>
      </c>
      <c r="C9" s="4">
        <v>2.4340000000000002</v>
      </c>
      <c r="D9" s="4">
        <v>0.8</v>
      </c>
      <c r="E9" s="4">
        <v>673</v>
      </c>
      <c r="F9" s="4">
        <v>688</v>
      </c>
      <c r="G9" s="4">
        <v>680.5</v>
      </c>
      <c r="H9" s="4">
        <v>850.625</v>
      </c>
      <c r="I9" s="4">
        <v>2.6</v>
      </c>
      <c r="J9" s="4">
        <v>0.4</v>
      </c>
      <c r="K9" s="4">
        <v>4.8</v>
      </c>
      <c r="L9" s="4">
        <v>0.8</v>
      </c>
      <c r="M9" s="4" t="s">
        <v>126</v>
      </c>
      <c r="N9" s="4" t="s">
        <v>7</v>
      </c>
      <c r="O9" s="4">
        <v>6</v>
      </c>
      <c r="P9" s="4">
        <v>43</v>
      </c>
      <c r="Q9" s="4">
        <v>1</v>
      </c>
      <c r="R9" s="4">
        <v>0.60000002384185791</v>
      </c>
      <c r="S9" s="4">
        <v>0.70599997043609619</v>
      </c>
      <c r="T9" s="4">
        <v>7.9999998211860657E-2</v>
      </c>
      <c r="U9" s="4">
        <v>4.9359999999999999</v>
      </c>
      <c r="V9" s="4">
        <v>1.7378625515999999</v>
      </c>
      <c r="W9" s="4">
        <v>674</v>
      </c>
      <c r="X9" s="4">
        <v>1099</v>
      </c>
      <c r="Y9" s="4">
        <v>886.5</v>
      </c>
      <c r="Z9" s="4">
        <v>1.3</v>
      </c>
      <c r="AA9" s="4">
        <v>1.82</v>
      </c>
      <c r="AB9" s="4">
        <v>487.08800000000002</v>
      </c>
      <c r="AC9" s="4">
        <v>37</v>
      </c>
      <c r="AD9" s="3">
        <v>1</v>
      </c>
      <c r="AE9" s="4">
        <v>658</v>
      </c>
      <c r="AF9" s="4">
        <v>19</v>
      </c>
      <c r="AG9" s="4">
        <v>876</v>
      </c>
      <c r="AH9" s="4">
        <v>767</v>
      </c>
    </row>
    <row r="10" spans="1:34" x14ac:dyDescent="0.55000000000000004">
      <c r="A10" s="4" t="s">
        <v>70</v>
      </c>
      <c r="B10" s="4">
        <v>0.59010852579100004</v>
      </c>
      <c r="C10" s="4">
        <v>2.863</v>
      </c>
      <c r="D10" s="4">
        <v>0.79800000000000004</v>
      </c>
      <c r="E10" s="4">
        <v>663</v>
      </c>
      <c r="F10" s="4">
        <v>673</v>
      </c>
      <c r="G10" s="4">
        <v>668</v>
      </c>
      <c r="H10" s="4">
        <v>837.09299999999996</v>
      </c>
      <c r="I10" s="4">
        <v>1.37</v>
      </c>
      <c r="J10" s="4">
        <v>0.14000000000000001</v>
      </c>
      <c r="K10" s="4">
        <v>2.6</v>
      </c>
      <c r="L10" s="4">
        <v>1</v>
      </c>
      <c r="M10" s="4" t="s">
        <v>126</v>
      </c>
      <c r="N10" s="4" t="s">
        <v>7</v>
      </c>
      <c r="O10" s="4">
        <v>6</v>
      </c>
      <c r="P10" s="4">
        <v>16</v>
      </c>
      <c r="Q10" s="4">
        <v>0.79799997806549072</v>
      </c>
      <c r="R10" s="4">
        <v>0.2800000011920929</v>
      </c>
      <c r="S10" s="4">
        <v>2.1080000400543213</v>
      </c>
      <c r="T10" s="4">
        <v>3.9999999105930328E-2</v>
      </c>
      <c r="U10" s="4">
        <v>4.9169999999999998</v>
      </c>
      <c r="V10" s="4">
        <v>1.6260008236100001</v>
      </c>
      <c r="W10" s="4">
        <v>665</v>
      </c>
      <c r="X10" s="4">
        <v>999</v>
      </c>
      <c r="Y10" s="4">
        <v>832</v>
      </c>
      <c r="Z10" s="4">
        <v>1.3</v>
      </c>
      <c r="AA10" s="4">
        <v>1.87</v>
      </c>
      <c r="AB10" s="4">
        <v>444.92</v>
      </c>
      <c r="AC10" s="4">
        <v>39</v>
      </c>
      <c r="AD10" s="3">
        <v>0</v>
      </c>
      <c r="AE10" s="4">
        <v>477</v>
      </c>
      <c r="AF10" s="4">
        <v>19.5</v>
      </c>
      <c r="AG10" s="4">
        <v>638</v>
      </c>
      <c r="AH10" s="4">
        <v>557.5</v>
      </c>
    </row>
    <row r="11" spans="1:34" x14ac:dyDescent="0.55000000000000004">
      <c r="A11" s="4" t="s">
        <v>77</v>
      </c>
      <c r="B11" s="4">
        <v>0.97743912937400002</v>
      </c>
      <c r="C11" s="4">
        <v>3.899</v>
      </c>
      <c r="D11" s="4">
        <v>1.0900000000000001</v>
      </c>
      <c r="E11" s="4">
        <v>672</v>
      </c>
      <c r="F11" s="4">
        <v>708</v>
      </c>
      <c r="G11" s="4">
        <v>690</v>
      </c>
      <c r="H11" s="4">
        <v>633.02800000000002</v>
      </c>
      <c r="I11" s="4">
        <v>3.43</v>
      </c>
      <c r="J11" s="4">
        <v>0.53</v>
      </c>
      <c r="K11" s="4">
        <v>6.33</v>
      </c>
      <c r="L11" s="4">
        <v>1.4</v>
      </c>
      <c r="M11" s="4" t="s">
        <v>126</v>
      </c>
      <c r="N11" s="4" t="s">
        <v>7</v>
      </c>
      <c r="O11" s="4">
        <v>6</v>
      </c>
      <c r="P11" s="4">
        <v>48</v>
      </c>
      <c r="Q11" s="4">
        <v>0.77859997749328613</v>
      </c>
      <c r="R11" s="4">
        <v>1.1699999570846558</v>
      </c>
      <c r="S11" s="4">
        <v>0.83499997854232788</v>
      </c>
      <c r="T11" s="4">
        <v>0.20999999344348907</v>
      </c>
      <c r="U11" s="4">
        <v>3.9279999999999999</v>
      </c>
      <c r="V11" s="4">
        <v>1.10129384149</v>
      </c>
      <c r="W11" s="4">
        <v>688</v>
      </c>
      <c r="X11" s="4">
        <v>857</v>
      </c>
      <c r="Y11" s="4">
        <v>772.5</v>
      </c>
      <c r="Z11" s="4">
        <v>0.86</v>
      </c>
      <c r="AA11" s="4">
        <v>1.24</v>
      </c>
      <c r="AB11" s="4">
        <v>622.98400000000004</v>
      </c>
      <c r="AC11" s="4">
        <v>33</v>
      </c>
      <c r="AD11" s="3">
        <v>0</v>
      </c>
      <c r="AE11" s="4">
        <v>285</v>
      </c>
      <c r="AF11" s="4">
        <v>16.5</v>
      </c>
      <c r="AG11" s="4">
        <v>715</v>
      </c>
      <c r="AH11" s="4">
        <v>500</v>
      </c>
    </row>
    <row r="12" spans="1:34" x14ac:dyDescent="0.55000000000000004">
      <c r="A12" s="4" t="s">
        <v>79</v>
      </c>
      <c r="B12" s="4">
        <v>1.8159771514800001</v>
      </c>
      <c r="C12" s="4">
        <v>5.5060000000000002</v>
      </c>
      <c r="D12" s="4">
        <v>1.6</v>
      </c>
      <c r="E12" s="4">
        <v>665</v>
      </c>
      <c r="F12" s="4">
        <v>725</v>
      </c>
      <c r="G12" s="4">
        <v>695</v>
      </c>
      <c r="H12" s="4">
        <v>434.375</v>
      </c>
      <c r="I12" s="4">
        <v>2.91</v>
      </c>
      <c r="J12" s="4">
        <v>0.42</v>
      </c>
      <c r="K12" s="4">
        <v>5.4</v>
      </c>
      <c r="L12" s="4">
        <v>2.1</v>
      </c>
      <c r="M12" s="4" t="s">
        <v>126</v>
      </c>
      <c r="N12" s="4" t="s">
        <v>7</v>
      </c>
      <c r="O12" s="4">
        <v>4</v>
      </c>
      <c r="P12" s="4">
        <v>47</v>
      </c>
      <c r="Q12" s="4">
        <v>0.76190000772476196</v>
      </c>
      <c r="R12" s="4">
        <v>1.7200000286102295</v>
      </c>
      <c r="S12" s="4">
        <v>1.0559999942779541</v>
      </c>
      <c r="T12" s="4">
        <v>0.46000000834465027</v>
      </c>
      <c r="U12" s="4">
        <v>6.3920000000000003</v>
      </c>
      <c r="V12" s="4">
        <v>2.6812364960099999</v>
      </c>
      <c r="W12" s="4">
        <v>735</v>
      </c>
      <c r="X12" s="4">
        <v>1069</v>
      </c>
      <c r="Y12" s="4">
        <v>902</v>
      </c>
      <c r="Z12" s="4">
        <v>1.6</v>
      </c>
      <c r="AA12" s="4">
        <v>2.57</v>
      </c>
      <c r="AB12" s="4">
        <v>350.97300000000001</v>
      </c>
      <c r="AC12" s="4">
        <v>40</v>
      </c>
      <c r="AD12" s="3">
        <v>2</v>
      </c>
      <c r="AE12" s="4">
        <v>376</v>
      </c>
      <c r="AF12" s="4">
        <v>21</v>
      </c>
      <c r="AG12" s="4">
        <v>754</v>
      </c>
      <c r="AH12" s="4">
        <v>565</v>
      </c>
    </row>
    <row r="13" spans="1:34" x14ac:dyDescent="0.55000000000000004">
      <c r="A13" s="10" t="s">
        <v>180</v>
      </c>
      <c r="B13" s="12">
        <f>MIN(B2:B12)</f>
        <v>0.42378108523699998</v>
      </c>
      <c r="C13" s="12">
        <f t="shared" ref="C13:AH13" si="0">MIN(C2:C12)</f>
        <v>2.4340000000000002</v>
      </c>
      <c r="D13" s="12">
        <f t="shared" si="0"/>
        <v>0.73899999999999999</v>
      </c>
      <c r="E13" s="12">
        <f t="shared" si="0"/>
        <v>663</v>
      </c>
      <c r="F13" s="12">
        <f t="shared" si="0"/>
        <v>673</v>
      </c>
      <c r="G13" s="12">
        <f t="shared" si="0"/>
        <v>668</v>
      </c>
      <c r="H13" s="12">
        <f t="shared" si="0"/>
        <v>318.26499999999999</v>
      </c>
      <c r="I13" s="12">
        <f t="shared" si="0"/>
        <v>0.88500000000000001</v>
      </c>
      <c r="J13" s="12">
        <f t="shared" si="0"/>
        <v>0</v>
      </c>
      <c r="K13" s="12">
        <f t="shared" si="0"/>
        <v>1.5</v>
      </c>
      <c r="L13" s="12">
        <f t="shared" si="0"/>
        <v>0.8</v>
      </c>
      <c r="M13" s="12">
        <f t="shared" si="0"/>
        <v>0</v>
      </c>
      <c r="N13" s="12">
        <f t="shared" si="0"/>
        <v>0</v>
      </c>
      <c r="O13" s="12">
        <f t="shared" si="0"/>
        <v>4</v>
      </c>
      <c r="P13" s="12">
        <f t="shared" si="0"/>
        <v>16</v>
      </c>
      <c r="Q13" s="12">
        <f t="shared" si="0"/>
        <v>0.57630002498626709</v>
      </c>
      <c r="R13" s="12">
        <f t="shared" si="0"/>
        <v>0.2800000011920929</v>
      </c>
      <c r="S13" s="12">
        <f t="shared" si="0"/>
        <v>0.44299998879432678</v>
      </c>
      <c r="T13" s="12">
        <f t="shared" si="0"/>
        <v>3.9999999105930328E-2</v>
      </c>
      <c r="U13" s="12">
        <f t="shared" si="0"/>
        <v>3.9279999999999999</v>
      </c>
      <c r="V13" s="12">
        <f t="shared" si="0"/>
        <v>1.10129384149</v>
      </c>
      <c r="W13" s="12">
        <f t="shared" si="0"/>
        <v>665</v>
      </c>
      <c r="X13" s="12">
        <f t="shared" si="0"/>
        <v>732</v>
      </c>
      <c r="Y13" s="12">
        <f t="shared" si="0"/>
        <v>719</v>
      </c>
      <c r="Z13" s="12">
        <f t="shared" si="0"/>
        <v>0.86</v>
      </c>
      <c r="AA13" s="12">
        <f t="shared" si="0"/>
        <v>1.24</v>
      </c>
      <c r="AB13" s="12">
        <f t="shared" si="0"/>
        <v>211.625</v>
      </c>
      <c r="AC13" s="12">
        <f t="shared" si="0"/>
        <v>3.37</v>
      </c>
      <c r="AD13" s="12">
        <f t="shared" si="0"/>
        <v>0</v>
      </c>
      <c r="AE13" s="12">
        <f t="shared" si="0"/>
        <v>285</v>
      </c>
      <c r="AF13" s="12">
        <f t="shared" si="0"/>
        <v>2.6850000000000001</v>
      </c>
      <c r="AG13" s="12">
        <f t="shared" si="0"/>
        <v>618</v>
      </c>
      <c r="AH13" s="12">
        <f t="shared" si="0"/>
        <v>495.5</v>
      </c>
    </row>
    <row r="14" spans="1:34" x14ac:dyDescent="0.55000000000000004">
      <c r="A14" s="11" t="s">
        <v>181</v>
      </c>
      <c r="B14" s="12">
        <f>MAX(B2:B13)</f>
        <v>6.4289190115699997</v>
      </c>
      <c r="C14" s="12">
        <f t="shared" ref="C14:AH14" si="1">MAX(C2:C13)</f>
        <v>10.121</v>
      </c>
      <c r="D14" s="12">
        <f t="shared" si="1"/>
        <v>2.19</v>
      </c>
      <c r="E14" s="12">
        <f t="shared" si="1"/>
        <v>682</v>
      </c>
      <c r="F14" s="12">
        <f t="shared" si="1"/>
        <v>725</v>
      </c>
      <c r="G14" s="12">
        <f t="shared" si="1"/>
        <v>698</v>
      </c>
      <c r="H14" s="12">
        <f t="shared" si="1"/>
        <v>915.42600000000004</v>
      </c>
      <c r="I14" s="12">
        <f t="shared" si="1"/>
        <v>3.43</v>
      </c>
      <c r="J14" s="12">
        <f t="shared" si="1"/>
        <v>0.59</v>
      </c>
      <c r="K14" s="12">
        <f t="shared" si="1"/>
        <v>6.33</v>
      </c>
      <c r="L14" s="12">
        <f t="shared" si="1"/>
        <v>3.8</v>
      </c>
      <c r="M14" s="12">
        <f t="shared" si="1"/>
        <v>0</v>
      </c>
      <c r="N14" s="12">
        <f t="shared" si="1"/>
        <v>0</v>
      </c>
      <c r="O14" s="12">
        <f t="shared" si="1"/>
        <v>7</v>
      </c>
      <c r="P14" s="12">
        <f t="shared" si="1"/>
        <v>65</v>
      </c>
      <c r="Q14" s="12">
        <f t="shared" si="1"/>
        <v>1</v>
      </c>
      <c r="R14" s="12">
        <f t="shared" si="1"/>
        <v>1.7599999904632568</v>
      </c>
      <c r="S14" s="12">
        <f t="shared" si="1"/>
        <v>5.7399997711181641</v>
      </c>
      <c r="T14" s="12">
        <f t="shared" si="1"/>
        <v>0.52999997138977051</v>
      </c>
      <c r="U14" s="12">
        <f t="shared" si="1"/>
        <v>15.622</v>
      </c>
      <c r="V14" s="12">
        <f t="shared" si="1"/>
        <v>13.366884863299999</v>
      </c>
      <c r="W14" s="12">
        <f t="shared" si="1"/>
        <v>735</v>
      </c>
      <c r="X14" s="12">
        <f t="shared" si="1"/>
        <v>1123</v>
      </c>
      <c r="Y14" s="12">
        <f t="shared" si="1"/>
        <v>928</v>
      </c>
      <c r="Z14" s="12">
        <f t="shared" si="1"/>
        <v>1.93</v>
      </c>
      <c r="AA14" s="12">
        <f t="shared" si="1"/>
        <v>3.57</v>
      </c>
      <c r="AB14" s="12">
        <f t="shared" si="1"/>
        <v>622.98400000000004</v>
      </c>
      <c r="AC14" s="12">
        <f t="shared" si="1"/>
        <v>49</v>
      </c>
      <c r="AD14" s="12">
        <f t="shared" si="1"/>
        <v>3</v>
      </c>
      <c r="AE14" s="12">
        <f t="shared" si="1"/>
        <v>658</v>
      </c>
      <c r="AF14" s="12">
        <f t="shared" si="1"/>
        <v>25.5</v>
      </c>
      <c r="AG14" s="12">
        <f t="shared" si="1"/>
        <v>1512</v>
      </c>
      <c r="AH14" s="12">
        <f t="shared" si="1"/>
        <v>1042</v>
      </c>
    </row>
    <row r="15" spans="1:34" x14ac:dyDescent="0.55000000000000004">
      <c r="A15" s="11" t="s">
        <v>182</v>
      </c>
      <c r="B15" s="12">
        <f>AVERAGE(B2:B14)</f>
        <v>2.129455006879923</v>
      </c>
      <c r="C15" s="12">
        <f t="shared" ref="C15:AH15" si="2">AVERAGE(C2:C14)</f>
        <v>5.0203076923076919</v>
      </c>
      <c r="D15" s="12">
        <f t="shared" si="2"/>
        <v>1.2719230769230772</v>
      </c>
      <c r="E15" s="12">
        <f t="shared" si="2"/>
        <v>672.23076923076928</v>
      </c>
      <c r="F15" s="12">
        <f t="shared" si="2"/>
        <v>698.53846153846155</v>
      </c>
      <c r="G15" s="12">
        <f t="shared" si="2"/>
        <v>684.96153846153845</v>
      </c>
      <c r="H15" s="12">
        <f t="shared" si="2"/>
        <v>639.6753846153847</v>
      </c>
      <c r="I15" s="12">
        <f t="shared" si="2"/>
        <v>2.1726923076923077</v>
      </c>
      <c r="J15" s="12">
        <f t="shared" si="2"/>
        <v>0.27076923076923076</v>
      </c>
      <c r="K15" s="12">
        <f t="shared" si="2"/>
        <v>4.0584615384615379</v>
      </c>
      <c r="L15" s="12">
        <f t="shared" si="2"/>
        <v>1.8330769230769233</v>
      </c>
      <c r="M15" s="12">
        <f t="shared" si="2"/>
        <v>0</v>
      </c>
      <c r="N15" s="12">
        <f t="shared" si="2"/>
        <v>0</v>
      </c>
      <c r="O15" s="12">
        <f t="shared" si="2"/>
        <v>6.1538461538461542</v>
      </c>
      <c r="P15" s="12">
        <f t="shared" si="2"/>
        <v>38</v>
      </c>
      <c r="Q15" s="12">
        <f t="shared" si="2"/>
        <v>0.7620153839771564</v>
      </c>
      <c r="R15" s="12">
        <f t="shared" si="2"/>
        <v>1.0376923084259033</v>
      </c>
      <c r="S15" s="12">
        <f t="shared" si="2"/>
        <v>1.960769194823045</v>
      </c>
      <c r="T15" s="12">
        <f t="shared" si="2"/>
        <v>0.24538460918343985</v>
      </c>
      <c r="U15" s="12">
        <f t="shared" si="2"/>
        <v>7.7939230769230754</v>
      </c>
      <c r="V15" s="12">
        <f t="shared" si="2"/>
        <v>4.7821011701223082</v>
      </c>
      <c r="W15" s="12">
        <f t="shared" si="2"/>
        <v>694.53846153846155</v>
      </c>
      <c r="X15" s="12">
        <f t="shared" si="2"/>
        <v>951.30769230769226</v>
      </c>
      <c r="Y15" s="12">
        <f t="shared" si="2"/>
        <v>824.42307692307691</v>
      </c>
      <c r="Z15" s="12">
        <f t="shared" si="2"/>
        <v>1.4216153846153847</v>
      </c>
      <c r="AA15" s="12">
        <f t="shared" si="2"/>
        <v>2.2876923076923075</v>
      </c>
      <c r="AB15" s="12">
        <f t="shared" si="2"/>
        <v>397.99923076923085</v>
      </c>
      <c r="AC15" s="12">
        <f t="shared" si="2"/>
        <v>31.518461538461541</v>
      </c>
      <c r="AD15" s="12">
        <f t="shared" si="2"/>
        <v>1.4615384615384615</v>
      </c>
      <c r="AE15" s="12">
        <f t="shared" si="2"/>
        <v>467.46153846153845</v>
      </c>
      <c r="AF15" s="12">
        <f t="shared" si="2"/>
        <v>16.528461538461539</v>
      </c>
      <c r="AG15" s="12">
        <f t="shared" si="2"/>
        <v>957.07692307692309</v>
      </c>
      <c r="AH15" s="12">
        <f t="shared" si="2"/>
        <v>712.34615384615381</v>
      </c>
    </row>
    <row r="16" spans="1:34" x14ac:dyDescent="0.55000000000000004">
      <c r="A16" s="11" t="s">
        <v>183</v>
      </c>
      <c r="B16" s="12">
        <f>STDEV(B2:B15)</f>
        <v>2.2767704062392777</v>
      </c>
      <c r="C16" s="12">
        <f t="shared" ref="C16:AH16" si="3">STDEV(C2:C15)</f>
        <v>2.8775177172378537</v>
      </c>
      <c r="D16" s="12">
        <f t="shared" si="3"/>
        <v>0.56095241283682429</v>
      </c>
      <c r="E16" s="12">
        <f t="shared" si="3"/>
        <v>6.2776017732625116</v>
      </c>
      <c r="F16" s="12">
        <f t="shared" si="3"/>
        <v>18.437484329549054</v>
      </c>
      <c r="G16" s="12">
        <f t="shared" si="3"/>
        <v>10.681510874226221</v>
      </c>
      <c r="H16" s="12">
        <f t="shared" si="3"/>
        <v>234.5895147494673</v>
      </c>
      <c r="I16" s="12">
        <f t="shared" si="3"/>
        <v>0.82570626036282835</v>
      </c>
      <c r="J16" s="12">
        <f t="shared" si="3"/>
        <v>0.20970534414016909</v>
      </c>
      <c r="K16" s="12">
        <f t="shared" si="3"/>
        <v>1.5596688314848521</v>
      </c>
      <c r="L16" s="12">
        <f t="shared" si="3"/>
        <v>1.0846295689197982</v>
      </c>
      <c r="M16" s="12">
        <f t="shared" si="3"/>
        <v>0</v>
      </c>
      <c r="N16" s="12">
        <f t="shared" si="3"/>
        <v>0</v>
      </c>
      <c r="O16" s="12">
        <f t="shared" si="3"/>
        <v>1.0262818510866385</v>
      </c>
      <c r="P16" s="12">
        <f t="shared" si="3"/>
        <v>17.650452162436562</v>
      </c>
      <c r="Q16" s="12">
        <f t="shared" si="3"/>
        <v>0.13005635979390207</v>
      </c>
      <c r="R16" s="12">
        <f t="shared" si="3"/>
        <v>0.53122722369934461</v>
      </c>
      <c r="S16" s="12">
        <f t="shared" si="3"/>
        <v>1.8337228809080552</v>
      </c>
      <c r="T16" s="12">
        <f t="shared" si="3"/>
        <v>0.18341274308979183</v>
      </c>
      <c r="U16" s="12">
        <f t="shared" si="3"/>
        <v>4.0904000643446263</v>
      </c>
      <c r="V16" s="12">
        <f t="shared" si="3"/>
        <v>4.452158185306148</v>
      </c>
      <c r="W16" s="12">
        <f t="shared" si="3"/>
        <v>24.19032032927915</v>
      </c>
      <c r="X16" s="12">
        <f t="shared" si="3"/>
        <v>133.26571756941092</v>
      </c>
      <c r="Y16" s="12">
        <f t="shared" si="3"/>
        <v>70.23582423462517</v>
      </c>
      <c r="Z16" s="12">
        <f t="shared" si="3"/>
        <v>0.3669591338516589</v>
      </c>
      <c r="AA16" s="12">
        <f t="shared" si="3"/>
        <v>0.77037607046223189</v>
      </c>
      <c r="AB16" s="12">
        <f t="shared" si="3"/>
        <v>128.90463771399945</v>
      </c>
      <c r="AC16" s="12">
        <f t="shared" si="3"/>
        <v>14.286463117313771</v>
      </c>
      <c r="AD16" s="12">
        <f t="shared" si="3"/>
        <v>1.0088366960464619</v>
      </c>
      <c r="AE16" s="12">
        <f t="shared" si="3"/>
        <v>130.36022009128604</v>
      </c>
      <c r="AF16" s="12">
        <f t="shared" si="3"/>
        <v>7.1019927822611866</v>
      </c>
      <c r="AG16" s="12">
        <f t="shared" si="3"/>
        <v>351.48442607766827</v>
      </c>
      <c r="AH16" s="12">
        <f t="shared" si="3"/>
        <v>221.33175452729344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selection activeCell="A13" sqref="A13:AH16"/>
    </sheetView>
  </sheetViews>
  <sheetFormatPr defaultRowHeight="14.4" x14ac:dyDescent="0.55000000000000004"/>
  <sheetData>
    <row r="1" spans="1:34" x14ac:dyDescent="0.55000000000000004">
      <c r="A1" s="1" t="s">
        <v>0</v>
      </c>
      <c r="B1" s="1" t="s">
        <v>83</v>
      </c>
      <c r="C1" s="1" t="s">
        <v>100</v>
      </c>
      <c r="D1" s="1" t="s">
        <v>2</v>
      </c>
      <c r="E1" s="1" t="s">
        <v>85</v>
      </c>
      <c r="F1" s="1" t="s">
        <v>86</v>
      </c>
      <c r="G1" s="1" t="s">
        <v>110</v>
      </c>
      <c r="H1" s="1" t="s">
        <v>88</v>
      </c>
      <c r="I1" s="1" t="s">
        <v>89</v>
      </c>
      <c r="J1" s="1" t="s">
        <v>103</v>
      </c>
      <c r="K1" s="1" t="s">
        <v>90</v>
      </c>
      <c r="L1" s="1" t="s">
        <v>93</v>
      </c>
      <c r="M1" s="1" t="s">
        <v>91</v>
      </c>
      <c r="N1" s="1" t="s">
        <v>92</v>
      </c>
      <c r="O1" s="1" t="s">
        <v>94</v>
      </c>
      <c r="P1" s="1" t="s">
        <v>95</v>
      </c>
      <c r="Q1" s="1" t="s">
        <v>111</v>
      </c>
      <c r="R1" s="1" t="s">
        <v>98</v>
      </c>
      <c r="S1" s="1" t="s">
        <v>99</v>
      </c>
      <c r="T1" s="1" t="s">
        <v>3</v>
      </c>
      <c r="U1" s="1" t="s">
        <v>84</v>
      </c>
      <c r="V1" s="1" t="s">
        <v>83</v>
      </c>
      <c r="W1" s="1" t="s">
        <v>85</v>
      </c>
      <c r="X1" s="1" t="s">
        <v>86</v>
      </c>
      <c r="Y1" s="1" t="s">
        <v>87</v>
      </c>
      <c r="Z1" s="1" t="s">
        <v>101</v>
      </c>
      <c r="AA1" s="1" t="s">
        <v>102</v>
      </c>
      <c r="AB1" s="1" t="s">
        <v>88</v>
      </c>
      <c r="AC1" s="1" t="s">
        <v>90</v>
      </c>
      <c r="AD1" s="1" t="s">
        <v>103</v>
      </c>
      <c r="AE1" s="1" t="s">
        <v>112</v>
      </c>
      <c r="AF1" s="1" t="s">
        <v>145</v>
      </c>
      <c r="AG1" s="1" t="s">
        <v>113</v>
      </c>
      <c r="AH1" s="1" t="s">
        <v>142</v>
      </c>
    </row>
    <row r="2" spans="1:34" x14ac:dyDescent="0.55000000000000004">
      <c r="A2" s="4" t="s">
        <v>5</v>
      </c>
      <c r="B2" s="4">
        <v>12.079625419699999</v>
      </c>
      <c r="C2" s="4">
        <v>12.714</v>
      </c>
      <c r="D2" s="4">
        <v>4.1379999999999999</v>
      </c>
      <c r="E2" s="4">
        <v>176</v>
      </c>
      <c r="F2" s="4">
        <v>258</v>
      </c>
      <c r="G2" s="4">
        <v>217</v>
      </c>
      <c r="H2" s="4">
        <v>52.441000000000003</v>
      </c>
      <c r="I2" s="4">
        <v>2.0499999999999998</v>
      </c>
      <c r="J2" s="4">
        <v>0.1</v>
      </c>
      <c r="K2" s="4">
        <v>4</v>
      </c>
      <c r="L2" s="4">
        <v>3.9</v>
      </c>
      <c r="M2" s="4" t="s">
        <v>114</v>
      </c>
      <c r="N2" s="4" t="s">
        <v>108</v>
      </c>
      <c r="O2" s="4">
        <v>7</v>
      </c>
      <c r="P2" s="4">
        <v>26</v>
      </c>
      <c r="Q2" s="4">
        <v>1.0609999895095825</v>
      </c>
      <c r="R2" s="4">
        <v>1.7699999809265137</v>
      </c>
      <c r="S2" s="4">
        <v>6.820000171661377</v>
      </c>
      <c r="T2" s="4">
        <v>1.2200000286102295</v>
      </c>
      <c r="U2" s="4">
        <v>16.634</v>
      </c>
      <c r="V2" s="4">
        <v>20.963410032999999</v>
      </c>
      <c r="W2" s="4">
        <v>279</v>
      </c>
      <c r="X2" s="4">
        <v>548</v>
      </c>
      <c r="Y2" s="4">
        <v>413.5</v>
      </c>
      <c r="Z2" s="4">
        <v>4.6399999999999997</v>
      </c>
      <c r="AA2" s="4">
        <v>5.1100000000000003</v>
      </c>
      <c r="AB2" s="4">
        <v>80.92</v>
      </c>
      <c r="AC2" s="4">
        <v>34</v>
      </c>
      <c r="AD2" s="4">
        <v>1.5</v>
      </c>
      <c r="AE2" s="4">
        <v>943</v>
      </c>
      <c r="AF2" s="4">
        <v>17.75</v>
      </c>
      <c r="AG2" s="4">
        <v>1892</v>
      </c>
      <c r="AH2" s="4">
        <v>1417.5</v>
      </c>
    </row>
    <row r="3" spans="1:34" x14ac:dyDescent="0.55000000000000004">
      <c r="A3" s="4" t="s">
        <v>77</v>
      </c>
      <c r="B3" s="4">
        <v>0.85793682803799998</v>
      </c>
      <c r="C3" s="4">
        <v>4.5229999999999997</v>
      </c>
      <c r="D3" s="4">
        <v>1.88</v>
      </c>
      <c r="E3" s="4">
        <v>213</v>
      </c>
      <c r="F3" s="4">
        <v>236</v>
      </c>
      <c r="G3" s="4">
        <v>224.5</v>
      </c>
      <c r="H3" s="4">
        <v>119.41500000000001</v>
      </c>
      <c r="I3" s="4">
        <v>1.2549999999999999</v>
      </c>
      <c r="J3" s="4">
        <v>0.11</v>
      </c>
      <c r="K3" s="4">
        <v>2.4</v>
      </c>
      <c r="L3" s="4">
        <v>1</v>
      </c>
      <c r="M3" s="4" t="s">
        <v>114</v>
      </c>
      <c r="N3" s="4" t="s">
        <v>108</v>
      </c>
      <c r="O3" s="4">
        <v>7</v>
      </c>
      <c r="P3" s="4">
        <v>82</v>
      </c>
      <c r="Q3" s="4">
        <v>1.8799999952316284</v>
      </c>
      <c r="R3" s="4">
        <v>1.4299999475479126</v>
      </c>
      <c r="S3" s="4">
        <v>0.60000002384185791</v>
      </c>
      <c r="T3" s="4">
        <v>0.44999998807907104</v>
      </c>
      <c r="U3" s="4">
        <v>8.7739999999999991</v>
      </c>
      <c r="V3" s="4">
        <v>5.0987307530999999</v>
      </c>
      <c r="W3" s="4">
        <v>242</v>
      </c>
      <c r="X3" s="4">
        <v>402</v>
      </c>
      <c r="Y3" s="4">
        <v>322</v>
      </c>
      <c r="Z3" s="4">
        <v>1.9</v>
      </c>
      <c r="AA3" s="4">
        <v>3.5</v>
      </c>
      <c r="AB3" s="4">
        <v>92</v>
      </c>
      <c r="AC3" s="4">
        <v>24</v>
      </c>
      <c r="AD3" s="4">
        <v>1.2</v>
      </c>
      <c r="AE3" s="4">
        <v>832</v>
      </c>
      <c r="AF3" s="4">
        <v>12.6</v>
      </c>
      <c r="AG3" s="4">
        <v>1651</v>
      </c>
      <c r="AH3" s="4">
        <v>1241.5</v>
      </c>
    </row>
    <row r="4" spans="1:34" x14ac:dyDescent="0.55000000000000004">
      <c r="A4" s="4" t="s">
        <v>11</v>
      </c>
      <c r="B4" s="4">
        <v>3.1509676977600001</v>
      </c>
      <c r="C4" s="4">
        <v>7.36</v>
      </c>
      <c r="D4" s="4">
        <v>2.85</v>
      </c>
      <c r="E4" s="4">
        <v>202</v>
      </c>
      <c r="F4" s="4">
        <v>250</v>
      </c>
      <c r="G4" s="4">
        <v>226</v>
      </c>
      <c r="H4" s="4">
        <v>79.298000000000002</v>
      </c>
      <c r="I4" s="4">
        <v>1.655</v>
      </c>
      <c r="J4" s="4">
        <v>0.81</v>
      </c>
      <c r="K4" s="4">
        <v>2.5</v>
      </c>
      <c r="L4" s="4">
        <v>2</v>
      </c>
      <c r="M4" s="4" t="s">
        <v>114</v>
      </c>
      <c r="N4" s="4" t="s">
        <v>108</v>
      </c>
      <c r="O4" s="4">
        <v>7</v>
      </c>
      <c r="P4" s="4">
        <v>58</v>
      </c>
      <c r="Q4" s="4">
        <v>1.4249999523162842</v>
      </c>
      <c r="R4" s="4">
        <v>2.0199999809265137</v>
      </c>
      <c r="S4" s="4">
        <v>1.559999942779541</v>
      </c>
      <c r="T4" s="4">
        <v>0.95999997854232788</v>
      </c>
      <c r="U4" s="4">
        <v>9.2789999999999999</v>
      </c>
      <c r="V4" s="4">
        <v>5.7183888075200002</v>
      </c>
      <c r="W4" s="4">
        <v>259</v>
      </c>
      <c r="X4" s="4">
        <v>506</v>
      </c>
      <c r="Y4" s="4">
        <v>382.5</v>
      </c>
      <c r="Z4" s="4">
        <v>1.68</v>
      </c>
      <c r="AA4" s="4">
        <v>3.51</v>
      </c>
      <c r="AB4" s="4">
        <v>108.974</v>
      </c>
      <c r="AC4" s="4">
        <v>32</v>
      </c>
      <c r="AD4" s="4">
        <v>2.1</v>
      </c>
      <c r="AE4" s="4">
        <v>746</v>
      </c>
      <c r="AF4" s="4">
        <v>17.05</v>
      </c>
      <c r="AG4" s="4">
        <v>1662</v>
      </c>
      <c r="AH4" s="4">
        <v>1204</v>
      </c>
    </row>
    <row r="5" spans="1:34" x14ac:dyDescent="0.55000000000000004">
      <c r="A5" s="4" t="s">
        <v>55</v>
      </c>
      <c r="B5" s="4">
        <v>1.1420910790800001</v>
      </c>
      <c r="C5" s="4">
        <v>4.7190000000000003</v>
      </c>
      <c r="D5" s="4">
        <v>1.62</v>
      </c>
      <c r="E5" s="4">
        <v>171</v>
      </c>
      <c r="F5" s="4">
        <v>214</v>
      </c>
      <c r="G5" s="4">
        <v>192.5</v>
      </c>
      <c r="H5" s="4">
        <v>118.827</v>
      </c>
      <c r="I5" s="4">
        <v>1.175</v>
      </c>
      <c r="J5" s="4">
        <v>0.95</v>
      </c>
      <c r="K5" s="4">
        <v>1.4</v>
      </c>
      <c r="L5" s="4">
        <v>1.3</v>
      </c>
      <c r="M5" s="4" t="s">
        <v>114</v>
      </c>
      <c r="N5" s="4" t="s">
        <v>108</v>
      </c>
      <c r="O5" s="4">
        <v>7</v>
      </c>
      <c r="P5" s="4">
        <v>63</v>
      </c>
      <c r="Q5" s="4">
        <v>1.2460000514984131</v>
      </c>
      <c r="R5" s="4">
        <v>1.4299999475479126</v>
      </c>
      <c r="S5" s="4">
        <v>0.80000001192092896</v>
      </c>
      <c r="T5" s="4">
        <v>0.38999998569488525</v>
      </c>
      <c r="U5" s="4">
        <v>6.4459999999999997</v>
      </c>
      <c r="V5" s="4">
        <v>3.000962473</v>
      </c>
      <c r="W5" s="4">
        <v>222</v>
      </c>
      <c r="X5" s="4">
        <v>379</v>
      </c>
      <c r="Y5" s="4">
        <v>300.5</v>
      </c>
      <c r="Z5" s="4">
        <v>1.9</v>
      </c>
      <c r="AA5" s="4">
        <v>2.4</v>
      </c>
      <c r="AB5" s="4">
        <v>125.208</v>
      </c>
      <c r="AC5" s="4">
        <v>18</v>
      </c>
      <c r="AD5" s="4">
        <v>1.9</v>
      </c>
      <c r="AE5" s="4">
        <v>816</v>
      </c>
      <c r="AF5" s="4">
        <v>9.9499999999999993</v>
      </c>
      <c r="AG5" s="4">
        <v>1342</v>
      </c>
      <c r="AH5" s="4">
        <v>1079</v>
      </c>
    </row>
    <row r="6" spans="1:34" x14ac:dyDescent="0.55000000000000004">
      <c r="A6" s="4" t="s">
        <v>70</v>
      </c>
      <c r="B6" s="4">
        <v>0.33578473011400001</v>
      </c>
      <c r="C6" s="4">
        <v>2.6749999999999998</v>
      </c>
      <c r="D6" s="4">
        <v>1.0629999999999999</v>
      </c>
      <c r="E6" s="4">
        <v>172</v>
      </c>
      <c r="F6" s="4">
        <v>198</v>
      </c>
      <c r="G6" s="4">
        <v>185</v>
      </c>
      <c r="H6" s="4">
        <v>174.036</v>
      </c>
      <c r="I6" s="4">
        <v>1.75</v>
      </c>
      <c r="J6" s="4">
        <v>0.7</v>
      </c>
      <c r="K6" s="4">
        <v>2.8</v>
      </c>
      <c r="L6" s="4">
        <v>0.62</v>
      </c>
      <c r="M6" s="4" t="s">
        <v>114</v>
      </c>
      <c r="N6" s="4" t="s">
        <v>108</v>
      </c>
      <c r="O6" s="4">
        <v>7</v>
      </c>
      <c r="P6" s="4">
        <v>67</v>
      </c>
      <c r="Q6" s="4">
        <v>1.7150000333786011</v>
      </c>
      <c r="R6" s="4">
        <v>0.72000002861022949</v>
      </c>
      <c r="S6" s="4">
        <v>0.4699999988079071</v>
      </c>
      <c r="T6" s="4">
        <v>0.12999999523162842</v>
      </c>
      <c r="U6" s="4">
        <v>4.9059999999999997</v>
      </c>
      <c r="V6" s="4">
        <v>1.65860839901</v>
      </c>
      <c r="W6" s="4">
        <v>203</v>
      </c>
      <c r="X6" s="4">
        <v>312</v>
      </c>
      <c r="Y6" s="4">
        <v>257.5</v>
      </c>
      <c r="Z6" s="4">
        <v>1.4</v>
      </c>
      <c r="AA6" s="4">
        <v>1.9</v>
      </c>
      <c r="AB6" s="4">
        <v>135.52600000000001</v>
      </c>
      <c r="AC6" s="4">
        <v>10</v>
      </c>
      <c r="AD6" s="4">
        <v>1.4</v>
      </c>
      <c r="AE6" s="4">
        <v>464</v>
      </c>
      <c r="AF6" s="4">
        <v>5.7</v>
      </c>
      <c r="AG6" s="4">
        <v>885</v>
      </c>
      <c r="AH6" s="4">
        <v>674.5</v>
      </c>
    </row>
    <row r="7" spans="1:34" x14ac:dyDescent="0.55000000000000004">
      <c r="A7" s="4" t="s">
        <v>21</v>
      </c>
      <c r="B7" s="4">
        <v>1.16796852401</v>
      </c>
      <c r="C7" s="4">
        <v>4.282</v>
      </c>
      <c r="D7" s="4">
        <v>1.32</v>
      </c>
      <c r="E7" s="4">
        <v>167</v>
      </c>
      <c r="F7" s="4">
        <v>208</v>
      </c>
      <c r="G7" s="4">
        <v>187.5</v>
      </c>
      <c r="H7" s="4">
        <v>142.04499999999999</v>
      </c>
      <c r="I7" s="4">
        <v>2.2000000000000002</v>
      </c>
      <c r="J7" s="4">
        <v>1</v>
      </c>
      <c r="K7" s="4">
        <v>3.4</v>
      </c>
      <c r="L7" s="4">
        <v>1.4</v>
      </c>
      <c r="M7" s="4" t="s">
        <v>114</v>
      </c>
      <c r="N7" s="4" t="s">
        <v>108</v>
      </c>
      <c r="O7" s="4">
        <v>7</v>
      </c>
      <c r="P7" s="4">
        <v>44</v>
      </c>
      <c r="Q7" s="4">
        <v>0.94300001859664917</v>
      </c>
      <c r="R7" s="4">
        <v>1.0700000524520874</v>
      </c>
      <c r="S7" s="4">
        <v>1.0900000333786011</v>
      </c>
      <c r="T7" s="4">
        <v>0.23999999463558197</v>
      </c>
      <c r="U7" s="4">
        <v>8.5350000000000001</v>
      </c>
      <c r="V7" s="4">
        <v>5.4428691722</v>
      </c>
      <c r="W7" s="4">
        <v>225</v>
      </c>
      <c r="X7" s="4">
        <v>436</v>
      </c>
      <c r="Y7" s="4">
        <v>330.5</v>
      </c>
      <c r="Z7" s="4">
        <v>2.2000000000000002</v>
      </c>
      <c r="AA7" s="4">
        <v>2.56</v>
      </c>
      <c r="AB7" s="4">
        <v>129.102</v>
      </c>
      <c r="AC7" s="4">
        <v>9</v>
      </c>
      <c r="AD7" s="4">
        <v>3.4</v>
      </c>
      <c r="AE7" s="4">
        <v>701</v>
      </c>
      <c r="AF7" s="4">
        <v>6.2</v>
      </c>
      <c r="AG7" s="4">
        <v>1318</v>
      </c>
      <c r="AH7" s="4">
        <v>1009.5</v>
      </c>
    </row>
    <row r="8" spans="1:34" x14ac:dyDescent="0.55000000000000004">
      <c r="A8" s="4" t="s">
        <v>40</v>
      </c>
      <c r="B8" s="4">
        <v>1.7095287056299999</v>
      </c>
      <c r="C8" s="4">
        <v>5.2770000000000001</v>
      </c>
      <c r="D8" s="4">
        <v>1.78</v>
      </c>
      <c r="E8" s="4">
        <v>163</v>
      </c>
      <c r="F8" s="4">
        <v>211</v>
      </c>
      <c r="G8" s="4">
        <v>187</v>
      </c>
      <c r="H8" s="4">
        <v>105.056</v>
      </c>
      <c r="I8" s="4">
        <v>2.08</v>
      </c>
      <c r="J8" s="4">
        <v>0.86</v>
      </c>
      <c r="K8" s="4">
        <v>3.3</v>
      </c>
      <c r="L8" s="4">
        <v>1.2</v>
      </c>
      <c r="M8" s="4" t="s">
        <v>114</v>
      </c>
      <c r="N8" s="4" t="s">
        <v>108</v>
      </c>
      <c r="O8" s="4">
        <v>7</v>
      </c>
      <c r="P8" s="4">
        <v>42</v>
      </c>
      <c r="Q8" s="4">
        <v>1.4830000400543213</v>
      </c>
      <c r="R8" s="4">
        <v>0.87999999523162842</v>
      </c>
      <c r="S8" s="4">
        <v>1.940000057220459</v>
      </c>
      <c r="T8" s="4">
        <v>0.25999999046325684</v>
      </c>
      <c r="U8" s="4">
        <v>8.2059999999999995</v>
      </c>
      <c r="V8" s="4">
        <v>4.7128724641000002</v>
      </c>
      <c r="W8" s="4">
        <v>216</v>
      </c>
      <c r="X8" s="4">
        <v>344</v>
      </c>
      <c r="Y8" s="4">
        <v>280</v>
      </c>
      <c r="Z8" s="4">
        <v>1.96</v>
      </c>
      <c r="AA8" s="4">
        <v>2.5299999999999998</v>
      </c>
      <c r="AB8" s="4">
        <v>110.672</v>
      </c>
      <c r="AC8" s="4">
        <v>12</v>
      </c>
      <c r="AD8" s="4">
        <v>2.2999999999999998</v>
      </c>
      <c r="AE8" s="4">
        <v>616</v>
      </c>
      <c r="AF8" s="4">
        <v>7.15</v>
      </c>
      <c r="AG8" s="4">
        <v>1293</v>
      </c>
      <c r="AH8" s="4">
        <v>954.5</v>
      </c>
    </row>
    <row r="9" spans="1:34" x14ac:dyDescent="0.55000000000000004">
      <c r="A9" s="4" t="s">
        <v>81</v>
      </c>
      <c r="B9" s="4">
        <v>0.98844374981700001</v>
      </c>
      <c r="C9" s="4">
        <v>4.0679999999999996</v>
      </c>
      <c r="D9" s="4">
        <v>1.62</v>
      </c>
      <c r="E9" s="4">
        <v>155</v>
      </c>
      <c r="F9" s="4">
        <v>204</v>
      </c>
      <c r="G9" s="4">
        <v>179.5</v>
      </c>
      <c r="H9" s="4">
        <v>110.80200000000001</v>
      </c>
      <c r="I9" s="4">
        <v>3.1</v>
      </c>
      <c r="J9" s="4">
        <v>2.1</v>
      </c>
      <c r="K9" s="4">
        <v>4.0999999999999996</v>
      </c>
      <c r="L9" s="4">
        <v>0.86</v>
      </c>
      <c r="M9" s="4" t="s">
        <v>114</v>
      </c>
      <c r="N9" s="4" t="s">
        <v>108</v>
      </c>
      <c r="O9" s="4">
        <v>7</v>
      </c>
      <c r="P9" s="4">
        <v>75</v>
      </c>
      <c r="Q9" s="4">
        <v>1.8839999437332153</v>
      </c>
      <c r="R9" s="4">
        <v>1.1299999952316284</v>
      </c>
      <c r="S9" s="4">
        <v>0.87000000476837158</v>
      </c>
      <c r="T9" s="4">
        <v>0.30000001192092896</v>
      </c>
      <c r="U9" s="4">
        <v>10.885999999999999</v>
      </c>
      <c r="V9" s="4">
        <v>8.4532202951399995</v>
      </c>
      <c r="W9" s="4">
        <v>195</v>
      </c>
      <c r="X9" s="4">
        <v>340</v>
      </c>
      <c r="Y9" s="4">
        <v>267.5</v>
      </c>
      <c r="Z9" s="4">
        <v>2.6</v>
      </c>
      <c r="AA9" s="4">
        <v>3.74</v>
      </c>
      <c r="AB9" s="4">
        <v>71.524000000000001</v>
      </c>
      <c r="AC9" s="4">
        <v>19</v>
      </c>
      <c r="AD9" s="4">
        <v>3.9</v>
      </c>
      <c r="AE9" s="4">
        <v>600</v>
      </c>
      <c r="AF9" s="4">
        <v>11.45</v>
      </c>
      <c r="AG9" s="4">
        <v>1704</v>
      </c>
      <c r="AH9" s="4">
        <v>1152</v>
      </c>
    </row>
    <row r="10" spans="1:34" x14ac:dyDescent="0.55000000000000004">
      <c r="A10" s="4" t="s">
        <v>79</v>
      </c>
      <c r="B10" s="4">
        <v>1.8197566681699999</v>
      </c>
      <c r="C10" s="4">
        <v>5.7469999999999999</v>
      </c>
      <c r="D10" s="4">
        <v>2.0099999999999998</v>
      </c>
      <c r="E10" s="4">
        <v>163</v>
      </c>
      <c r="F10" s="4">
        <v>202</v>
      </c>
      <c r="G10" s="4">
        <v>182.5</v>
      </c>
      <c r="H10" s="4">
        <v>90.796000000000006</v>
      </c>
      <c r="I10" s="4">
        <v>1.2150000000000001</v>
      </c>
      <c r="J10" s="4">
        <v>0.23</v>
      </c>
      <c r="K10" s="4">
        <v>2.2000000000000002</v>
      </c>
      <c r="L10" s="4">
        <v>1.1000000000000001</v>
      </c>
      <c r="M10" s="4" t="s">
        <v>114</v>
      </c>
      <c r="N10" s="4" t="s">
        <v>108</v>
      </c>
      <c r="O10" s="4">
        <v>7</v>
      </c>
      <c r="P10" s="4">
        <v>74</v>
      </c>
      <c r="Q10" s="4">
        <v>1.8270000219345093</v>
      </c>
      <c r="R10" s="4">
        <v>1.4199999570846558</v>
      </c>
      <c r="S10" s="4">
        <v>1.2799999713897705</v>
      </c>
      <c r="T10" s="4">
        <v>0.47999998927116394</v>
      </c>
      <c r="U10" s="4">
        <v>8.7479999999999993</v>
      </c>
      <c r="V10" s="4">
        <v>5.5063287682400004</v>
      </c>
      <c r="W10" s="4">
        <v>204</v>
      </c>
      <c r="X10" s="4">
        <v>310</v>
      </c>
      <c r="Y10" s="4">
        <v>257</v>
      </c>
      <c r="Z10" s="4">
        <v>2.0499999999999998</v>
      </c>
      <c r="AA10" s="4">
        <v>2.6</v>
      </c>
      <c r="AB10" s="4">
        <v>98.846000000000004</v>
      </c>
      <c r="AC10" s="4">
        <v>11</v>
      </c>
      <c r="AD10" s="4">
        <v>1.9</v>
      </c>
      <c r="AE10" s="4">
        <v>728</v>
      </c>
      <c r="AF10" s="4">
        <v>6.45</v>
      </c>
      <c r="AG10" s="4">
        <v>1409</v>
      </c>
      <c r="AH10" s="4">
        <v>1068.5</v>
      </c>
    </row>
    <row r="11" spans="1:34" x14ac:dyDescent="0.55000000000000004">
      <c r="A11" s="4" t="s">
        <v>82</v>
      </c>
      <c r="B11" s="4">
        <v>1.93670281352</v>
      </c>
      <c r="C11" s="4">
        <v>6.0119999999999996</v>
      </c>
      <c r="D11" s="4">
        <v>2.13</v>
      </c>
      <c r="E11" s="4">
        <v>154</v>
      </c>
      <c r="F11" s="4">
        <v>198</v>
      </c>
      <c r="G11" s="4">
        <v>176</v>
      </c>
      <c r="H11" s="4">
        <v>82.629000000000005</v>
      </c>
      <c r="I11" s="4">
        <v>1.68</v>
      </c>
      <c r="J11" s="4">
        <v>0.36</v>
      </c>
      <c r="K11" s="4">
        <v>3</v>
      </c>
      <c r="L11" s="4">
        <v>1.7</v>
      </c>
      <c r="M11" s="4" t="s">
        <v>114</v>
      </c>
      <c r="N11" s="4" t="s">
        <v>108</v>
      </c>
      <c r="O11" s="4">
        <v>7</v>
      </c>
      <c r="P11" s="4">
        <v>68</v>
      </c>
      <c r="Q11" s="4">
        <v>1.253000020980835</v>
      </c>
      <c r="R11" s="4">
        <v>2.0199999809265137</v>
      </c>
      <c r="S11" s="4">
        <v>0.95999997854232788</v>
      </c>
      <c r="T11" s="4">
        <v>0.72000002861022949</v>
      </c>
      <c r="U11" s="4">
        <v>9.3550000000000004</v>
      </c>
      <c r="V11" s="4">
        <v>5.85834400254</v>
      </c>
      <c r="W11" s="4">
        <v>205</v>
      </c>
      <c r="X11" s="4">
        <v>343</v>
      </c>
      <c r="Y11" s="4">
        <v>274</v>
      </c>
      <c r="Z11" s="4">
        <v>2.63</v>
      </c>
      <c r="AA11" s="4">
        <v>3.37</v>
      </c>
      <c r="AB11" s="4">
        <v>81.305999999999997</v>
      </c>
      <c r="AC11" s="4">
        <v>12</v>
      </c>
      <c r="AD11" s="4">
        <v>2.7</v>
      </c>
      <c r="AE11" s="4">
        <v>759</v>
      </c>
      <c r="AF11" s="4">
        <v>7.35</v>
      </c>
      <c r="AG11" s="4">
        <v>1645</v>
      </c>
      <c r="AH11" s="4">
        <v>1202</v>
      </c>
    </row>
    <row r="12" spans="1:34" x14ac:dyDescent="0.55000000000000004">
      <c r="A12" s="4" t="s">
        <v>8</v>
      </c>
      <c r="B12" s="4">
        <v>2.4837370700300001</v>
      </c>
      <c r="C12" s="4">
        <v>7.3010000000000002</v>
      </c>
      <c r="D12" s="4">
        <v>2.63</v>
      </c>
      <c r="E12" s="4">
        <v>177</v>
      </c>
      <c r="F12" s="4">
        <v>198</v>
      </c>
      <c r="G12" s="4">
        <v>187.5</v>
      </c>
      <c r="H12" s="4">
        <v>71.293000000000006</v>
      </c>
      <c r="I12" s="4">
        <v>2.7549999999999999</v>
      </c>
      <c r="J12" s="4">
        <v>0.11</v>
      </c>
      <c r="K12" s="4">
        <v>5.4</v>
      </c>
      <c r="L12" s="4">
        <v>2</v>
      </c>
      <c r="M12" s="4" t="s">
        <v>114</v>
      </c>
      <c r="N12" s="4" t="s">
        <v>108</v>
      </c>
      <c r="O12" s="4">
        <v>7</v>
      </c>
      <c r="P12" s="4">
        <v>81</v>
      </c>
      <c r="Q12" s="4">
        <v>1.315000057220459</v>
      </c>
      <c r="R12" s="4">
        <v>2.8299999237060547</v>
      </c>
      <c r="S12" s="4">
        <v>0.87999999523162842</v>
      </c>
      <c r="T12" s="4">
        <v>1.2400000095367432</v>
      </c>
      <c r="U12" s="4">
        <v>21.376999999999999</v>
      </c>
      <c r="V12" s="4">
        <v>32.416225655399998</v>
      </c>
      <c r="W12" s="4">
        <v>176</v>
      </c>
      <c r="X12" s="4">
        <v>468</v>
      </c>
      <c r="Y12" s="4">
        <v>322</v>
      </c>
      <c r="Z12" s="4">
        <v>5.37</v>
      </c>
      <c r="AA12" s="4">
        <v>6.76</v>
      </c>
      <c r="AB12" s="4">
        <v>47.633000000000003</v>
      </c>
      <c r="AC12" s="4">
        <v>28</v>
      </c>
      <c r="AD12" s="4">
        <v>3.8</v>
      </c>
      <c r="AE12" s="4">
        <v>668</v>
      </c>
      <c r="AF12" s="4">
        <v>15.9</v>
      </c>
      <c r="AG12" s="4">
        <v>1773</v>
      </c>
      <c r="AH12" s="4">
        <v>1220.5</v>
      </c>
    </row>
    <row r="13" spans="1:34" x14ac:dyDescent="0.55000000000000004">
      <c r="A13" s="10" t="s">
        <v>180</v>
      </c>
      <c r="B13" s="12">
        <f>MIN(B2:B12)</f>
        <v>0.33578473011400001</v>
      </c>
      <c r="C13" s="12">
        <f t="shared" ref="C13:AH13" si="0">MIN(C2:C12)</f>
        <v>2.6749999999999998</v>
      </c>
      <c r="D13" s="12">
        <f t="shared" si="0"/>
        <v>1.0629999999999999</v>
      </c>
      <c r="E13" s="12">
        <f t="shared" si="0"/>
        <v>154</v>
      </c>
      <c r="F13" s="12">
        <f t="shared" si="0"/>
        <v>198</v>
      </c>
      <c r="G13" s="12">
        <f t="shared" si="0"/>
        <v>176</v>
      </c>
      <c r="H13" s="12">
        <f t="shared" si="0"/>
        <v>52.441000000000003</v>
      </c>
      <c r="I13" s="12">
        <f t="shared" si="0"/>
        <v>1.175</v>
      </c>
      <c r="J13" s="12">
        <f t="shared" si="0"/>
        <v>0.1</v>
      </c>
      <c r="K13" s="12">
        <f t="shared" si="0"/>
        <v>1.4</v>
      </c>
      <c r="L13" s="12">
        <f t="shared" si="0"/>
        <v>0.62</v>
      </c>
      <c r="M13" s="12">
        <f t="shared" si="0"/>
        <v>0</v>
      </c>
      <c r="N13" s="12">
        <f t="shared" si="0"/>
        <v>0</v>
      </c>
      <c r="O13" s="12">
        <f t="shared" si="0"/>
        <v>7</v>
      </c>
      <c r="P13" s="12">
        <f t="shared" si="0"/>
        <v>26</v>
      </c>
      <c r="Q13" s="12">
        <f t="shared" si="0"/>
        <v>0.94300001859664917</v>
      </c>
      <c r="R13" s="12">
        <f t="shared" si="0"/>
        <v>0.72000002861022949</v>
      </c>
      <c r="S13" s="12">
        <f t="shared" si="0"/>
        <v>0.4699999988079071</v>
      </c>
      <c r="T13" s="12">
        <f t="shared" si="0"/>
        <v>0.12999999523162842</v>
      </c>
      <c r="U13" s="12">
        <f t="shared" si="0"/>
        <v>4.9059999999999997</v>
      </c>
      <c r="V13" s="12">
        <f t="shared" si="0"/>
        <v>1.65860839901</v>
      </c>
      <c r="W13" s="12">
        <f t="shared" si="0"/>
        <v>176</v>
      </c>
      <c r="X13" s="12">
        <f t="shared" si="0"/>
        <v>310</v>
      </c>
      <c r="Y13" s="12">
        <f t="shared" si="0"/>
        <v>257</v>
      </c>
      <c r="Z13" s="12">
        <f t="shared" si="0"/>
        <v>1.4</v>
      </c>
      <c r="AA13" s="12">
        <f t="shared" si="0"/>
        <v>1.9</v>
      </c>
      <c r="AB13" s="12">
        <f t="shared" si="0"/>
        <v>47.633000000000003</v>
      </c>
      <c r="AC13" s="12">
        <f t="shared" si="0"/>
        <v>9</v>
      </c>
      <c r="AD13" s="12">
        <f t="shared" si="0"/>
        <v>1.2</v>
      </c>
      <c r="AE13" s="12">
        <f t="shared" si="0"/>
        <v>464</v>
      </c>
      <c r="AF13" s="12">
        <f t="shared" si="0"/>
        <v>5.7</v>
      </c>
      <c r="AG13" s="12">
        <f t="shared" si="0"/>
        <v>885</v>
      </c>
      <c r="AH13" s="12">
        <f t="shared" si="0"/>
        <v>674.5</v>
      </c>
    </row>
    <row r="14" spans="1:34" x14ac:dyDescent="0.55000000000000004">
      <c r="A14" s="11" t="s">
        <v>181</v>
      </c>
      <c r="B14" s="12">
        <f>MAX(B2:B13)</f>
        <v>12.079625419699999</v>
      </c>
      <c r="C14" s="12">
        <f t="shared" ref="C14:AH14" si="1">MAX(C2:C13)</f>
        <v>12.714</v>
      </c>
      <c r="D14" s="12">
        <f t="shared" si="1"/>
        <v>4.1379999999999999</v>
      </c>
      <c r="E14" s="12">
        <f t="shared" si="1"/>
        <v>213</v>
      </c>
      <c r="F14" s="12">
        <f t="shared" si="1"/>
        <v>258</v>
      </c>
      <c r="G14" s="12">
        <f t="shared" si="1"/>
        <v>226</v>
      </c>
      <c r="H14" s="12">
        <f t="shared" si="1"/>
        <v>174.036</v>
      </c>
      <c r="I14" s="12">
        <f t="shared" si="1"/>
        <v>3.1</v>
      </c>
      <c r="J14" s="12">
        <f t="shared" si="1"/>
        <v>2.1</v>
      </c>
      <c r="K14" s="12">
        <f t="shared" si="1"/>
        <v>5.4</v>
      </c>
      <c r="L14" s="12">
        <f t="shared" si="1"/>
        <v>3.9</v>
      </c>
      <c r="M14" s="12">
        <f t="shared" si="1"/>
        <v>0</v>
      </c>
      <c r="N14" s="12">
        <f t="shared" si="1"/>
        <v>0</v>
      </c>
      <c r="O14" s="12">
        <f t="shared" si="1"/>
        <v>7</v>
      </c>
      <c r="P14" s="12">
        <f t="shared" si="1"/>
        <v>82</v>
      </c>
      <c r="Q14" s="12">
        <f t="shared" si="1"/>
        <v>1.8839999437332153</v>
      </c>
      <c r="R14" s="12">
        <f t="shared" si="1"/>
        <v>2.8299999237060547</v>
      </c>
      <c r="S14" s="12">
        <f t="shared" si="1"/>
        <v>6.820000171661377</v>
      </c>
      <c r="T14" s="12">
        <f t="shared" si="1"/>
        <v>1.2400000095367432</v>
      </c>
      <c r="U14" s="12">
        <f t="shared" si="1"/>
        <v>21.376999999999999</v>
      </c>
      <c r="V14" s="12">
        <f t="shared" si="1"/>
        <v>32.416225655399998</v>
      </c>
      <c r="W14" s="12">
        <f t="shared" si="1"/>
        <v>279</v>
      </c>
      <c r="X14" s="12">
        <f t="shared" si="1"/>
        <v>548</v>
      </c>
      <c r="Y14" s="12">
        <f t="shared" si="1"/>
        <v>413.5</v>
      </c>
      <c r="Z14" s="12">
        <f t="shared" si="1"/>
        <v>5.37</v>
      </c>
      <c r="AA14" s="12">
        <f t="shared" si="1"/>
        <v>6.76</v>
      </c>
      <c r="AB14" s="12">
        <f t="shared" si="1"/>
        <v>135.52600000000001</v>
      </c>
      <c r="AC14" s="12">
        <f t="shared" si="1"/>
        <v>34</v>
      </c>
      <c r="AD14" s="12">
        <f t="shared" si="1"/>
        <v>3.9</v>
      </c>
      <c r="AE14" s="12">
        <f t="shared" si="1"/>
        <v>943</v>
      </c>
      <c r="AF14" s="12">
        <f t="shared" si="1"/>
        <v>17.75</v>
      </c>
      <c r="AG14" s="12">
        <f t="shared" si="1"/>
        <v>1892</v>
      </c>
      <c r="AH14" s="12">
        <f t="shared" si="1"/>
        <v>1417.5</v>
      </c>
    </row>
    <row r="15" spans="1:34" x14ac:dyDescent="0.55000000000000004">
      <c r="A15" s="11" t="s">
        <v>182</v>
      </c>
      <c r="B15" s="12">
        <f>AVERAGE(B2:B14)</f>
        <v>3.0836887258217689</v>
      </c>
      <c r="C15" s="12">
        <f t="shared" ref="C15:AH15" si="2">AVERAGE(C2:C14)</f>
        <v>6.1589999999999998</v>
      </c>
      <c r="D15" s="12">
        <f t="shared" si="2"/>
        <v>2.1724615384615382</v>
      </c>
      <c r="E15" s="12">
        <f t="shared" si="2"/>
        <v>175.38461538461539</v>
      </c>
      <c r="F15" s="12">
        <f t="shared" si="2"/>
        <v>217.92307692307693</v>
      </c>
      <c r="G15" s="12">
        <f t="shared" si="2"/>
        <v>195.92307692307693</v>
      </c>
      <c r="H15" s="12">
        <f t="shared" si="2"/>
        <v>105.62423076923076</v>
      </c>
      <c r="I15" s="12">
        <f t="shared" si="2"/>
        <v>1.9376923076923078</v>
      </c>
      <c r="J15" s="12">
        <f t="shared" si="2"/>
        <v>0.73307692307692318</v>
      </c>
      <c r="K15" s="12">
        <f t="shared" si="2"/>
        <v>3.1769230769230767</v>
      </c>
      <c r="L15" s="12">
        <f t="shared" si="2"/>
        <v>1.6615384615384614</v>
      </c>
      <c r="M15" s="12">
        <f t="shared" si="2"/>
        <v>0</v>
      </c>
      <c r="N15" s="12">
        <f t="shared" si="2"/>
        <v>0</v>
      </c>
      <c r="O15" s="12">
        <f t="shared" si="2"/>
        <v>7</v>
      </c>
      <c r="P15" s="12">
        <f t="shared" si="2"/>
        <v>60.615384615384613</v>
      </c>
      <c r="Q15" s="12">
        <f t="shared" si="2"/>
        <v>1.4506923143680279</v>
      </c>
      <c r="R15" s="12">
        <f t="shared" si="2"/>
        <v>1.5592307494236872</v>
      </c>
      <c r="S15" s="12">
        <f t="shared" si="2"/>
        <v>1.8892307969240041</v>
      </c>
      <c r="T15" s="12">
        <f t="shared" si="2"/>
        <v>0.59692307733572447</v>
      </c>
      <c r="U15" s="12">
        <f t="shared" si="2"/>
        <v>10.725307692307693</v>
      </c>
      <c r="V15" s="12">
        <f t="shared" si="2"/>
        <v>10.223445759819999</v>
      </c>
      <c r="W15" s="12">
        <f t="shared" si="2"/>
        <v>221.61538461538461</v>
      </c>
      <c r="X15" s="12">
        <f t="shared" si="2"/>
        <v>403.53846153846155</v>
      </c>
      <c r="Y15" s="12">
        <f t="shared" si="2"/>
        <v>313.65384615384613</v>
      </c>
      <c r="Z15" s="12">
        <f t="shared" si="2"/>
        <v>2.7</v>
      </c>
      <c r="AA15" s="12">
        <f t="shared" si="2"/>
        <v>3.5876923076923077</v>
      </c>
      <c r="AB15" s="12">
        <f t="shared" si="2"/>
        <v>97.297692307692316</v>
      </c>
      <c r="AC15" s="12">
        <f t="shared" si="2"/>
        <v>19.384615384615383</v>
      </c>
      <c r="AD15" s="12">
        <f t="shared" si="2"/>
        <v>2.3999999999999995</v>
      </c>
      <c r="AE15" s="12">
        <f t="shared" si="2"/>
        <v>713.84615384615381</v>
      </c>
      <c r="AF15" s="12">
        <f t="shared" si="2"/>
        <v>10.846153846153848</v>
      </c>
      <c r="AG15" s="12">
        <f t="shared" si="2"/>
        <v>1488.5384615384614</v>
      </c>
      <c r="AH15" s="12">
        <f t="shared" si="2"/>
        <v>1101.1923076923076</v>
      </c>
    </row>
    <row r="16" spans="1:34" x14ac:dyDescent="0.55000000000000004">
      <c r="A16" s="11" t="s">
        <v>183</v>
      </c>
      <c r="B16" s="12">
        <f>STDEV(B2:B15)</f>
        <v>3.9115745424320414</v>
      </c>
      <c r="C16" s="12">
        <f t="shared" ref="C16:AH16" si="3">STDEV(C2:C15)</f>
        <v>3.1203292479135296</v>
      </c>
      <c r="D16" s="12">
        <f t="shared" si="3"/>
        <v>0.9790799146596475</v>
      </c>
      <c r="E16" s="12">
        <f t="shared" si="3"/>
        <v>20.151497220720039</v>
      </c>
      <c r="F16" s="12">
        <f t="shared" si="3"/>
        <v>22.811810498617938</v>
      </c>
      <c r="G16" s="12">
        <f t="shared" si="3"/>
        <v>18.94612417624711</v>
      </c>
      <c r="H16" s="12">
        <f t="shared" si="3"/>
        <v>38.586283284555613</v>
      </c>
      <c r="I16" s="12">
        <f t="shared" si="3"/>
        <v>0.66822847136352059</v>
      </c>
      <c r="J16" s="12">
        <f t="shared" si="3"/>
        <v>0.6707445302438706</v>
      </c>
      <c r="K16" s="12">
        <f t="shared" si="3"/>
        <v>1.2398224724990319</v>
      </c>
      <c r="L16" s="12">
        <f t="shared" si="3"/>
        <v>1.0462081433873192</v>
      </c>
      <c r="M16" s="12">
        <f t="shared" si="3"/>
        <v>0</v>
      </c>
      <c r="N16" s="12">
        <f t="shared" si="3"/>
        <v>0</v>
      </c>
      <c r="O16" s="12">
        <f t="shared" si="3"/>
        <v>0</v>
      </c>
      <c r="P16" s="12">
        <f t="shared" si="3"/>
        <v>19.301408723153468</v>
      </c>
      <c r="Q16" s="12">
        <f t="shared" si="3"/>
        <v>0.34415365891817251</v>
      </c>
      <c r="R16" s="12">
        <f t="shared" si="3"/>
        <v>0.68191426141418066</v>
      </c>
      <c r="S16" s="12">
        <f t="shared" si="3"/>
        <v>2.1401598732064966</v>
      </c>
      <c r="T16" s="12">
        <f t="shared" si="3"/>
        <v>0.41188842764257177</v>
      </c>
      <c r="U16" s="12">
        <f t="shared" si="3"/>
        <v>5.3401813478946893</v>
      </c>
      <c r="V16" s="12">
        <f t="shared" si="3"/>
        <v>10.537407765085096</v>
      </c>
      <c r="W16" s="12">
        <f t="shared" si="3"/>
        <v>33.102494587704271</v>
      </c>
      <c r="X16" s="12">
        <f t="shared" si="3"/>
        <v>85.56384515455764</v>
      </c>
      <c r="Y16" s="12">
        <f t="shared" si="3"/>
        <v>55.249220187808788</v>
      </c>
      <c r="Z16" s="12">
        <f t="shared" si="3"/>
        <v>1.385551820089687</v>
      </c>
      <c r="AA16" s="12">
        <f t="shared" si="3"/>
        <v>1.588091035203798</v>
      </c>
      <c r="AB16" s="12">
        <f t="shared" si="3"/>
        <v>29.326264044852358</v>
      </c>
      <c r="AC16" s="12">
        <f t="shared" si="3"/>
        <v>9.4749748247155843</v>
      </c>
      <c r="AD16" s="12">
        <f t="shared" si="3"/>
        <v>0.99382710150825937</v>
      </c>
      <c r="AE16" s="12">
        <f t="shared" si="3"/>
        <v>147.37176754664509</v>
      </c>
      <c r="AF16" s="12">
        <f t="shared" si="3"/>
        <v>4.6687365091334874</v>
      </c>
      <c r="AG16" s="12">
        <f t="shared" si="3"/>
        <v>323.1459816302642</v>
      </c>
      <c r="AH16" s="12">
        <f t="shared" si="3"/>
        <v>224.11445723296904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tabSelected="1" workbookViewId="0">
      <selection activeCell="A14" sqref="A14:AH17"/>
    </sheetView>
  </sheetViews>
  <sheetFormatPr defaultRowHeight="14.4" x14ac:dyDescent="0.55000000000000004"/>
  <cols>
    <col min="21" max="22" width="8.83984375" style="6"/>
  </cols>
  <sheetData>
    <row r="1" spans="1:34" x14ac:dyDescent="0.55000000000000004">
      <c r="A1" s="1" t="s">
        <v>0</v>
      </c>
      <c r="B1" s="1" t="s">
        <v>83</v>
      </c>
      <c r="C1" s="1" t="s">
        <v>84</v>
      </c>
      <c r="D1" s="1" t="s">
        <v>2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146</v>
      </c>
      <c r="J1" s="1" t="s">
        <v>89</v>
      </c>
      <c r="K1" s="1" t="s">
        <v>90</v>
      </c>
      <c r="L1" s="1" t="s">
        <v>93</v>
      </c>
      <c r="M1" s="1" t="s">
        <v>91</v>
      </c>
      <c r="N1" s="1" t="s">
        <v>92</v>
      </c>
      <c r="O1" s="1" t="s">
        <v>94</v>
      </c>
      <c r="P1" s="1" t="s">
        <v>95</v>
      </c>
      <c r="Q1" s="1" t="s">
        <v>97</v>
      </c>
      <c r="R1" s="1" t="s">
        <v>98</v>
      </c>
      <c r="S1" s="1" t="s">
        <v>99</v>
      </c>
      <c r="T1" s="1" t="s">
        <v>3</v>
      </c>
      <c r="U1" s="2" t="s">
        <v>100</v>
      </c>
      <c r="V1" s="2" t="s">
        <v>83</v>
      </c>
      <c r="W1" s="1" t="s">
        <v>85</v>
      </c>
      <c r="X1" s="1" t="s">
        <v>86</v>
      </c>
      <c r="Y1" s="1" t="s">
        <v>87</v>
      </c>
      <c r="Z1" s="1" t="s">
        <v>101</v>
      </c>
      <c r="AA1" s="1" t="s">
        <v>102</v>
      </c>
      <c r="AB1" s="1" t="s">
        <v>88</v>
      </c>
      <c r="AC1" s="1" t="s">
        <v>104</v>
      </c>
      <c r="AD1" s="1" t="s">
        <v>103</v>
      </c>
      <c r="AE1" s="1" t="s">
        <v>106</v>
      </c>
      <c r="AF1" s="1" t="s">
        <v>145</v>
      </c>
      <c r="AG1" s="1" t="s">
        <v>105</v>
      </c>
      <c r="AH1" s="1" t="s">
        <v>142</v>
      </c>
    </row>
    <row r="2" spans="1:34" x14ac:dyDescent="0.55000000000000004">
      <c r="A2" s="4" t="s">
        <v>8</v>
      </c>
      <c r="B2" s="4">
        <v>5.1148012761199997</v>
      </c>
      <c r="C2" s="4">
        <v>8.9459999999999997</v>
      </c>
      <c r="D2" s="4">
        <v>3.61</v>
      </c>
      <c r="E2" s="4">
        <v>1290</v>
      </c>
      <c r="F2" s="4">
        <v>1416</v>
      </c>
      <c r="G2" s="4">
        <v>1353</v>
      </c>
      <c r="H2" s="4">
        <v>374.79199999999997</v>
      </c>
      <c r="I2" s="4">
        <f>(J2+K2)/2</f>
        <v>4.4000000000000004</v>
      </c>
      <c r="J2" s="4">
        <v>1.6</v>
      </c>
      <c r="K2" s="4">
        <v>7.2</v>
      </c>
      <c r="L2" s="4">
        <v>2</v>
      </c>
      <c r="M2" s="4" t="s">
        <v>107</v>
      </c>
      <c r="N2" s="4" t="s">
        <v>108</v>
      </c>
      <c r="O2" s="4">
        <v>7</v>
      </c>
      <c r="P2" s="4">
        <v>55</v>
      </c>
      <c r="Q2" s="4">
        <v>1.7999999523162842</v>
      </c>
      <c r="R2" s="4">
        <v>1.9190000295639038</v>
      </c>
      <c r="S2" s="4">
        <v>2.6649999618530273</v>
      </c>
      <c r="T2" s="4">
        <v>1.1499999761581421</v>
      </c>
      <c r="U2" s="5">
        <v>11.677</v>
      </c>
      <c r="V2" s="5">
        <v>8.2607926796999998</v>
      </c>
      <c r="W2" s="4">
        <v>1773</v>
      </c>
      <c r="X2" s="4">
        <v>1940</v>
      </c>
      <c r="Y2" s="4">
        <v>1856.5</v>
      </c>
      <c r="Z2" s="4">
        <v>2.5299999999999998</v>
      </c>
      <c r="AA2" s="4">
        <v>4.5</v>
      </c>
      <c r="AB2" s="4">
        <v>412.55599999999998</v>
      </c>
      <c r="AC2" s="4">
        <v>34</v>
      </c>
      <c r="AD2" s="4">
        <v>8.23</v>
      </c>
      <c r="AE2" s="4">
        <v>576</v>
      </c>
      <c r="AF2" s="4">
        <v>21.114999999999998</v>
      </c>
      <c r="AG2" s="4">
        <v>1363</v>
      </c>
      <c r="AH2" s="4">
        <v>969.5</v>
      </c>
    </row>
    <row r="3" spans="1:34" x14ac:dyDescent="0.55000000000000004">
      <c r="A3" s="4" t="s">
        <v>82</v>
      </c>
      <c r="B3" s="4">
        <v>3.3958687321099998</v>
      </c>
      <c r="C3" s="4">
        <v>7.8209999999999997</v>
      </c>
      <c r="D3" s="4">
        <v>2.99</v>
      </c>
      <c r="E3" s="4">
        <v>1313</v>
      </c>
      <c r="F3" s="4">
        <v>1425</v>
      </c>
      <c r="G3" s="4">
        <v>1369</v>
      </c>
      <c r="H3" s="4">
        <v>457.86</v>
      </c>
      <c r="I3" s="4">
        <f t="shared" ref="I3:I13" si="0">(J3+K3)/2</f>
        <v>2.4</v>
      </c>
      <c r="J3" s="4">
        <v>1.2</v>
      </c>
      <c r="K3" s="4">
        <v>3.6</v>
      </c>
      <c r="L3" s="4">
        <v>1.5</v>
      </c>
      <c r="M3" s="4" t="s">
        <v>107</v>
      </c>
      <c r="N3" s="4" t="s">
        <v>108</v>
      </c>
      <c r="O3" s="4">
        <v>7</v>
      </c>
      <c r="P3" s="4">
        <v>64</v>
      </c>
      <c r="Q3" s="4">
        <v>1.9900000095367432</v>
      </c>
      <c r="R3" s="4">
        <v>1.6749999523162842</v>
      </c>
      <c r="S3" s="4">
        <v>2.0269999504089355</v>
      </c>
      <c r="T3" s="4">
        <v>0.82999998331069946</v>
      </c>
      <c r="U3" s="5">
        <v>9.81</v>
      </c>
      <c r="V3" s="5">
        <v>5.5720354252300002</v>
      </c>
      <c r="W3" s="4">
        <v>1459</v>
      </c>
      <c r="X3" s="4">
        <v>1991</v>
      </c>
      <c r="Y3" s="4">
        <v>1725</v>
      </c>
      <c r="Z3" s="4">
        <v>2</v>
      </c>
      <c r="AA3" s="4">
        <v>4.24</v>
      </c>
      <c r="AB3" s="4">
        <v>406.84</v>
      </c>
      <c r="AC3" s="4">
        <v>30</v>
      </c>
      <c r="AD3" s="4">
        <v>2.7</v>
      </c>
      <c r="AE3" s="4">
        <v>576</v>
      </c>
      <c r="AF3" s="4">
        <v>16.350000000000001</v>
      </c>
      <c r="AG3" s="4">
        <v>1350</v>
      </c>
      <c r="AH3" s="4">
        <v>963</v>
      </c>
    </row>
    <row r="4" spans="1:34" x14ac:dyDescent="0.55000000000000004">
      <c r="A4" s="4" t="s">
        <v>81</v>
      </c>
      <c r="B4" s="4">
        <v>5.5644062742499996</v>
      </c>
      <c r="C4" s="4">
        <v>9.98</v>
      </c>
      <c r="D4" s="4">
        <v>3.56</v>
      </c>
      <c r="E4" s="4">
        <v>1307</v>
      </c>
      <c r="F4" s="4">
        <v>1423</v>
      </c>
      <c r="G4" s="4">
        <v>1365</v>
      </c>
      <c r="H4" s="4">
        <v>383.42700000000002</v>
      </c>
      <c r="I4" s="4">
        <f t="shared" si="0"/>
        <v>2.2999999999999998</v>
      </c>
      <c r="J4" s="4">
        <v>2</v>
      </c>
      <c r="K4" s="4">
        <v>2.6</v>
      </c>
      <c r="L4" s="4">
        <v>2.5</v>
      </c>
      <c r="M4" s="4" t="s">
        <v>107</v>
      </c>
      <c r="N4" s="4" t="s">
        <v>108</v>
      </c>
      <c r="O4" s="4">
        <v>7</v>
      </c>
      <c r="P4" s="4">
        <v>67</v>
      </c>
      <c r="Q4" s="4">
        <v>1.4199999570846558</v>
      </c>
      <c r="R4" s="4">
        <v>2.9219999313354492</v>
      </c>
      <c r="S4" s="4">
        <v>1.9040000438690186</v>
      </c>
      <c r="T4" s="4">
        <v>1.7300000190734863</v>
      </c>
      <c r="U4" s="5">
        <v>11.362</v>
      </c>
      <c r="V4" s="5">
        <v>8.2000670838699996</v>
      </c>
      <c r="W4" s="4">
        <v>1450</v>
      </c>
      <c r="X4" s="4">
        <v>1900</v>
      </c>
      <c r="Y4" s="4">
        <v>1675</v>
      </c>
      <c r="Z4" s="4">
        <v>2.97</v>
      </c>
      <c r="AA4" s="4">
        <v>4.51</v>
      </c>
      <c r="AB4" s="4">
        <v>371.39699999999999</v>
      </c>
      <c r="AC4" s="4">
        <v>29</v>
      </c>
      <c r="AD4" s="4">
        <v>4</v>
      </c>
      <c r="AE4" s="4">
        <v>649</v>
      </c>
      <c r="AF4" s="4">
        <v>16.5</v>
      </c>
      <c r="AG4" s="4">
        <v>1570</v>
      </c>
      <c r="AH4" s="4">
        <v>1109.5</v>
      </c>
    </row>
    <row r="5" spans="1:34" x14ac:dyDescent="0.55000000000000004">
      <c r="A5" s="4" t="s">
        <v>11</v>
      </c>
      <c r="B5" s="4">
        <v>7.84347990923</v>
      </c>
      <c r="C5" s="4">
        <v>10.288</v>
      </c>
      <c r="D5" s="4">
        <v>3.63</v>
      </c>
      <c r="E5" s="4">
        <v>1313</v>
      </c>
      <c r="F5" s="4">
        <v>1478</v>
      </c>
      <c r="G5" s="4">
        <v>1395.5</v>
      </c>
      <c r="H5" s="4">
        <v>384.435</v>
      </c>
      <c r="I5" s="4">
        <f t="shared" si="0"/>
        <v>3.6</v>
      </c>
      <c r="J5" s="4">
        <v>1.7</v>
      </c>
      <c r="K5" s="4">
        <v>5.5</v>
      </c>
      <c r="L5" s="4">
        <v>2.8</v>
      </c>
      <c r="M5" s="4" t="s">
        <v>107</v>
      </c>
      <c r="N5" s="4" t="s">
        <v>108</v>
      </c>
      <c r="O5" s="4">
        <v>7</v>
      </c>
      <c r="P5" s="4">
        <v>32</v>
      </c>
      <c r="Q5" s="4">
        <v>1.2999999523162842</v>
      </c>
      <c r="R5" s="4">
        <v>1.562999963760376</v>
      </c>
      <c r="S5" s="4">
        <v>5.0180001258850098</v>
      </c>
      <c r="T5" s="4">
        <v>0.94999998807907104</v>
      </c>
      <c r="U5" s="5">
        <v>13.694000000000001</v>
      </c>
      <c r="V5" s="5">
        <v>12.7995804879</v>
      </c>
      <c r="W5" s="4">
        <v>1525</v>
      </c>
      <c r="X5" s="4">
        <v>2513</v>
      </c>
      <c r="Y5" s="4">
        <v>2019</v>
      </c>
      <c r="Z5" s="4">
        <v>2.9</v>
      </c>
      <c r="AA5" s="4">
        <v>5.4</v>
      </c>
      <c r="AB5" s="4">
        <v>373.88900000000001</v>
      </c>
      <c r="AC5" s="4">
        <v>37</v>
      </c>
      <c r="AD5" s="4">
        <v>5</v>
      </c>
      <c r="AE5" s="4">
        <v>627</v>
      </c>
      <c r="AF5" s="4">
        <v>21</v>
      </c>
      <c r="AG5" s="4">
        <v>1833</v>
      </c>
      <c r="AH5" s="4">
        <v>1230</v>
      </c>
    </row>
    <row r="6" spans="1:34" x14ac:dyDescent="0.55000000000000004">
      <c r="A6" s="4" t="s">
        <v>13</v>
      </c>
      <c r="B6" s="4">
        <v>2.6675638076000001</v>
      </c>
      <c r="C6" s="4">
        <v>6.2640000000000002</v>
      </c>
      <c r="D6" s="4">
        <v>1.9</v>
      </c>
      <c r="E6" s="4">
        <v>1339</v>
      </c>
      <c r="F6" s="4">
        <v>1427</v>
      </c>
      <c r="G6" s="4">
        <v>1383</v>
      </c>
      <c r="H6" s="4">
        <v>727.89499999999998</v>
      </c>
      <c r="I6" s="4">
        <f t="shared" si="0"/>
        <v>4.9000000000000004</v>
      </c>
      <c r="J6" s="4">
        <v>1.4</v>
      </c>
      <c r="K6" s="4">
        <v>8.4</v>
      </c>
      <c r="L6" s="4">
        <v>2.2999999999999998</v>
      </c>
      <c r="M6" s="4" t="s">
        <v>107</v>
      </c>
      <c r="N6" s="4" t="s">
        <v>108</v>
      </c>
      <c r="O6" s="4">
        <v>7</v>
      </c>
      <c r="P6" s="4">
        <v>37</v>
      </c>
      <c r="Q6" s="4">
        <v>0.82999998331069946</v>
      </c>
      <c r="R6" s="4">
        <v>1.4850000143051147</v>
      </c>
      <c r="S6" s="4">
        <v>1.7960000038146973</v>
      </c>
      <c r="T6" s="4">
        <v>0.4699999988079071</v>
      </c>
      <c r="U6" s="5">
        <v>10.164</v>
      </c>
      <c r="V6" s="5">
        <v>6.9458942827700003</v>
      </c>
      <c r="W6" s="4">
        <v>1454</v>
      </c>
      <c r="X6" s="4">
        <v>2177</v>
      </c>
      <c r="Y6" s="4">
        <v>1815.5</v>
      </c>
      <c r="Z6" s="4">
        <v>2.17</v>
      </c>
      <c r="AA6" s="4">
        <v>3.77</v>
      </c>
      <c r="AB6" s="4">
        <v>481.565</v>
      </c>
      <c r="AC6" s="4">
        <v>37</v>
      </c>
      <c r="AD6" s="4">
        <v>6.3</v>
      </c>
      <c r="AE6" s="4">
        <v>525</v>
      </c>
      <c r="AF6" s="4">
        <v>21.65</v>
      </c>
      <c r="AG6" s="4">
        <v>1361</v>
      </c>
      <c r="AH6" s="4">
        <v>943</v>
      </c>
    </row>
    <row r="7" spans="1:34" x14ac:dyDescent="0.55000000000000004">
      <c r="A7" s="4" t="s">
        <v>77</v>
      </c>
      <c r="B7" s="4">
        <v>7.7722297742800004</v>
      </c>
      <c r="C7" s="4">
        <v>11.388</v>
      </c>
      <c r="D7" s="4">
        <v>4.2300000000000004</v>
      </c>
      <c r="E7" s="4">
        <v>1283</v>
      </c>
      <c r="F7" s="4">
        <v>1385</v>
      </c>
      <c r="G7" s="4">
        <v>1334</v>
      </c>
      <c r="H7" s="4">
        <v>315.36599999999999</v>
      </c>
      <c r="I7" s="4">
        <f t="shared" si="0"/>
        <v>1.65</v>
      </c>
      <c r="J7" s="4">
        <v>1.5</v>
      </c>
      <c r="K7" s="4">
        <v>1.8</v>
      </c>
      <c r="L7" s="4">
        <v>3.2</v>
      </c>
      <c r="M7" s="4" t="s">
        <v>107</v>
      </c>
      <c r="N7" s="4" t="s">
        <v>108</v>
      </c>
      <c r="O7" s="4">
        <v>7</v>
      </c>
      <c r="P7" s="4">
        <v>51</v>
      </c>
      <c r="Q7" s="4">
        <v>1.3200000524520874</v>
      </c>
      <c r="R7" s="4">
        <v>2.8469998836517334</v>
      </c>
      <c r="S7" s="4">
        <v>2.7300000190734863</v>
      </c>
      <c r="T7" s="4">
        <v>2.0099999904632568</v>
      </c>
      <c r="U7" s="5">
        <v>15.622999999999999</v>
      </c>
      <c r="V7" s="5">
        <v>18.201531303700001</v>
      </c>
      <c r="W7" s="4">
        <v>1411</v>
      </c>
      <c r="X7" s="4">
        <v>1746</v>
      </c>
      <c r="Y7" s="4">
        <v>1578.5</v>
      </c>
      <c r="Z7" s="4">
        <v>5</v>
      </c>
      <c r="AA7" s="4">
        <v>5.29</v>
      </c>
      <c r="AB7" s="4">
        <v>298.39299999999997</v>
      </c>
      <c r="AC7" s="4">
        <v>27</v>
      </c>
      <c r="AD7" s="4">
        <v>3.3</v>
      </c>
      <c r="AE7" s="4">
        <v>837</v>
      </c>
      <c r="AF7" s="4">
        <v>15.15</v>
      </c>
      <c r="AG7" s="4">
        <v>1994</v>
      </c>
      <c r="AH7" s="4">
        <v>1415.5</v>
      </c>
    </row>
    <row r="8" spans="1:34" x14ac:dyDescent="0.55000000000000004">
      <c r="A8" s="4" t="s">
        <v>79</v>
      </c>
      <c r="B8" s="4">
        <v>1.8878559395100001</v>
      </c>
      <c r="C8" s="4">
        <v>5.617</v>
      </c>
      <c r="D8" s="4">
        <v>1.88</v>
      </c>
      <c r="E8" s="4">
        <v>1310</v>
      </c>
      <c r="F8" s="4">
        <v>1476</v>
      </c>
      <c r="G8" s="4">
        <v>1393</v>
      </c>
      <c r="H8" s="4">
        <v>740.95699999999999</v>
      </c>
      <c r="I8" s="4">
        <f t="shared" si="0"/>
        <v>7.5</v>
      </c>
      <c r="J8" s="4">
        <v>3</v>
      </c>
      <c r="K8" s="4">
        <v>12</v>
      </c>
      <c r="L8" s="4">
        <v>1.9</v>
      </c>
      <c r="M8" s="4" t="s">
        <v>107</v>
      </c>
      <c r="N8" s="4" t="s">
        <v>108</v>
      </c>
      <c r="O8" s="4">
        <v>7</v>
      </c>
      <c r="P8" s="4">
        <v>59</v>
      </c>
      <c r="Q8" s="4">
        <v>0.99000000953674316</v>
      </c>
      <c r="R8" s="4">
        <v>1.9559999704360962</v>
      </c>
      <c r="S8" s="4">
        <v>0.9649999737739563</v>
      </c>
      <c r="T8" s="4">
        <v>0.61000001430511475</v>
      </c>
      <c r="U8" s="5">
        <v>11.419</v>
      </c>
      <c r="V8" s="5">
        <v>6.9307120899200001</v>
      </c>
      <c r="W8" s="4">
        <v>1435</v>
      </c>
      <c r="X8" s="4">
        <v>1722</v>
      </c>
      <c r="Y8" s="4">
        <v>1578.5</v>
      </c>
      <c r="Z8" s="4">
        <v>2.8</v>
      </c>
      <c r="AA8" s="4">
        <v>4.78</v>
      </c>
      <c r="AB8" s="4">
        <v>330.23</v>
      </c>
      <c r="AC8" s="4">
        <v>20</v>
      </c>
      <c r="AD8" s="4">
        <v>3.9</v>
      </c>
      <c r="AE8" s="4">
        <v>439</v>
      </c>
      <c r="AF8" s="4">
        <v>11.95</v>
      </c>
      <c r="AG8" s="4">
        <v>1370</v>
      </c>
      <c r="AH8" s="4">
        <v>904.5</v>
      </c>
    </row>
    <row r="9" spans="1:34" x14ac:dyDescent="0.55000000000000004">
      <c r="A9" s="4" t="s">
        <v>70</v>
      </c>
      <c r="B9" s="4">
        <v>4.72354477832</v>
      </c>
      <c r="C9" s="4">
        <v>10.561999999999999</v>
      </c>
      <c r="D9" s="4">
        <v>4.17</v>
      </c>
      <c r="E9" s="4">
        <v>1349</v>
      </c>
      <c r="F9" s="4">
        <v>1466</v>
      </c>
      <c r="G9" s="4">
        <v>1407.5</v>
      </c>
      <c r="H9" s="4">
        <v>337.53</v>
      </c>
      <c r="I9" s="4">
        <f t="shared" si="0"/>
        <v>2.15</v>
      </c>
      <c r="J9" s="4">
        <v>1.3</v>
      </c>
      <c r="K9" s="4">
        <v>3</v>
      </c>
      <c r="L9" s="4">
        <v>1.2</v>
      </c>
      <c r="M9" s="4" t="s">
        <v>109</v>
      </c>
      <c r="N9" s="4" t="s">
        <v>108</v>
      </c>
      <c r="O9" s="4">
        <v>7</v>
      </c>
      <c r="P9" s="4">
        <v>54</v>
      </c>
      <c r="Q9" s="4">
        <v>3.4700000286102295</v>
      </c>
      <c r="R9" s="4">
        <v>1.1299999952316284</v>
      </c>
      <c r="S9" s="4">
        <v>4.179999828338623</v>
      </c>
      <c r="T9" s="4">
        <v>0.79000002145767212</v>
      </c>
      <c r="U9" s="5">
        <v>11.874000000000001</v>
      </c>
      <c r="V9" s="5">
        <v>9.0944400972500006</v>
      </c>
      <c r="W9" s="4">
        <v>1485</v>
      </c>
      <c r="X9" s="4">
        <v>2187</v>
      </c>
      <c r="Y9" s="4">
        <v>1836</v>
      </c>
      <c r="Z9" s="4">
        <v>2.8</v>
      </c>
      <c r="AA9" s="4">
        <v>4.8</v>
      </c>
      <c r="AB9" s="4">
        <v>382.5</v>
      </c>
      <c r="AC9" s="4">
        <v>38</v>
      </c>
      <c r="AD9" s="4">
        <v>3</v>
      </c>
      <c r="AE9" s="4">
        <v>756</v>
      </c>
      <c r="AF9" s="4">
        <v>20.5</v>
      </c>
      <c r="AG9" s="4">
        <v>1455</v>
      </c>
      <c r="AH9" s="4">
        <v>1105.5</v>
      </c>
    </row>
    <row r="10" spans="1:34" x14ac:dyDescent="0.55000000000000004">
      <c r="A10" s="4" t="s">
        <v>5</v>
      </c>
      <c r="B10" s="4">
        <v>11.6532564199</v>
      </c>
      <c r="C10" s="4">
        <v>14.709</v>
      </c>
      <c r="D10" s="4">
        <v>5.22</v>
      </c>
      <c r="E10" s="4">
        <v>1354</v>
      </c>
      <c r="F10" s="4">
        <v>1476</v>
      </c>
      <c r="G10" s="4">
        <v>1415</v>
      </c>
      <c r="H10" s="4">
        <v>271.07299999999998</v>
      </c>
      <c r="I10" s="4">
        <f t="shared" si="0"/>
        <v>3.4000000000000004</v>
      </c>
      <c r="J10" s="4">
        <v>1.9</v>
      </c>
      <c r="K10" s="4">
        <v>4.9000000000000004</v>
      </c>
      <c r="L10" s="4">
        <v>4.2</v>
      </c>
      <c r="M10" s="4" t="s">
        <v>109</v>
      </c>
      <c r="N10" s="4" t="s">
        <v>108</v>
      </c>
      <c r="O10" s="4">
        <v>7</v>
      </c>
      <c r="P10" s="4">
        <v>51</v>
      </c>
      <c r="Q10" s="4">
        <v>1.2400000095367432</v>
      </c>
      <c r="R10" s="4">
        <v>3.7369999885559082</v>
      </c>
      <c r="S10" s="4">
        <v>3.1180000305175781</v>
      </c>
      <c r="T10" s="4">
        <v>3.25</v>
      </c>
      <c r="U10" s="5">
        <v>22.577999999999999</v>
      </c>
      <c r="V10" s="5">
        <v>35.583240336999999</v>
      </c>
      <c r="W10" s="4">
        <v>1503</v>
      </c>
      <c r="X10" s="4">
        <v>2607</v>
      </c>
      <c r="Y10" s="4">
        <v>2055</v>
      </c>
      <c r="Z10" s="4">
        <v>7.6</v>
      </c>
      <c r="AA10" s="4">
        <v>8.42</v>
      </c>
      <c r="AB10" s="4">
        <v>244.06200000000001</v>
      </c>
      <c r="AC10" s="4">
        <v>35</v>
      </c>
      <c r="AD10" s="4">
        <v>2.6</v>
      </c>
      <c r="AE10" s="4">
        <v>779</v>
      </c>
      <c r="AF10" s="4">
        <v>18.8</v>
      </c>
      <c r="AG10" s="4">
        <v>2008</v>
      </c>
      <c r="AH10" s="4">
        <v>1393.5</v>
      </c>
    </row>
    <row r="11" spans="1:34" x14ac:dyDescent="0.55000000000000004">
      <c r="A11" s="4" t="s">
        <v>55</v>
      </c>
      <c r="B11" s="4">
        <v>4.3727173097399996</v>
      </c>
      <c r="C11" s="4">
        <v>8.6059999999999999</v>
      </c>
      <c r="D11" s="4">
        <v>3.5</v>
      </c>
      <c r="E11" s="4">
        <v>1361</v>
      </c>
      <c r="F11" s="4">
        <v>1510</v>
      </c>
      <c r="G11" s="4">
        <v>1435.5</v>
      </c>
      <c r="H11" s="4">
        <v>410.14299999999997</v>
      </c>
      <c r="I11" s="4">
        <f t="shared" si="0"/>
        <v>6</v>
      </c>
      <c r="J11" s="4">
        <v>3.2</v>
      </c>
      <c r="K11" s="4">
        <v>8.8000000000000007</v>
      </c>
      <c r="L11" s="4">
        <v>2</v>
      </c>
      <c r="M11" s="4" t="s">
        <v>107</v>
      </c>
      <c r="N11" s="4" t="s">
        <v>108</v>
      </c>
      <c r="O11" s="4">
        <v>7</v>
      </c>
      <c r="P11" s="4">
        <v>60</v>
      </c>
      <c r="Q11" s="4">
        <v>1.75</v>
      </c>
      <c r="R11" s="4">
        <v>2.0929999351501465</v>
      </c>
      <c r="S11" s="4">
        <v>2.0889999866485596</v>
      </c>
      <c r="T11" s="4">
        <v>1.2200000286102295</v>
      </c>
      <c r="U11" s="5">
        <v>13.989000000000001</v>
      </c>
      <c r="V11" s="5">
        <v>13.3775543898</v>
      </c>
      <c r="W11" s="4">
        <v>1569</v>
      </c>
      <c r="X11" s="4">
        <v>2508</v>
      </c>
      <c r="Y11" s="4">
        <v>2038.5</v>
      </c>
      <c r="Z11" s="4">
        <v>3.8</v>
      </c>
      <c r="AA11" s="4">
        <v>5.6</v>
      </c>
      <c r="AB11" s="4">
        <v>364.01799999999997</v>
      </c>
      <c r="AC11" s="4">
        <v>34</v>
      </c>
      <c r="AD11" s="4">
        <v>3.3</v>
      </c>
      <c r="AE11" s="4">
        <v>594</v>
      </c>
      <c r="AF11" s="4">
        <v>18.649999999999999</v>
      </c>
      <c r="AG11" s="4">
        <v>1787</v>
      </c>
      <c r="AH11" s="4">
        <v>1190.5</v>
      </c>
    </row>
    <row r="12" spans="1:34" x14ac:dyDescent="0.55000000000000004">
      <c r="A12" s="4" t="s">
        <v>40</v>
      </c>
      <c r="B12" s="4">
        <v>5.9124392107699997</v>
      </c>
      <c r="C12" s="4">
        <v>10.601000000000001</v>
      </c>
      <c r="D12" s="4">
        <v>4.38</v>
      </c>
      <c r="E12" s="4">
        <v>1364</v>
      </c>
      <c r="F12" s="4">
        <v>1511</v>
      </c>
      <c r="G12" s="4">
        <v>1437.5</v>
      </c>
      <c r="H12" s="4">
        <v>328.19600000000003</v>
      </c>
      <c r="I12" s="4">
        <f t="shared" si="0"/>
        <v>7.85</v>
      </c>
      <c r="J12" s="4">
        <v>3.7</v>
      </c>
      <c r="K12" s="4">
        <v>12</v>
      </c>
      <c r="L12" s="4">
        <v>1.8</v>
      </c>
      <c r="M12" s="4" t="s">
        <v>107</v>
      </c>
      <c r="N12" s="4" t="s">
        <v>108</v>
      </c>
      <c r="O12" s="4">
        <v>7</v>
      </c>
      <c r="P12" s="4">
        <v>63</v>
      </c>
      <c r="Q12" s="4">
        <v>2.4300000667572021</v>
      </c>
      <c r="R12" s="4">
        <v>1.9780000448226929</v>
      </c>
      <c r="S12" s="4">
        <v>2.9890000820159912</v>
      </c>
      <c r="T12" s="4">
        <v>1.440000057220459</v>
      </c>
      <c r="U12" s="5">
        <v>16.353000000000002</v>
      </c>
      <c r="V12" s="5">
        <v>17.0431051463</v>
      </c>
      <c r="W12" s="4">
        <v>1530</v>
      </c>
      <c r="X12" s="4">
        <v>2346</v>
      </c>
      <c r="Y12" s="4">
        <v>1938</v>
      </c>
      <c r="Z12" s="4">
        <v>3.19</v>
      </c>
      <c r="AA12" s="4">
        <v>6.8</v>
      </c>
      <c r="AB12" s="4">
        <v>285</v>
      </c>
      <c r="AC12" s="4">
        <v>30</v>
      </c>
      <c r="AD12" s="4">
        <v>3.8</v>
      </c>
      <c r="AE12" s="4">
        <v>635</v>
      </c>
      <c r="AF12" s="4">
        <v>16.899999999999999</v>
      </c>
      <c r="AG12" s="4">
        <v>1951</v>
      </c>
      <c r="AH12" s="4">
        <v>1293</v>
      </c>
    </row>
    <row r="13" spans="1:34" x14ac:dyDescent="0.55000000000000004">
      <c r="A13" s="4" t="s">
        <v>21</v>
      </c>
      <c r="B13" s="4">
        <v>12.527013989</v>
      </c>
      <c r="C13" s="4">
        <v>16.105</v>
      </c>
      <c r="D13" s="4">
        <v>4.8099999999999996</v>
      </c>
      <c r="E13" s="4">
        <v>1367</v>
      </c>
      <c r="F13" s="4">
        <v>1538</v>
      </c>
      <c r="G13" s="4">
        <v>1452.5</v>
      </c>
      <c r="H13" s="4">
        <v>301.97500000000002</v>
      </c>
      <c r="I13" s="4">
        <f t="shared" si="0"/>
        <v>7.9</v>
      </c>
      <c r="J13" s="4">
        <v>1.5</v>
      </c>
      <c r="K13" s="4">
        <v>14.3</v>
      </c>
      <c r="L13" s="4">
        <v>5.5</v>
      </c>
      <c r="M13" s="4" t="s">
        <v>107</v>
      </c>
      <c r="N13" s="4" t="s">
        <v>108</v>
      </c>
      <c r="O13" s="4">
        <v>7</v>
      </c>
      <c r="P13" s="4">
        <v>79</v>
      </c>
      <c r="Q13" s="4">
        <v>0.87000000476837158</v>
      </c>
      <c r="R13" s="4">
        <v>7.5799999237060547</v>
      </c>
      <c r="S13" s="4">
        <v>1.6529999971389771</v>
      </c>
      <c r="T13" s="4">
        <v>6.0799999237060547</v>
      </c>
      <c r="U13" s="5">
        <v>19.306999999999999</v>
      </c>
      <c r="V13" s="5">
        <v>19.290337249499999</v>
      </c>
      <c r="W13" s="4">
        <v>1551</v>
      </c>
      <c r="X13" s="4">
        <v>2216</v>
      </c>
      <c r="Y13" s="4">
        <v>1883.5</v>
      </c>
      <c r="Z13" s="4">
        <v>7.7</v>
      </c>
      <c r="AA13" s="4">
        <v>8.1300000000000008</v>
      </c>
      <c r="AB13" s="4">
        <v>231.673</v>
      </c>
      <c r="AC13" s="4">
        <v>26</v>
      </c>
      <c r="AD13" s="4">
        <v>3.3</v>
      </c>
      <c r="AE13" s="4">
        <v>694</v>
      </c>
      <c r="AF13" s="4">
        <v>14.65</v>
      </c>
      <c r="AG13" s="4">
        <v>1842</v>
      </c>
      <c r="AH13" s="4">
        <v>1268</v>
      </c>
    </row>
    <row r="14" spans="1:34" x14ac:dyDescent="0.55000000000000004">
      <c r="A14" s="10" t="s">
        <v>180</v>
      </c>
      <c r="B14" s="12">
        <f>MIN(B2:B13)</f>
        <v>1.8878559395100001</v>
      </c>
      <c r="C14" s="12">
        <f t="shared" ref="C14:AH14" si="1">MIN(C2:C13)</f>
        <v>5.617</v>
      </c>
      <c r="D14" s="12">
        <f t="shared" si="1"/>
        <v>1.88</v>
      </c>
      <c r="E14" s="12">
        <f t="shared" si="1"/>
        <v>1283</v>
      </c>
      <c r="F14" s="12">
        <f t="shared" si="1"/>
        <v>1385</v>
      </c>
      <c r="G14" s="12">
        <f t="shared" si="1"/>
        <v>1334</v>
      </c>
      <c r="H14" s="12">
        <f t="shared" si="1"/>
        <v>271.07299999999998</v>
      </c>
      <c r="I14" s="12">
        <f t="shared" si="1"/>
        <v>1.65</v>
      </c>
      <c r="J14" s="12">
        <f t="shared" si="1"/>
        <v>1.2</v>
      </c>
      <c r="K14" s="12">
        <f t="shared" si="1"/>
        <v>1.8</v>
      </c>
      <c r="L14" s="12">
        <f t="shared" si="1"/>
        <v>1.2</v>
      </c>
      <c r="M14" s="12">
        <f t="shared" si="1"/>
        <v>0</v>
      </c>
      <c r="N14" s="12">
        <f t="shared" si="1"/>
        <v>0</v>
      </c>
      <c r="O14" s="12">
        <f t="shared" si="1"/>
        <v>7</v>
      </c>
      <c r="P14" s="12">
        <f t="shared" si="1"/>
        <v>32</v>
      </c>
      <c r="Q14" s="12">
        <f t="shared" si="1"/>
        <v>0.82999998331069946</v>
      </c>
      <c r="R14" s="12">
        <f t="shared" si="1"/>
        <v>1.1299999952316284</v>
      </c>
      <c r="S14" s="12">
        <f t="shared" si="1"/>
        <v>0.9649999737739563</v>
      </c>
      <c r="T14" s="12">
        <f t="shared" si="1"/>
        <v>0.4699999988079071</v>
      </c>
      <c r="U14" s="12">
        <f t="shared" si="1"/>
        <v>9.81</v>
      </c>
      <c r="V14" s="12">
        <f t="shared" si="1"/>
        <v>5.5720354252300002</v>
      </c>
      <c r="W14" s="12">
        <f t="shared" si="1"/>
        <v>1411</v>
      </c>
      <c r="X14" s="12">
        <f t="shared" si="1"/>
        <v>1722</v>
      </c>
      <c r="Y14" s="12">
        <f t="shared" si="1"/>
        <v>1578.5</v>
      </c>
      <c r="Z14" s="12">
        <f t="shared" si="1"/>
        <v>2</v>
      </c>
      <c r="AA14" s="12">
        <f t="shared" si="1"/>
        <v>3.77</v>
      </c>
      <c r="AB14" s="12">
        <f t="shared" si="1"/>
        <v>231.673</v>
      </c>
      <c r="AC14" s="12">
        <f t="shared" si="1"/>
        <v>20</v>
      </c>
      <c r="AD14" s="12">
        <f t="shared" si="1"/>
        <v>2.6</v>
      </c>
      <c r="AE14" s="12">
        <f t="shared" si="1"/>
        <v>439</v>
      </c>
      <c r="AF14" s="12">
        <f t="shared" si="1"/>
        <v>11.95</v>
      </c>
      <c r="AG14" s="12">
        <f t="shared" si="1"/>
        <v>1350</v>
      </c>
      <c r="AH14" s="12">
        <f t="shared" si="1"/>
        <v>904.5</v>
      </c>
    </row>
    <row r="15" spans="1:34" x14ac:dyDescent="0.55000000000000004">
      <c r="A15" s="11" t="s">
        <v>181</v>
      </c>
      <c r="B15" s="12">
        <f>MAX(B2:B14)</f>
        <v>12.527013989</v>
      </c>
      <c r="C15" s="12">
        <f t="shared" ref="C15:AH15" si="2">MAX(C2:C14)</f>
        <v>16.105</v>
      </c>
      <c r="D15" s="12">
        <f t="shared" si="2"/>
        <v>5.22</v>
      </c>
      <c r="E15" s="12">
        <f t="shared" si="2"/>
        <v>1367</v>
      </c>
      <c r="F15" s="12">
        <f t="shared" si="2"/>
        <v>1538</v>
      </c>
      <c r="G15" s="12">
        <f t="shared" si="2"/>
        <v>1452.5</v>
      </c>
      <c r="H15" s="12">
        <f t="shared" si="2"/>
        <v>740.95699999999999</v>
      </c>
      <c r="I15" s="12">
        <f t="shared" si="2"/>
        <v>7.9</v>
      </c>
      <c r="J15" s="12">
        <f t="shared" si="2"/>
        <v>3.7</v>
      </c>
      <c r="K15" s="12">
        <f t="shared" si="2"/>
        <v>14.3</v>
      </c>
      <c r="L15" s="12">
        <f t="shared" si="2"/>
        <v>5.5</v>
      </c>
      <c r="M15" s="12">
        <f t="shared" si="2"/>
        <v>0</v>
      </c>
      <c r="N15" s="12">
        <f t="shared" si="2"/>
        <v>0</v>
      </c>
      <c r="O15" s="12">
        <f t="shared" si="2"/>
        <v>7</v>
      </c>
      <c r="P15" s="12">
        <f t="shared" si="2"/>
        <v>79</v>
      </c>
      <c r="Q15" s="12">
        <f t="shared" si="2"/>
        <v>3.4700000286102295</v>
      </c>
      <c r="R15" s="12">
        <f t="shared" si="2"/>
        <v>7.5799999237060547</v>
      </c>
      <c r="S15" s="12">
        <f t="shared" si="2"/>
        <v>5.0180001258850098</v>
      </c>
      <c r="T15" s="12">
        <f t="shared" si="2"/>
        <v>6.0799999237060547</v>
      </c>
      <c r="U15" s="12">
        <f t="shared" si="2"/>
        <v>22.577999999999999</v>
      </c>
      <c r="V15" s="12">
        <f t="shared" si="2"/>
        <v>35.583240336999999</v>
      </c>
      <c r="W15" s="12">
        <f t="shared" si="2"/>
        <v>1773</v>
      </c>
      <c r="X15" s="12">
        <f t="shared" si="2"/>
        <v>2607</v>
      </c>
      <c r="Y15" s="12">
        <f t="shared" si="2"/>
        <v>2055</v>
      </c>
      <c r="Z15" s="12">
        <f t="shared" si="2"/>
        <v>7.7</v>
      </c>
      <c r="AA15" s="12">
        <f t="shared" si="2"/>
        <v>8.42</v>
      </c>
      <c r="AB15" s="12">
        <f t="shared" si="2"/>
        <v>481.565</v>
      </c>
      <c r="AC15" s="12">
        <f t="shared" si="2"/>
        <v>38</v>
      </c>
      <c r="AD15" s="12">
        <f t="shared" si="2"/>
        <v>8.23</v>
      </c>
      <c r="AE15" s="12">
        <f t="shared" si="2"/>
        <v>837</v>
      </c>
      <c r="AF15" s="12">
        <f t="shared" si="2"/>
        <v>21.65</v>
      </c>
      <c r="AG15" s="12">
        <f t="shared" si="2"/>
        <v>2008</v>
      </c>
      <c r="AH15" s="12">
        <f t="shared" si="2"/>
        <v>1415.5</v>
      </c>
    </row>
    <row r="16" spans="1:34" x14ac:dyDescent="0.55000000000000004">
      <c r="A16" s="11" t="s">
        <v>182</v>
      </c>
      <c r="B16" s="12">
        <f>AVERAGE(B2:B15)</f>
        <v>6.2750033820957132</v>
      </c>
      <c r="C16" s="12">
        <f t="shared" ref="C16:AH16" si="3">AVERAGE(C2:C15)</f>
        <v>10.186357142857144</v>
      </c>
      <c r="D16" s="12">
        <f t="shared" si="3"/>
        <v>3.6414285714285719</v>
      </c>
      <c r="E16" s="12">
        <f t="shared" si="3"/>
        <v>1328.5714285714287</v>
      </c>
      <c r="F16" s="12">
        <f t="shared" si="3"/>
        <v>1461</v>
      </c>
      <c r="G16" s="12">
        <f t="shared" si="3"/>
        <v>1394.7857142857142</v>
      </c>
      <c r="H16" s="12">
        <f t="shared" si="3"/>
        <v>431.83421428571427</v>
      </c>
      <c r="I16" s="12">
        <f t="shared" si="3"/>
        <v>4.5428571428571427</v>
      </c>
      <c r="J16" s="12">
        <f t="shared" si="3"/>
        <v>2.0642857142857141</v>
      </c>
      <c r="K16" s="12">
        <f t="shared" si="3"/>
        <v>7.1571428571428566</v>
      </c>
      <c r="L16" s="12">
        <f t="shared" si="3"/>
        <v>2.6857142857142859</v>
      </c>
      <c r="M16" s="12">
        <f t="shared" si="3"/>
        <v>0</v>
      </c>
      <c r="N16" s="12">
        <f t="shared" si="3"/>
        <v>0</v>
      </c>
      <c r="O16" s="12">
        <f t="shared" si="3"/>
        <v>7</v>
      </c>
      <c r="P16" s="12">
        <f t="shared" si="3"/>
        <v>55.928571428571431</v>
      </c>
      <c r="Q16" s="12">
        <f t="shared" si="3"/>
        <v>1.6935714312962122</v>
      </c>
      <c r="R16" s="12">
        <f t="shared" si="3"/>
        <v>2.8282142536980763</v>
      </c>
      <c r="S16" s="12">
        <f t="shared" si="3"/>
        <v>2.6512142930712019</v>
      </c>
      <c r="T16" s="12">
        <f t="shared" si="3"/>
        <v>1.9342857088361467</v>
      </c>
      <c r="U16" s="12">
        <f t="shared" si="3"/>
        <v>14.302714285714286</v>
      </c>
      <c r="V16" s="12">
        <f t="shared" si="3"/>
        <v>14.461040452512146</v>
      </c>
      <c r="W16" s="12">
        <f t="shared" si="3"/>
        <v>1523.5</v>
      </c>
      <c r="X16" s="12">
        <f t="shared" si="3"/>
        <v>2155.8571428571427</v>
      </c>
      <c r="Y16" s="12">
        <f t="shared" si="3"/>
        <v>1830.8928571428571</v>
      </c>
      <c r="Z16" s="12">
        <f t="shared" si="3"/>
        <v>3.9400000000000004</v>
      </c>
      <c r="AA16" s="12">
        <f t="shared" si="3"/>
        <v>5.6021428571428569</v>
      </c>
      <c r="AB16" s="12">
        <f t="shared" si="3"/>
        <v>349.6686428571428</v>
      </c>
      <c r="AC16" s="12">
        <f t="shared" si="3"/>
        <v>31.071428571428573</v>
      </c>
      <c r="AD16" s="12">
        <f t="shared" si="3"/>
        <v>4.3042857142857134</v>
      </c>
      <c r="AE16" s="12">
        <f t="shared" si="3"/>
        <v>640.21428571428567</v>
      </c>
      <c r="AF16" s="12">
        <f t="shared" si="3"/>
        <v>17.629642857142862</v>
      </c>
      <c r="AG16" s="12">
        <f t="shared" si="3"/>
        <v>1660.1428571428571</v>
      </c>
      <c r="AH16" s="12">
        <f t="shared" si="3"/>
        <v>1150.3928571428571</v>
      </c>
    </row>
    <row r="17" spans="1:34" x14ac:dyDescent="0.55000000000000004">
      <c r="A17" s="11" t="s">
        <v>183</v>
      </c>
      <c r="B17" s="12">
        <f>STDEV(B2:B16)</f>
        <v>3.5817796107456754</v>
      </c>
      <c r="C17" s="12">
        <f t="shared" ref="C17:AH17" si="4">STDEV(C2:C16)</f>
        <v>3.371082119759659</v>
      </c>
      <c r="D17" s="12">
        <f t="shared" si="4"/>
        <v>1.1087499856199534</v>
      </c>
      <c r="E17" s="12">
        <f t="shared" si="4"/>
        <v>30.902413881013722</v>
      </c>
      <c r="F17" s="12">
        <f t="shared" si="4"/>
        <v>49.997142775505537</v>
      </c>
      <c r="G17" s="12">
        <f t="shared" si="4"/>
        <v>39.22905004390163</v>
      </c>
      <c r="H17" s="12">
        <f t="shared" si="4"/>
        <v>166.79931298170376</v>
      </c>
      <c r="I17" s="12">
        <f t="shared" si="4"/>
        <v>2.3720739225153924</v>
      </c>
      <c r="J17" s="12">
        <f t="shared" si="4"/>
        <v>0.8885036721984918</v>
      </c>
      <c r="K17" s="12">
        <f t="shared" si="4"/>
        <v>4.3845042537350123</v>
      </c>
      <c r="L17" s="12">
        <f t="shared" si="4"/>
        <v>1.3824704299897046</v>
      </c>
      <c r="M17" s="12">
        <f t="shared" si="4"/>
        <v>0</v>
      </c>
      <c r="N17" s="12">
        <f t="shared" si="4"/>
        <v>0</v>
      </c>
      <c r="O17" s="12">
        <f t="shared" si="4"/>
        <v>0</v>
      </c>
      <c r="P17" s="12">
        <f t="shared" si="4"/>
        <v>14.355010502629815</v>
      </c>
      <c r="Q17" s="12">
        <f t="shared" si="4"/>
        <v>0.85339330135832581</v>
      </c>
      <c r="R17" s="12">
        <f t="shared" si="4"/>
        <v>2.0589103408210039</v>
      </c>
      <c r="S17" s="12">
        <f t="shared" si="4"/>
        <v>1.2693485195547465</v>
      </c>
      <c r="T17" s="12">
        <f t="shared" si="4"/>
        <v>1.8334538348430012</v>
      </c>
      <c r="U17" s="12">
        <f t="shared" si="4"/>
        <v>4.2734555677807098</v>
      </c>
      <c r="V17" s="12">
        <f t="shared" si="4"/>
        <v>9.7022266660732956</v>
      </c>
      <c r="W17" s="12">
        <f t="shared" si="4"/>
        <v>112.3805715288139</v>
      </c>
      <c r="X17" s="12">
        <f t="shared" si="4"/>
        <v>314.35713474210422</v>
      </c>
      <c r="Y17" s="12">
        <f t="shared" si="4"/>
        <v>173.35215794233801</v>
      </c>
      <c r="Z17" s="12">
        <f t="shared" si="4"/>
        <v>2.0813182635737659</v>
      </c>
      <c r="AA17" s="12">
        <f t="shared" si="4"/>
        <v>1.6066743761635149</v>
      </c>
      <c r="AB17" s="12">
        <f t="shared" si="4"/>
        <v>80.421667001061451</v>
      </c>
      <c r="AC17" s="12">
        <f t="shared" si="4"/>
        <v>5.9337326931257577</v>
      </c>
      <c r="AD17" s="12">
        <f t="shared" si="4"/>
        <v>1.8691010608070953</v>
      </c>
      <c r="AE17" s="12">
        <f t="shared" si="4"/>
        <v>124.76273400306029</v>
      </c>
      <c r="AF17" s="12">
        <f t="shared" si="4"/>
        <v>3.2675124135110432</v>
      </c>
      <c r="AG17" s="12">
        <f t="shared" si="4"/>
        <v>270.14040189259737</v>
      </c>
      <c r="AH17" s="12">
        <f t="shared" si="4"/>
        <v>184.63150351940578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topLeftCell="A3" zoomScale="105" zoomScaleNormal="105" workbookViewId="0">
      <selection activeCell="L24" sqref="A1:AH85"/>
    </sheetView>
  </sheetViews>
  <sheetFormatPr defaultRowHeight="14.4" x14ac:dyDescent="0.55000000000000004"/>
  <sheetData>
    <row r="1" spans="1:34" x14ac:dyDescent="0.55000000000000004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  <c r="R1" s="1" t="s">
        <v>163</v>
      </c>
      <c r="S1" s="1" t="s">
        <v>164</v>
      </c>
      <c r="T1" s="1" t="s">
        <v>165</v>
      </c>
      <c r="U1" s="2" t="s">
        <v>166</v>
      </c>
      <c r="V1" s="1" t="s">
        <v>167</v>
      </c>
      <c r="W1" s="1" t="s">
        <v>168</v>
      </c>
      <c r="X1" s="1" t="s">
        <v>169</v>
      </c>
      <c r="Y1" s="1" t="s">
        <v>170</v>
      </c>
      <c r="Z1" s="1" t="s">
        <v>171</v>
      </c>
      <c r="AA1" s="1" t="s">
        <v>172</v>
      </c>
      <c r="AB1" s="1" t="s">
        <v>173</v>
      </c>
      <c r="AC1" s="1" t="s">
        <v>174</v>
      </c>
      <c r="AD1" s="1" t="s">
        <v>175</v>
      </c>
      <c r="AE1" s="1" t="s">
        <v>176</v>
      </c>
      <c r="AF1" s="1" t="s">
        <v>177</v>
      </c>
      <c r="AG1" s="1" t="s">
        <v>178</v>
      </c>
      <c r="AH1" s="1" t="s">
        <v>179</v>
      </c>
    </row>
    <row r="2" spans="1:34" x14ac:dyDescent="0.55000000000000004">
      <c r="A2" s="4" t="s">
        <v>61</v>
      </c>
      <c r="B2" s="4">
        <v>17.526560203199999</v>
      </c>
      <c r="C2" s="4">
        <v>19.608000000000001</v>
      </c>
      <c r="D2" s="4">
        <v>8.36</v>
      </c>
      <c r="E2" s="4">
        <v>1205</v>
      </c>
      <c r="F2" s="4">
        <v>1305</v>
      </c>
      <c r="G2" s="4">
        <v>1255</v>
      </c>
      <c r="H2" s="4">
        <v>150.12</v>
      </c>
      <c r="I2" s="4">
        <v>35</v>
      </c>
      <c r="J2" s="4">
        <v>7</v>
      </c>
      <c r="K2" s="4">
        <v>63</v>
      </c>
      <c r="L2" s="4">
        <v>3.2</v>
      </c>
      <c r="M2" s="4" t="s">
        <v>62</v>
      </c>
      <c r="N2" s="4" t="s">
        <v>7</v>
      </c>
      <c r="O2" s="4">
        <v>6</v>
      </c>
      <c r="P2" s="4">
        <v>84</v>
      </c>
      <c r="Q2" s="4">
        <v>2.6119999885559082</v>
      </c>
      <c r="R2" s="4">
        <v>4.689000129699707</v>
      </c>
      <c r="S2" s="4">
        <v>3.7377998828887939</v>
      </c>
      <c r="T2" s="4">
        <v>6.5329999923706055</v>
      </c>
      <c r="U2" s="5">
        <v>22.653827098299999</v>
      </c>
      <c r="V2" s="4">
        <v>35.777959561199999</v>
      </c>
      <c r="W2" s="4">
        <v>1322</v>
      </c>
      <c r="X2" s="3">
        <v>1543</v>
      </c>
      <c r="Y2" s="4">
        <v>221</v>
      </c>
      <c r="Z2" s="4">
        <v>7.71</v>
      </c>
      <c r="AA2" s="4">
        <v>8</v>
      </c>
      <c r="AB2" s="4">
        <v>27.625</v>
      </c>
      <c r="AC2" s="4">
        <v>71</v>
      </c>
      <c r="AD2" s="4">
        <v>1.7</v>
      </c>
      <c r="AE2" s="4">
        <v>866</v>
      </c>
      <c r="AF2" s="4">
        <f>(AD2+AC2)/2</f>
        <v>36.35</v>
      </c>
      <c r="AG2" s="4">
        <v>2026</v>
      </c>
      <c r="AH2" s="4">
        <v>1013</v>
      </c>
    </row>
    <row r="3" spans="1:34" x14ac:dyDescent="0.55000000000000004">
      <c r="A3" s="4" t="s">
        <v>56</v>
      </c>
      <c r="B3" s="4">
        <v>2.8841995197400001</v>
      </c>
      <c r="C3" s="4">
        <v>7.2850000000000001</v>
      </c>
      <c r="D3" s="4">
        <v>3.01</v>
      </c>
      <c r="E3" s="4">
        <v>1284</v>
      </c>
      <c r="F3" s="4">
        <v>1348</v>
      </c>
      <c r="G3" s="4">
        <v>1316</v>
      </c>
      <c r="H3" s="4">
        <v>437.209</v>
      </c>
      <c r="I3" s="4">
        <v>28</v>
      </c>
      <c r="J3" s="4">
        <v>13</v>
      </c>
      <c r="K3" s="4">
        <v>43</v>
      </c>
      <c r="L3" s="4">
        <v>1.5</v>
      </c>
      <c r="M3" s="4" t="s">
        <v>57</v>
      </c>
      <c r="N3" s="4" t="s">
        <v>7</v>
      </c>
      <c r="O3" s="4">
        <v>6</v>
      </c>
      <c r="P3" s="4">
        <v>58</v>
      </c>
      <c r="Q3" s="4">
        <v>1.9170000553131104</v>
      </c>
      <c r="R3" s="4">
        <v>1.5880000591278076</v>
      </c>
      <c r="S3" s="4">
        <v>1.8162000179290771</v>
      </c>
      <c r="T3" s="4">
        <v>0.79699999094009399</v>
      </c>
      <c r="U3" s="5">
        <v>14.999161559099999</v>
      </c>
      <c r="V3" s="4">
        <v>15.9627667711</v>
      </c>
      <c r="W3" s="4">
        <v>1336</v>
      </c>
      <c r="X3" s="3">
        <v>1554</v>
      </c>
      <c r="Y3" s="4">
        <v>218</v>
      </c>
      <c r="Z3" s="4">
        <v>5.25</v>
      </c>
      <c r="AA3" s="4">
        <v>5.37</v>
      </c>
      <c r="AB3" s="4">
        <v>40.5959</v>
      </c>
      <c r="AC3" s="4">
        <v>77</v>
      </c>
      <c r="AD3" s="4">
        <v>5</v>
      </c>
      <c r="AE3" s="4">
        <v>838</v>
      </c>
      <c r="AF3" s="4">
        <f t="shared" ref="AF3:AF52" si="0">(AD3+AC3)/2</f>
        <v>41</v>
      </c>
      <c r="AG3" s="4">
        <v>2042</v>
      </c>
      <c r="AH3" s="4">
        <v>1021</v>
      </c>
    </row>
    <row r="4" spans="1:34" x14ac:dyDescent="0.55000000000000004">
      <c r="A4" s="4" t="s">
        <v>58</v>
      </c>
      <c r="B4" s="4">
        <v>2.9065781137800002</v>
      </c>
      <c r="C4" s="4">
        <v>7.52</v>
      </c>
      <c r="D4" s="4">
        <v>2.9</v>
      </c>
      <c r="E4" s="4">
        <v>1281</v>
      </c>
      <c r="F4" s="4">
        <v>1390</v>
      </c>
      <c r="G4" s="4">
        <v>1335.5</v>
      </c>
      <c r="H4" s="4">
        <v>460.517</v>
      </c>
      <c r="I4" s="4">
        <v>31.5</v>
      </c>
      <c r="J4" s="4">
        <v>17</v>
      </c>
      <c r="K4" s="4">
        <v>46</v>
      </c>
      <c r="L4" s="4">
        <v>1.7</v>
      </c>
      <c r="M4" s="4" t="s">
        <v>57</v>
      </c>
      <c r="N4" s="4" t="s">
        <v>7</v>
      </c>
      <c r="O4" s="4">
        <v>6</v>
      </c>
      <c r="P4" s="4">
        <v>78</v>
      </c>
      <c r="Q4" s="4">
        <v>1.6109999418258667</v>
      </c>
      <c r="R4" s="4">
        <v>2.4489998817443848</v>
      </c>
      <c r="S4" s="4">
        <v>1.1868000030517578</v>
      </c>
      <c r="T4" s="4">
        <v>1.1840000152587891</v>
      </c>
      <c r="U4" s="5">
        <v>9.6718848672300002</v>
      </c>
      <c r="V4" s="4">
        <v>5.4663177118500004</v>
      </c>
      <c r="W4" s="4">
        <v>1391</v>
      </c>
      <c r="X4" s="3">
        <v>1701</v>
      </c>
      <c r="Y4" s="4">
        <v>310</v>
      </c>
      <c r="Z4" s="4">
        <v>2.93</v>
      </c>
      <c r="AA4" s="4">
        <v>3.96</v>
      </c>
      <c r="AB4" s="4">
        <v>78.282799999999995</v>
      </c>
      <c r="AC4" s="4">
        <v>80</v>
      </c>
      <c r="AD4" s="4">
        <v>18</v>
      </c>
      <c r="AE4" s="4">
        <v>574</v>
      </c>
      <c r="AF4" s="4">
        <f t="shared" si="0"/>
        <v>49</v>
      </c>
      <c r="AG4" s="4">
        <v>1262</v>
      </c>
      <c r="AH4" s="4">
        <v>631</v>
      </c>
    </row>
    <row r="5" spans="1:34" x14ac:dyDescent="0.55000000000000004">
      <c r="A5" s="4" t="s">
        <v>59</v>
      </c>
      <c r="B5" s="4">
        <v>1.0504811996500001</v>
      </c>
      <c r="C5" s="4">
        <v>4.5279999999999996</v>
      </c>
      <c r="D5" s="4">
        <v>1.81</v>
      </c>
      <c r="E5" s="4">
        <v>1301</v>
      </c>
      <c r="F5" s="4">
        <v>1375</v>
      </c>
      <c r="G5" s="4">
        <v>1338</v>
      </c>
      <c r="H5" s="4">
        <v>739.22699999999998</v>
      </c>
      <c r="I5" s="4">
        <v>34.5</v>
      </c>
      <c r="J5" s="4">
        <v>20</v>
      </c>
      <c r="K5" s="4">
        <v>49</v>
      </c>
      <c r="L5" s="4">
        <v>1</v>
      </c>
      <c r="M5" s="4" t="s">
        <v>39</v>
      </c>
      <c r="N5" s="4" t="s">
        <v>7</v>
      </c>
      <c r="O5" s="4">
        <v>7</v>
      </c>
      <c r="P5" s="4">
        <v>64</v>
      </c>
      <c r="Q5" s="4">
        <v>1.809999942779541</v>
      </c>
      <c r="R5" s="4">
        <v>1.1160000562667847</v>
      </c>
      <c r="S5" s="4">
        <v>0.94129997491836548</v>
      </c>
      <c r="T5" s="4">
        <v>0.33700001239776611</v>
      </c>
      <c r="U5" s="5">
        <v>5.4508434220000002</v>
      </c>
      <c r="V5" s="4">
        <v>0.98711457034600003</v>
      </c>
      <c r="W5" s="4">
        <v>1389</v>
      </c>
      <c r="X5" s="3">
        <v>1617</v>
      </c>
      <c r="Y5" s="4">
        <v>228</v>
      </c>
      <c r="Z5" s="4">
        <v>2</v>
      </c>
      <c r="AA5" s="4">
        <v>2.44</v>
      </c>
      <c r="AB5" s="4">
        <v>93.442599999999999</v>
      </c>
      <c r="AC5" s="4">
        <v>77</v>
      </c>
      <c r="AD5" s="4">
        <v>31</v>
      </c>
      <c r="AE5" s="4">
        <v>554</v>
      </c>
      <c r="AF5" s="4">
        <f t="shared" si="0"/>
        <v>54</v>
      </c>
      <c r="AG5" s="4">
        <v>1106</v>
      </c>
      <c r="AH5" s="4">
        <v>553</v>
      </c>
    </row>
    <row r="6" spans="1:34" x14ac:dyDescent="0.55000000000000004">
      <c r="A6" s="4" t="s">
        <v>60</v>
      </c>
      <c r="B6" s="4">
        <v>0.89199408496900001</v>
      </c>
      <c r="C6" s="4">
        <v>4.367</v>
      </c>
      <c r="D6" s="4">
        <v>1.83</v>
      </c>
      <c r="E6" s="4">
        <v>1314</v>
      </c>
      <c r="F6" s="4">
        <v>1372</v>
      </c>
      <c r="G6" s="4">
        <v>1343</v>
      </c>
      <c r="H6" s="4">
        <v>733.88</v>
      </c>
      <c r="I6" s="4">
        <v>34.5</v>
      </c>
      <c r="J6" s="4">
        <v>19</v>
      </c>
      <c r="K6" s="4">
        <v>50</v>
      </c>
      <c r="L6" s="4">
        <v>1</v>
      </c>
      <c r="M6" s="4" t="s">
        <v>39</v>
      </c>
      <c r="N6" s="4" t="s">
        <v>7</v>
      </c>
      <c r="O6" s="4">
        <v>7</v>
      </c>
      <c r="P6" s="4">
        <v>76</v>
      </c>
      <c r="Q6" s="4">
        <v>1.8300000429153442</v>
      </c>
      <c r="R6" s="4">
        <v>1.3259999752044678</v>
      </c>
      <c r="S6" s="4">
        <v>0.67269998788833618</v>
      </c>
      <c r="T6" s="4">
        <v>0.40400001406669617</v>
      </c>
      <c r="U6" s="5">
        <v>6.80880500573</v>
      </c>
      <c r="V6" s="4">
        <v>2.2369750747400001</v>
      </c>
      <c r="W6" s="4">
        <v>1385</v>
      </c>
      <c r="X6" s="3">
        <v>1522</v>
      </c>
      <c r="Y6" s="4">
        <v>137</v>
      </c>
      <c r="Z6" s="4">
        <v>2.1</v>
      </c>
      <c r="AA6" s="4">
        <v>2.99</v>
      </c>
      <c r="AB6" s="4">
        <v>45.819400000000002</v>
      </c>
      <c r="AC6" s="4">
        <v>77</v>
      </c>
      <c r="AD6" s="4">
        <v>16</v>
      </c>
      <c r="AE6" s="4">
        <v>654</v>
      </c>
      <c r="AF6" s="4">
        <f t="shared" si="0"/>
        <v>46.5</v>
      </c>
      <c r="AG6" s="4">
        <v>873</v>
      </c>
      <c r="AH6" s="4">
        <v>436.5</v>
      </c>
    </row>
    <row r="7" spans="1:34" x14ac:dyDescent="0.55000000000000004">
      <c r="A7" s="4" t="s">
        <v>52</v>
      </c>
      <c r="B7" s="4">
        <v>2.8028305806099998</v>
      </c>
      <c r="C7" s="4">
        <v>7.49</v>
      </c>
      <c r="D7" s="4">
        <v>2.94</v>
      </c>
      <c r="E7" s="4">
        <v>1310</v>
      </c>
      <c r="F7" s="4">
        <v>1356</v>
      </c>
      <c r="G7" s="4">
        <v>1333</v>
      </c>
      <c r="H7" s="4">
        <v>453.40100000000001</v>
      </c>
      <c r="I7" s="4">
        <v>28</v>
      </c>
      <c r="J7" s="4">
        <v>13</v>
      </c>
      <c r="K7" s="4">
        <v>43</v>
      </c>
      <c r="L7" s="4">
        <v>1.9</v>
      </c>
      <c r="M7" s="4" t="s">
        <v>39</v>
      </c>
      <c r="N7" s="4" t="s">
        <v>7</v>
      </c>
      <c r="O7" s="4">
        <v>6</v>
      </c>
      <c r="P7" s="4">
        <v>66</v>
      </c>
      <c r="Q7" s="4">
        <v>1.5470000505447388</v>
      </c>
      <c r="R7" s="4">
        <v>2.187999963760376</v>
      </c>
      <c r="S7" s="4">
        <v>1.281000018119812</v>
      </c>
      <c r="T7" s="4">
        <v>1.0720000267028809</v>
      </c>
      <c r="U7" s="5">
        <v>7.9857055378900004</v>
      </c>
      <c r="V7" s="4">
        <v>3.11194663733</v>
      </c>
      <c r="W7" s="4">
        <v>1350</v>
      </c>
      <c r="X7" s="3">
        <v>1562</v>
      </c>
      <c r="Y7" s="4">
        <v>212</v>
      </c>
      <c r="Z7" s="4">
        <v>2.2000000000000002</v>
      </c>
      <c r="AA7" s="4">
        <v>2.99</v>
      </c>
      <c r="AB7" s="4">
        <v>70.903000000000006</v>
      </c>
      <c r="AC7" s="4">
        <v>77</v>
      </c>
      <c r="AD7" s="4">
        <v>2.7</v>
      </c>
      <c r="AE7" s="4">
        <v>697</v>
      </c>
      <c r="AF7" s="4">
        <f t="shared" si="0"/>
        <v>39.85</v>
      </c>
      <c r="AG7" s="4">
        <v>1333</v>
      </c>
      <c r="AH7" s="4">
        <v>666.5</v>
      </c>
    </row>
    <row r="8" spans="1:34" x14ac:dyDescent="0.55000000000000004">
      <c r="A8" s="4" t="s">
        <v>51</v>
      </c>
      <c r="B8" s="4">
        <v>1.72152770523</v>
      </c>
      <c r="C8" s="4">
        <v>5.9009999999999998</v>
      </c>
      <c r="D8" s="4">
        <v>2.2999999999999998</v>
      </c>
      <c r="E8" s="4">
        <v>1289</v>
      </c>
      <c r="F8" s="4">
        <v>1337</v>
      </c>
      <c r="G8" s="4">
        <v>1313</v>
      </c>
      <c r="H8" s="4">
        <v>570.87</v>
      </c>
      <c r="I8" s="4">
        <v>18</v>
      </c>
      <c r="J8" s="4">
        <v>17</v>
      </c>
      <c r="K8" s="4">
        <v>19</v>
      </c>
      <c r="L8" s="4">
        <v>1.5</v>
      </c>
      <c r="M8" s="4" t="s">
        <v>39</v>
      </c>
      <c r="N8" s="4" t="s">
        <v>7</v>
      </c>
      <c r="O8" s="4">
        <v>6</v>
      </c>
      <c r="P8" s="4">
        <v>76</v>
      </c>
      <c r="Q8" s="4">
        <v>1.5329999923706055</v>
      </c>
      <c r="R8" s="4">
        <v>1.9889999628067017</v>
      </c>
      <c r="S8" s="4">
        <v>0.86549997329711914</v>
      </c>
      <c r="T8" s="4">
        <v>0.76200002431869507</v>
      </c>
      <c r="U8" s="5">
        <v>10.6169590649</v>
      </c>
      <c r="V8" s="4">
        <v>7.8413503232200004</v>
      </c>
      <c r="W8" s="4">
        <v>1349</v>
      </c>
      <c r="X8" s="3">
        <v>1613</v>
      </c>
      <c r="Y8" s="4">
        <v>264</v>
      </c>
      <c r="Z8" s="4">
        <v>2.66</v>
      </c>
      <c r="AA8" s="4">
        <v>3.97</v>
      </c>
      <c r="AB8" s="4">
        <v>66.498699999999999</v>
      </c>
      <c r="AC8" s="4">
        <v>78</v>
      </c>
      <c r="AD8" s="4">
        <v>13</v>
      </c>
      <c r="AE8" s="4">
        <v>667</v>
      </c>
      <c r="AF8" s="4">
        <f t="shared" si="0"/>
        <v>45.5</v>
      </c>
      <c r="AG8" s="4">
        <v>1582</v>
      </c>
      <c r="AH8" s="4">
        <v>791</v>
      </c>
    </row>
    <row r="9" spans="1:34" x14ac:dyDescent="0.55000000000000004">
      <c r="A9" s="4" t="s">
        <v>50</v>
      </c>
      <c r="B9" s="4">
        <v>2.2654204792399999</v>
      </c>
      <c r="C9" s="4">
        <v>6.2240000000000002</v>
      </c>
      <c r="D9" s="4">
        <v>2.2999999999999998</v>
      </c>
      <c r="E9" s="4">
        <v>1245</v>
      </c>
      <c r="F9" s="4">
        <v>1321</v>
      </c>
      <c r="G9" s="4">
        <v>1283</v>
      </c>
      <c r="H9" s="4">
        <v>557.82600000000002</v>
      </c>
      <c r="I9" s="4">
        <v>34.5</v>
      </c>
      <c r="J9" s="4">
        <v>20</v>
      </c>
      <c r="K9" s="4">
        <v>49</v>
      </c>
      <c r="L9" s="4">
        <v>1.7</v>
      </c>
      <c r="M9" s="4" t="s">
        <v>46</v>
      </c>
      <c r="N9" s="4" t="s">
        <v>7</v>
      </c>
      <c r="O9" s="4">
        <v>5</v>
      </c>
      <c r="P9" s="4">
        <v>60</v>
      </c>
      <c r="Q9" s="4">
        <v>1.3530000448226929</v>
      </c>
      <c r="R9" s="4">
        <v>1.7790000438690186</v>
      </c>
      <c r="S9" s="4">
        <v>1.2733999490737915</v>
      </c>
      <c r="T9" s="4">
        <v>0.68199998140335083</v>
      </c>
      <c r="U9" s="5">
        <v>7.4769712927900001</v>
      </c>
      <c r="V9" s="4">
        <v>3.7369548826400001</v>
      </c>
      <c r="W9" s="4">
        <v>1335</v>
      </c>
      <c r="X9" s="3">
        <v>1680</v>
      </c>
      <c r="Y9" s="4">
        <v>345</v>
      </c>
      <c r="Z9" s="4">
        <v>1.7</v>
      </c>
      <c r="AA9" s="4">
        <v>2.64</v>
      </c>
      <c r="AB9" s="4">
        <v>130.68180000000001</v>
      </c>
      <c r="AC9" s="4">
        <v>79</v>
      </c>
      <c r="AD9" s="4">
        <v>15</v>
      </c>
      <c r="AE9" s="4">
        <v>629</v>
      </c>
      <c r="AF9" s="4">
        <f t="shared" si="0"/>
        <v>47</v>
      </c>
      <c r="AG9" s="4">
        <v>946</v>
      </c>
      <c r="AH9" s="4">
        <v>473</v>
      </c>
    </row>
    <row r="10" spans="1:34" x14ac:dyDescent="0.55000000000000004">
      <c r="A10" s="4" t="s">
        <v>53</v>
      </c>
      <c r="B10" s="4">
        <v>1.17861896133</v>
      </c>
      <c r="C10" s="4">
        <v>4.2880000000000003</v>
      </c>
      <c r="D10" s="4">
        <v>1.48</v>
      </c>
      <c r="E10" s="4">
        <v>1264</v>
      </c>
      <c r="F10" s="4">
        <v>1316</v>
      </c>
      <c r="G10" s="4">
        <v>1290</v>
      </c>
      <c r="H10" s="4">
        <v>871.62199999999996</v>
      </c>
      <c r="I10" s="4">
        <v>27</v>
      </c>
      <c r="J10" s="4">
        <v>12</v>
      </c>
      <c r="K10" s="4">
        <v>42</v>
      </c>
      <c r="L10" s="4">
        <v>1.1000000000000001</v>
      </c>
      <c r="M10" s="4" t="s">
        <v>46</v>
      </c>
      <c r="N10" s="4" t="s">
        <v>7</v>
      </c>
      <c r="O10" s="4">
        <v>5</v>
      </c>
      <c r="P10" s="4">
        <v>53</v>
      </c>
      <c r="Q10" s="4">
        <v>1.309999942779541</v>
      </c>
      <c r="R10" s="4">
        <v>1.0449999570846558</v>
      </c>
      <c r="S10" s="4">
        <v>1.1279000043869019</v>
      </c>
      <c r="T10" s="4">
        <v>0.25799998641014099</v>
      </c>
      <c r="U10" s="5">
        <v>9.02003808101</v>
      </c>
      <c r="V10" s="4">
        <v>5.3705110002199996</v>
      </c>
      <c r="W10" s="4">
        <v>1318</v>
      </c>
      <c r="X10" s="3">
        <v>1677</v>
      </c>
      <c r="Y10" s="4">
        <v>359</v>
      </c>
      <c r="Z10" s="4">
        <v>1.33</v>
      </c>
      <c r="AA10" s="4">
        <v>3.47</v>
      </c>
      <c r="AB10" s="4">
        <v>103.45820000000001</v>
      </c>
      <c r="AC10" s="4">
        <v>77</v>
      </c>
      <c r="AD10" s="4">
        <v>17</v>
      </c>
      <c r="AE10" s="4">
        <v>583</v>
      </c>
      <c r="AF10" s="4">
        <f t="shared" si="0"/>
        <v>47</v>
      </c>
      <c r="AG10" s="4">
        <v>1497</v>
      </c>
      <c r="AH10" s="4">
        <v>748.5</v>
      </c>
    </row>
    <row r="11" spans="1:34" x14ac:dyDescent="0.55000000000000004">
      <c r="A11" s="4" t="s">
        <v>54</v>
      </c>
      <c r="B11" s="4">
        <v>0.91639078596300005</v>
      </c>
      <c r="C11" s="4">
        <v>4.0890000000000004</v>
      </c>
      <c r="D11" s="4">
        <v>1.64</v>
      </c>
      <c r="E11" s="4">
        <v>1301</v>
      </c>
      <c r="F11" s="4">
        <v>1355</v>
      </c>
      <c r="G11" s="4">
        <v>1328</v>
      </c>
      <c r="H11" s="4">
        <v>809.75599999999997</v>
      </c>
      <c r="I11" s="4">
        <v>28.5</v>
      </c>
      <c r="J11" s="4">
        <v>19</v>
      </c>
      <c r="K11" s="4">
        <v>38</v>
      </c>
      <c r="L11" s="4">
        <v>1.9</v>
      </c>
      <c r="M11" s="4" t="s">
        <v>46</v>
      </c>
      <c r="N11" s="4" t="s">
        <v>7</v>
      </c>
      <c r="O11" s="4">
        <v>5</v>
      </c>
      <c r="P11" s="4">
        <v>57</v>
      </c>
      <c r="Q11" s="4">
        <v>1.6399999856948853</v>
      </c>
      <c r="R11" s="4">
        <v>0.99400001764297485</v>
      </c>
      <c r="S11" s="4">
        <v>0.92189997434616089</v>
      </c>
      <c r="T11" s="4">
        <v>0.2720000147819519</v>
      </c>
      <c r="U11" s="5">
        <v>9.5196100189599999</v>
      </c>
      <c r="V11" s="4">
        <v>6.6719435943900001</v>
      </c>
      <c r="W11" s="4">
        <v>1362</v>
      </c>
      <c r="X11" s="3">
        <v>1649</v>
      </c>
      <c r="Y11" s="4">
        <v>287</v>
      </c>
      <c r="Z11" s="4">
        <v>2.87</v>
      </c>
      <c r="AA11" s="4">
        <v>3.05</v>
      </c>
      <c r="AB11" s="4">
        <v>94.098399999999998</v>
      </c>
      <c r="AC11" s="4">
        <v>76</v>
      </c>
      <c r="AD11" s="4">
        <v>7</v>
      </c>
      <c r="AE11" s="4">
        <v>812</v>
      </c>
      <c r="AF11" s="4">
        <f t="shared" si="0"/>
        <v>41.5</v>
      </c>
      <c r="AG11" s="4">
        <v>1502</v>
      </c>
      <c r="AH11" s="4">
        <v>751</v>
      </c>
    </row>
    <row r="12" spans="1:34" x14ac:dyDescent="0.55000000000000004">
      <c r="A12" s="4" t="s">
        <v>45</v>
      </c>
      <c r="B12" s="4">
        <v>18.555649191499999</v>
      </c>
      <c r="C12" s="4">
        <v>16.803999999999998</v>
      </c>
      <c r="D12" s="4">
        <v>6.11</v>
      </c>
      <c r="E12" s="4">
        <v>1211</v>
      </c>
      <c r="F12" s="4">
        <v>1392</v>
      </c>
      <c r="G12" s="4">
        <v>1301.5</v>
      </c>
      <c r="H12" s="4">
        <v>213.011</v>
      </c>
      <c r="I12" s="4">
        <v>35</v>
      </c>
      <c r="J12" s="4">
        <v>17</v>
      </c>
      <c r="K12" s="4">
        <v>53</v>
      </c>
      <c r="L12" s="4">
        <v>2.7</v>
      </c>
      <c r="M12" s="4" t="s">
        <v>46</v>
      </c>
      <c r="N12" s="4" t="s">
        <v>7</v>
      </c>
      <c r="O12" s="4">
        <v>6</v>
      </c>
      <c r="P12" s="4">
        <v>50</v>
      </c>
      <c r="Q12" s="4">
        <v>1.6080000400543213</v>
      </c>
      <c r="R12" s="4">
        <v>3.3139998912811279</v>
      </c>
      <c r="S12" s="4">
        <v>5.5991997718811035</v>
      </c>
      <c r="T12" s="4">
        <v>3.375</v>
      </c>
      <c r="U12" s="5">
        <v>24.697480786900002</v>
      </c>
      <c r="V12" s="4">
        <v>33.837309195800003</v>
      </c>
      <c r="W12" s="4">
        <v>1411</v>
      </c>
      <c r="X12" s="3">
        <v>1977</v>
      </c>
      <c r="Y12" s="4">
        <v>566</v>
      </c>
      <c r="Z12" s="4">
        <v>6.45</v>
      </c>
      <c r="AA12" s="4">
        <v>10.199999999999999</v>
      </c>
      <c r="AB12" s="4">
        <v>55.490200000000002</v>
      </c>
      <c r="AC12" s="4">
        <v>78</v>
      </c>
      <c r="AD12" s="4">
        <v>22</v>
      </c>
      <c r="AE12" s="4">
        <v>565</v>
      </c>
      <c r="AF12" s="4">
        <f t="shared" si="0"/>
        <v>50</v>
      </c>
      <c r="AG12" s="4">
        <v>1996</v>
      </c>
      <c r="AH12" s="4">
        <v>998</v>
      </c>
    </row>
    <row r="13" spans="1:34" x14ac:dyDescent="0.55000000000000004">
      <c r="A13" s="4" t="s">
        <v>49</v>
      </c>
      <c r="B13" s="4">
        <v>12.4934227273</v>
      </c>
      <c r="C13" s="4">
        <v>16.524000000000001</v>
      </c>
      <c r="D13" s="4">
        <v>7.3</v>
      </c>
      <c r="E13" s="4">
        <v>1123</v>
      </c>
      <c r="F13" s="4">
        <v>1311</v>
      </c>
      <c r="G13" s="4">
        <v>1217</v>
      </c>
      <c r="H13" s="4">
        <v>166.71199999999999</v>
      </c>
      <c r="I13" s="4">
        <v>32</v>
      </c>
      <c r="J13" s="4">
        <v>12</v>
      </c>
      <c r="K13" s="4">
        <v>52</v>
      </c>
      <c r="L13" s="4">
        <v>3.3</v>
      </c>
      <c r="M13" s="4" t="s">
        <v>48</v>
      </c>
      <c r="N13" s="4" t="s">
        <v>7</v>
      </c>
      <c r="O13" s="4">
        <v>6</v>
      </c>
      <c r="P13" s="4">
        <v>73</v>
      </c>
      <c r="Q13" s="4">
        <v>2.1470000743865967</v>
      </c>
      <c r="R13" s="4">
        <v>4.3299999237060547</v>
      </c>
      <c r="S13" s="4">
        <v>2.8852999210357666</v>
      </c>
      <c r="T13" s="4">
        <v>5.2680001258850098</v>
      </c>
      <c r="U13" s="5">
        <v>18.701947858899999</v>
      </c>
      <c r="V13" s="4">
        <v>17.349371724800001</v>
      </c>
      <c r="W13" s="4">
        <v>1335</v>
      </c>
      <c r="X13" s="3">
        <v>2050</v>
      </c>
      <c r="Y13" s="4">
        <v>715</v>
      </c>
      <c r="Z13" s="4">
        <v>5.78</v>
      </c>
      <c r="AA13" s="4">
        <v>8.23</v>
      </c>
      <c r="AB13" s="4">
        <v>86.877300000000005</v>
      </c>
      <c r="AC13" s="4">
        <v>82</v>
      </c>
      <c r="AD13" s="4">
        <v>31</v>
      </c>
      <c r="AE13" s="4">
        <v>722</v>
      </c>
      <c r="AF13" s="4">
        <f t="shared" si="0"/>
        <v>56.5</v>
      </c>
      <c r="AG13" s="4">
        <v>1990</v>
      </c>
      <c r="AH13" s="4">
        <v>995</v>
      </c>
    </row>
    <row r="14" spans="1:34" x14ac:dyDescent="0.55000000000000004">
      <c r="A14" s="4" t="s">
        <v>43</v>
      </c>
      <c r="B14" s="4">
        <v>5.1871506160900003</v>
      </c>
      <c r="C14" s="4">
        <v>9.016</v>
      </c>
      <c r="D14" s="4">
        <v>3.21</v>
      </c>
      <c r="E14" s="4">
        <v>1205</v>
      </c>
      <c r="F14" s="4">
        <v>1353</v>
      </c>
      <c r="G14" s="4">
        <v>1279</v>
      </c>
      <c r="H14" s="4">
        <v>398.44200000000001</v>
      </c>
      <c r="I14" s="4">
        <v>49.5</v>
      </c>
      <c r="J14" s="4">
        <v>41</v>
      </c>
      <c r="K14" s="4">
        <v>58</v>
      </c>
      <c r="L14" s="4">
        <v>2</v>
      </c>
      <c r="M14" s="4" t="s">
        <v>44</v>
      </c>
      <c r="N14" s="4" t="s">
        <v>7</v>
      </c>
      <c r="O14" s="4">
        <v>5</v>
      </c>
      <c r="P14" s="4">
        <v>50</v>
      </c>
      <c r="Q14" s="4">
        <v>1.6050000190734863</v>
      </c>
      <c r="R14" s="4">
        <v>1.7439999580383301</v>
      </c>
      <c r="S14" s="4">
        <v>2.9742999076843262</v>
      </c>
      <c r="T14" s="4">
        <v>0.93300002813339233</v>
      </c>
      <c r="U14" s="5">
        <v>13.3791437366</v>
      </c>
      <c r="V14" s="4">
        <v>12.5612353022</v>
      </c>
      <c r="W14" s="4">
        <v>1330</v>
      </c>
      <c r="X14" s="3">
        <v>2034</v>
      </c>
      <c r="Y14" s="4">
        <v>704</v>
      </c>
      <c r="Z14" s="4">
        <v>4.91</v>
      </c>
      <c r="AA14" s="4">
        <v>2.85</v>
      </c>
      <c r="AB14" s="4">
        <v>247.01750000000001</v>
      </c>
      <c r="AC14" s="4">
        <v>81</v>
      </c>
      <c r="AD14" s="4">
        <v>36</v>
      </c>
      <c r="AE14" s="4">
        <v>919</v>
      </c>
      <c r="AF14" s="4">
        <f t="shared" si="0"/>
        <v>58.5</v>
      </c>
      <c r="AG14" s="4">
        <v>1916</v>
      </c>
      <c r="AH14" s="4">
        <v>958</v>
      </c>
    </row>
    <row r="15" spans="1:34" x14ac:dyDescent="0.55000000000000004">
      <c r="A15" s="4" t="s">
        <v>38</v>
      </c>
      <c r="B15" s="4">
        <v>6.3791294172599997</v>
      </c>
      <c r="C15" s="4">
        <v>10.34</v>
      </c>
      <c r="D15" s="4">
        <v>4.08</v>
      </c>
      <c r="E15" s="4">
        <v>1124</v>
      </c>
      <c r="F15" s="4">
        <v>1284</v>
      </c>
      <c r="G15" s="4">
        <v>1204</v>
      </c>
      <c r="H15" s="4">
        <v>295.09800000000001</v>
      </c>
      <c r="I15" s="4">
        <v>31.5</v>
      </c>
      <c r="J15" s="4">
        <v>20</v>
      </c>
      <c r="K15" s="4">
        <v>43</v>
      </c>
      <c r="L15" s="4">
        <v>1.7</v>
      </c>
      <c r="M15" s="4" t="s">
        <v>39</v>
      </c>
      <c r="N15" s="4" t="s">
        <v>7</v>
      </c>
      <c r="O15" s="4">
        <v>5</v>
      </c>
      <c r="P15" s="4">
        <v>52</v>
      </c>
      <c r="Q15" s="4">
        <v>2.4000000953674316</v>
      </c>
      <c r="R15" s="4">
        <v>1.5420000553131104</v>
      </c>
      <c r="S15" s="4">
        <v>4.1368999481201172</v>
      </c>
      <c r="T15" s="4">
        <v>1.0490000247955322</v>
      </c>
      <c r="U15" s="5">
        <v>10.398109677100001</v>
      </c>
      <c r="V15" s="4">
        <v>6.7461933351800001</v>
      </c>
      <c r="W15" s="4">
        <v>1269</v>
      </c>
      <c r="X15" s="3">
        <v>1740</v>
      </c>
      <c r="Y15" s="4">
        <v>471</v>
      </c>
      <c r="Z15" s="4">
        <v>2.4500000000000002</v>
      </c>
      <c r="AA15" s="4">
        <v>4.18</v>
      </c>
      <c r="AB15" s="4">
        <v>112.6794</v>
      </c>
      <c r="AC15" s="4">
        <v>79</v>
      </c>
      <c r="AD15" s="4">
        <v>7</v>
      </c>
      <c r="AE15" s="4">
        <v>667</v>
      </c>
      <c r="AF15" s="4">
        <f t="shared" si="0"/>
        <v>43</v>
      </c>
      <c r="AG15" s="4">
        <v>1630</v>
      </c>
      <c r="AH15" s="4">
        <v>815</v>
      </c>
    </row>
    <row r="16" spans="1:34" x14ac:dyDescent="0.55000000000000004">
      <c r="A16" s="4" t="s">
        <v>42</v>
      </c>
      <c r="B16" s="4">
        <v>7.0725293253899997</v>
      </c>
      <c r="C16" s="4">
        <v>10.865</v>
      </c>
      <c r="D16" s="4">
        <v>3.9</v>
      </c>
      <c r="E16" s="4">
        <v>1134</v>
      </c>
      <c r="F16" s="4">
        <v>1276</v>
      </c>
      <c r="G16" s="4">
        <v>1205</v>
      </c>
      <c r="H16" s="4">
        <v>308.97399999999999</v>
      </c>
      <c r="I16" s="4">
        <v>33</v>
      </c>
      <c r="J16" s="4">
        <v>22</v>
      </c>
      <c r="K16" s="4">
        <v>44</v>
      </c>
      <c r="L16" s="4">
        <v>2.8</v>
      </c>
      <c r="M16" s="4" t="s">
        <v>39</v>
      </c>
      <c r="N16" s="4" t="s">
        <v>7</v>
      </c>
      <c r="O16" s="4">
        <v>5</v>
      </c>
      <c r="P16" s="4">
        <v>49</v>
      </c>
      <c r="Q16" s="4">
        <v>1.3930000066757202</v>
      </c>
      <c r="R16" s="4">
        <v>2.3929998874664307</v>
      </c>
      <c r="S16" s="4">
        <v>2.9554998874664307</v>
      </c>
      <c r="T16" s="4">
        <v>1.5559999942779541</v>
      </c>
      <c r="U16" s="5">
        <v>10.393184615899999</v>
      </c>
      <c r="V16" s="4">
        <v>6.7053151309399999</v>
      </c>
      <c r="W16" s="4">
        <v>1285</v>
      </c>
      <c r="X16" s="3">
        <v>1934</v>
      </c>
      <c r="Y16" s="4">
        <v>649</v>
      </c>
      <c r="Z16" s="4">
        <v>2.62</v>
      </c>
      <c r="AA16" s="4">
        <v>4.1399999999999997</v>
      </c>
      <c r="AB16" s="4">
        <v>156.76329999999999</v>
      </c>
      <c r="AC16" s="4">
        <v>83</v>
      </c>
      <c r="AD16" s="4">
        <v>23</v>
      </c>
      <c r="AE16" s="4">
        <v>780</v>
      </c>
      <c r="AF16" s="4">
        <f t="shared" si="0"/>
        <v>53</v>
      </c>
      <c r="AG16" s="4">
        <v>1781</v>
      </c>
      <c r="AH16" s="4">
        <v>890.5</v>
      </c>
    </row>
    <row r="17" spans="1:34" x14ac:dyDescent="0.55000000000000004">
      <c r="A17" s="4" t="s">
        <v>76</v>
      </c>
      <c r="B17" s="4">
        <v>7.4222912891800004</v>
      </c>
      <c r="C17" s="4">
        <v>11.195</v>
      </c>
      <c r="D17" s="4">
        <v>4.2699999999999996</v>
      </c>
      <c r="E17" s="4">
        <v>1097</v>
      </c>
      <c r="F17" s="4">
        <v>1237</v>
      </c>
      <c r="G17" s="4">
        <v>1167</v>
      </c>
      <c r="H17" s="4">
        <v>273.30200000000002</v>
      </c>
      <c r="I17" s="4">
        <v>29.5</v>
      </c>
      <c r="J17" s="4">
        <v>11</v>
      </c>
      <c r="K17" s="4">
        <v>48</v>
      </c>
      <c r="L17" s="4">
        <v>2.4</v>
      </c>
      <c r="M17" s="4" t="s">
        <v>39</v>
      </c>
      <c r="N17" s="4" t="s">
        <v>7</v>
      </c>
      <c r="O17" s="4">
        <v>5</v>
      </c>
      <c r="P17" s="4">
        <v>53</v>
      </c>
      <c r="Q17" s="4">
        <v>1.7790000438690186</v>
      </c>
      <c r="R17" s="4">
        <v>2.2190001010894775</v>
      </c>
      <c r="S17" s="4">
        <v>3.3448998928070068</v>
      </c>
      <c r="T17" s="4">
        <v>1.5789999961853027</v>
      </c>
      <c r="U17" s="5">
        <v>12.895377974900001</v>
      </c>
      <c r="V17" s="4">
        <v>8.3767301139800008</v>
      </c>
      <c r="W17" s="4">
        <v>1252</v>
      </c>
      <c r="X17" s="3">
        <v>1840</v>
      </c>
      <c r="Y17" s="4">
        <v>588</v>
      </c>
      <c r="Z17" s="4">
        <v>4.3499999999999996</v>
      </c>
      <c r="AA17" s="4">
        <v>4.91</v>
      </c>
      <c r="AB17" s="4">
        <v>119.7556</v>
      </c>
      <c r="AC17" s="4">
        <v>83</v>
      </c>
      <c r="AD17" s="4">
        <v>38</v>
      </c>
      <c r="AE17" s="4">
        <v>826</v>
      </c>
      <c r="AF17" s="4">
        <f t="shared" si="0"/>
        <v>60.5</v>
      </c>
      <c r="AG17" s="4">
        <v>1824</v>
      </c>
      <c r="AH17" s="4">
        <v>912</v>
      </c>
    </row>
    <row r="18" spans="1:34" x14ac:dyDescent="0.55000000000000004">
      <c r="A18" s="4" t="s">
        <v>36</v>
      </c>
      <c r="B18" s="4">
        <v>3.0336808529799999</v>
      </c>
      <c r="C18" s="4">
        <v>7.67</v>
      </c>
      <c r="D18" s="4">
        <v>2.88</v>
      </c>
      <c r="E18" s="4">
        <v>1063</v>
      </c>
      <c r="F18" s="4">
        <v>1280</v>
      </c>
      <c r="G18" s="4">
        <v>1171.5</v>
      </c>
      <c r="H18" s="4">
        <v>406.77100000000002</v>
      </c>
      <c r="I18" s="4">
        <v>47.5</v>
      </c>
      <c r="J18" s="4">
        <v>21</v>
      </c>
      <c r="K18" s="4">
        <v>74</v>
      </c>
      <c r="L18" s="4">
        <v>2.1</v>
      </c>
      <c r="M18" s="4" t="s">
        <v>37</v>
      </c>
      <c r="N18" s="4" t="s">
        <v>7</v>
      </c>
      <c r="O18" s="4">
        <v>5</v>
      </c>
      <c r="P18" s="4">
        <v>67</v>
      </c>
      <c r="Q18" s="4">
        <v>1.440000057220459</v>
      </c>
      <c r="R18" s="4">
        <v>2.3380000591278076</v>
      </c>
      <c r="S18" s="4">
        <v>1.2976000308990479</v>
      </c>
      <c r="T18" s="4">
        <v>1.121999979019165</v>
      </c>
      <c r="U18" s="5">
        <v>8.2658234312599994</v>
      </c>
      <c r="V18" s="4">
        <v>4.6225363980200003</v>
      </c>
      <c r="W18" s="4">
        <v>1363</v>
      </c>
      <c r="X18" s="3">
        <v>1846</v>
      </c>
      <c r="Y18" s="4">
        <v>483</v>
      </c>
      <c r="Z18" s="4">
        <v>2.1</v>
      </c>
      <c r="AA18" s="4">
        <v>3.04</v>
      </c>
      <c r="AB18" s="4">
        <v>158.88159999999999</v>
      </c>
      <c r="AC18" s="4">
        <v>80</v>
      </c>
      <c r="AD18" s="4">
        <v>39</v>
      </c>
      <c r="AE18" s="4">
        <v>645</v>
      </c>
      <c r="AF18" s="4">
        <f t="shared" si="0"/>
        <v>59.5</v>
      </c>
      <c r="AG18" s="4">
        <v>1632</v>
      </c>
      <c r="AH18" s="4">
        <v>816</v>
      </c>
    </row>
    <row r="19" spans="1:34" x14ac:dyDescent="0.55000000000000004">
      <c r="A19" s="4" t="s">
        <v>35</v>
      </c>
      <c r="B19" s="4">
        <v>1.37597932124</v>
      </c>
      <c r="C19" s="4">
        <v>6.2039999999999997</v>
      </c>
      <c r="D19" s="4">
        <v>2.6</v>
      </c>
      <c r="E19" s="4">
        <v>1090</v>
      </c>
      <c r="F19" s="4">
        <v>1330</v>
      </c>
      <c r="G19" s="4">
        <v>1210</v>
      </c>
      <c r="H19" s="4">
        <v>465.38499999999999</v>
      </c>
      <c r="I19" s="4">
        <v>37</v>
      </c>
      <c r="J19" s="4">
        <v>31</v>
      </c>
      <c r="K19" s="4">
        <v>43</v>
      </c>
      <c r="L19" s="4">
        <v>1.3</v>
      </c>
      <c r="M19" s="4" t="s">
        <v>34</v>
      </c>
      <c r="N19" s="4" t="s">
        <v>7</v>
      </c>
      <c r="O19" s="4">
        <v>6</v>
      </c>
      <c r="P19" s="4">
        <v>72</v>
      </c>
      <c r="Q19" s="4">
        <v>2</v>
      </c>
      <c r="R19" s="4">
        <v>1.6330000162124634</v>
      </c>
      <c r="S19" s="4">
        <v>0.84259998798370361</v>
      </c>
      <c r="T19" s="4">
        <v>0.70800000429153442</v>
      </c>
      <c r="U19" s="5">
        <v>7.6156696309800003</v>
      </c>
      <c r="V19" s="4">
        <v>3.6789745677500001</v>
      </c>
      <c r="W19" s="4">
        <v>1339</v>
      </c>
      <c r="X19" s="3">
        <v>1914</v>
      </c>
      <c r="Y19" s="4">
        <v>575</v>
      </c>
      <c r="Z19" s="4">
        <v>1.75</v>
      </c>
      <c r="AA19" s="4">
        <v>2.76</v>
      </c>
      <c r="AB19" s="4">
        <v>208.33330000000001</v>
      </c>
      <c r="AC19" s="4">
        <v>81</v>
      </c>
      <c r="AD19" s="4">
        <v>42</v>
      </c>
      <c r="AE19" s="4">
        <v>574</v>
      </c>
      <c r="AF19" s="4">
        <f t="shared" si="0"/>
        <v>61.5</v>
      </c>
      <c r="AG19" s="4">
        <v>1231</v>
      </c>
      <c r="AH19" s="4">
        <v>615.5</v>
      </c>
    </row>
    <row r="20" spans="1:34" x14ac:dyDescent="0.55000000000000004">
      <c r="A20" s="4" t="s">
        <v>33</v>
      </c>
      <c r="B20" s="4">
        <v>1.66988615643</v>
      </c>
      <c r="C20" s="4">
        <v>5.4290000000000003</v>
      </c>
      <c r="D20" s="4">
        <v>2.0499999999999998</v>
      </c>
      <c r="E20" s="4">
        <v>1094</v>
      </c>
      <c r="F20" s="4">
        <v>1187</v>
      </c>
      <c r="G20" s="4">
        <v>1140.5</v>
      </c>
      <c r="H20" s="4">
        <v>556.34100000000001</v>
      </c>
      <c r="I20" s="4">
        <v>37</v>
      </c>
      <c r="J20" s="4">
        <v>28</v>
      </c>
      <c r="K20" s="4">
        <v>46</v>
      </c>
      <c r="L20" s="4">
        <v>1.6</v>
      </c>
      <c r="M20" s="4" t="s">
        <v>34</v>
      </c>
      <c r="N20" s="4" t="s">
        <v>7</v>
      </c>
      <c r="O20" s="4">
        <v>5</v>
      </c>
      <c r="P20" s="4">
        <v>53</v>
      </c>
      <c r="Q20" s="4">
        <v>1.281000018119812</v>
      </c>
      <c r="R20" s="4">
        <v>1.4789999723434448</v>
      </c>
      <c r="S20" s="4">
        <v>1.12909996509552</v>
      </c>
      <c r="T20" s="4">
        <v>0.50499999523162842</v>
      </c>
      <c r="U20" s="5">
        <v>7.1365858393400003</v>
      </c>
      <c r="V20" s="4">
        <v>3.47488139891</v>
      </c>
      <c r="W20" s="4">
        <v>1196</v>
      </c>
      <c r="X20" s="3">
        <v>1687</v>
      </c>
      <c r="Y20" s="4">
        <v>491</v>
      </c>
      <c r="Z20" s="4">
        <v>1.99</v>
      </c>
      <c r="AA20" s="4">
        <v>2.75</v>
      </c>
      <c r="AB20" s="4">
        <v>178.5455</v>
      </c>
      <c r="AC20" s="4">
        <v>80</v>
      </c>
      <c r="AD20" s="4">
        <v>38</v>
      </c>
      <c r="AE20" s="4">
        <v>702</v>
      </c>
      <c r="AF20" s="4">
        <f t="shared" si="0"/>
        <v>59</v>
      </c>
      <c r="AG20" s="4">
        <v>1080</v>
      </c>
      <c r="AH20" s="4">
        <v>540</v>
      </c>
    </row>
    <row r="21" spans="1:34" x14ac:dyDescent="0.55000000000000004">
      <c r="A21" s="4" t="s">
        <v>32</v>
      </c>
      <c r="B21" s="4">
        <v>1.24953085551</v>
      </c>
      <c r="C21" s="4">
        <v>5.2469999999999999</v>
      </c>
      <c r="D21" s="4">
        <v>1.9</v>
      </c>
      <c r="E21" s="4">
        <v>1115</v>
      </c>
      <c r="F21" s="4">
        <v>1172</v>
      </c>
      <c r="G21" s="4">
        <v>1143.5</v>
      </c>
      <c r="H21" s="4">
        <v>601.84199999999998</v>
      </c>
      <c r="I21" s="4">
        <v>30</v>
      </c>
      <c r="J21" s="4">
        <v>20</v>
      </c>
      <c r="K21" s="4">
        <v>40</v>
      </c>
      <c r="L21" s="4">
        <v>1.4</v>
      </c>
      <c r="M21" s="4" t="s">
        <v>31</v>
      </c>
      <c r="N21" s="4" t="s">
        <v>7</v>
      </c>
      <c r="O21" s="4">
        <v>5</v>
      </c>
      <c r="P21" s="4">
        <v>70</v>
      </c>
      <c r="Q21" s="4">
        <v>1.3569999933242798</v>
      </c>
      <c r="R21" s="4">
        <v>1.7100000381469727</v>
      </c>
      <c r="S21" s="4">
        <v>0.73070001602172852</v>
      </c>
      <c r="T21" s="4">
        <v>0.54100000858306885</v>
      </c>
      <c r="U21" s="5">
        <v>5.0933263903099997</v>
      </c>
      <c r="V21" s="4">
        <v>1.93995602954</v>
      </c>
      <c r="W21" s="4">
        <v>1154</v>
      </c>
      <c r="X21" s="3">
        <v>1294</v>
      </c>
      <c r="Y21" s="4">
        <v>140</v>
      </c>
      <c r="Z21" s="4">
        <v>1.43</v>
      </c>
      <c r="AA21" s="4">
        <v>1.68</v>
      </c>
      <c r="AB21" s="4">
        <v>83.333299999999994</v>
      </c>
      <c r="AC21" s="4">
        <v>69</v>
      </c>
      <c r="AD21" s="4">
        <v>8.5</v>
      </c>
      <c r="AE21" s="4">
        <v>703</v>
      </c>
      <c r="AF21" s="4">
        <f t="shared" si="0"/>
        <v>38.75</v>
      </c>
      <c r="AG21" s="4">
        <v>1029</v>
      </c>
      <c r="AH21" s="4">
        <v>514.5</v>
      </c>
    </row>
    <row r="22" spans="1:34" x14ac:dyDescent="0.55000000000000004">
      <c r="A22" s="4" t="s">
        <v>30</v>
      </c>
      <c r="B22" s="4">
        <v>0.87704429608699996</v>
      </c>
      <c r="C22" s="4">
        <v>4.1520000000000001</v>
      </c>
      <c r="D22" s="4">
        <v>1.63</v>
      </c>
      <c r="E22" s="4">
        <v>1090</v>
      </c>
      <c r="F22" s="4">
        <v>1135</v>
      </c>
      <c r="G22" s="4">
        <v>1112.5</v>
      </c>
      <c r="H22" s="4">
        <v>682.51499999999999</v>
      </c>
      <c r="I22" s="4">
        <v>32</v>
      </c>
      <c r="J22" s="4">
        <v>22</v>
      </c>
      <c r="K22" s="4">
        <v>42</v>
      </c>
      <c r="L22" s="4">
        <v>0.92</v>
      </c>
      <c r="M22" s="4" t="s">
        <v>31</v>
      </c>
      <c r="N22" s="4" t="s">
        <v>7</v>
      </c>
      <c r="O22" s="4">
        <v>7</v>
      </c>
      <c r="P22" s="4">
        <v>73</v>
      </c>
      <c r="Q22" s="4">
        <v>1.8739999532699585</v>
      </c>
      <c r="R22" s="4">
        <v>1.1080000400543213</v>
      </c>
      <c r="S22" s="4">
        <v>0.79159998893737793</v>
      </c>
      <c r="T22" s="4">
        <v>0.30099999904632568</v>
      </c>
      <c r="U22" s="5">
        <v>4.3907165835799997</v>
      </c>
      <c r="V22" s="4">
        <v>1.32923342309</v>
      </c>
      <c r="W22" s="4">
        <v>1139</v>
      </c>
      <c r="X22" s="3">
        <v>1231</v>
      </c>
      <c r="Y22" s="4">
        <v>92</v>
      </c>
      <c r="Z22" s="4">
        <v>1.35</v>
      </c>
      <c r="AA22" s="4">
        <v>1.5</v>
      </c>
      <c r="AB22" s="4">
        <v>61.333300000000001</v>
      </c>
      <c r="AC22" s="4">
        <v>56</v>
      </c>
      <c r="AD22" s="4">
        <v>17.7</v>
      </c>
      <c r="AE22" s="4">
        <v>693</v>
      </c>
      <c r="AF22" s="4">
        <f t="shared" si="0"/>
        <v>36.85</v>
      </c>
      <c r="AG22" s="4">
        <v>811</v>
      </c>
      <c r="AH22" s="4">
        <v>405.5</v>
      </c>
    </row>
    <row r="23" spans="1:34" x14ac:dyDescent="0.55000000000000004">
      <c r="A23" s="4" t="s">
        <v>28</v>
      </c>
      <c r="B23" s="4">
        <v>0.78755252664499997</v>
      </c>
      <c r="C23" s="4">
        <v>4.0869999999999997</v>
      </c>
      <c r="D23" s="4">
        <v>1.66</v>
      </c>
      <c r="E23" s="4">
        <v>1080</v>
      </c>
      <c r="F23" s="4">
        <v>1141</v>
      </c>
      <c r="G23" s="4">
        <v>1110.5</v>
      </c>
      <c r="H23" s="4">
        <v>668.976</v>
      </c>
      <c r="I23" s="4">
        <v>34.5</v>
      </c>
      <c r="J23" s="4">
        <v>25</v>
      </c>
      <c r="K23" s="4">
        <v>44</v>
      </c>
      <c r="L23" s="4">
        <v>0.99</v>
      </c>
      <c r="M23" s="4" t="s">
        <v>29</v>
      </c>
      <c r="N23" s="4" t="s">
        <v>7</v>
      </c>
      <c r="O23" s="4">
        <v>7</v>
      </c>
      <c r="P23" s="4">
        <v>71</v>
      </c>
      <c r="Q23" s="4">
        <v>1.6770000457763672</v>
      </c>
      <c r="R23" s="4">
        <v>1.2259999513626099</v>
      </c>
      <c r="S23" s="4">
        <v>0.64240002632141113</v>
      </c>
      <c r="T23" s="4">
        <v>0.33899998664855957</v>
      </c>
      <c r="U23" s="5">
        <v>4.2338015808599998</v>
      </c>
      <c r="V23" s="4">
        <v>1.2357775125899999</v>
      </c>
      <c r="W23" s="4">
        <v>1137</v>
      </c>
      <c r="X23" s="3">
        <v>1266</v>
      </c>
      <c r="Y23" s="4">
        <v>129</v>
      </c>
      <c r="Z23" s="4">
        <v>1.06</v>
      </c>
      <c r="AA23" s="4">
        <v>1.61</v>
      </c>
      <c r="AB23" s="4">
        <v>80.124200000000002</v>
      </c>
      <c r="AC23" s="4">
        <v>72</v>
      </c>
      <c r="AD23" s="4">
        <v>19</v>
      </c>
      <c r="AE23" s="4">
        <v>685</v>
      </c>
      <c r="AF23" s="4">
        <f t="shared" si="0"/>
        <v>45.5</v>
      </c>
      <c r="AG23" s="4">
        <v>846</v>
      </c>
      <c r="AH23" s="4">
        <v>423</v>
      </c>
    </row>
    <row r="24" spans="1:34" x14ac:dyDescent="0.55000000000000004">
      <c r="A24" s="4" t="s">
        <v>26</v>
      </c>
      <c r="B24" s="4">
        <v>0.74810382439099998</v>
      </c>
      <c r="C24" s="4">
        <v>3.57</v>
      </c>
      <c r="D24" s="4">
        <v>1.43</v>
      </c>
      <c r="E24" s="4">
        <v>1080</v>
      </c>
      <c r="F24" s="4">
        <v>1137</v>
      </c>
      <c r="G24" s="4">
        <v>1108.5</v>
      </c>
      <c r="H24" s="4">
        <v>775.17499999999995</v>
      </c>
      <c r="I24" s="4">
        <v>36</v>
      </c>
      <c r="J24" s="4">
        <v>31</v>
      </c>
      <c r="K24" s="4">
        <v>41</v>
      </c>
      <c r="L24" s="4">
        <v>0.49</v>
      </c>
      <c r="M24" s="4" t="s">
        <v>27</v>
      </c>
      <c r="N24" s="4" t="s">
        <v>7</v>
      </c>
      <c r="O24" s="4">
        <v>7</v>
      </c>
      <c r="P24" s="4">
        <v>45</v>
      </c>
      <c r="Q24" s="4">
        <v>2.4240000247955322</v>
      </c>
      <c r="R24" s="4">
        <v>0.46299999952316284</v>
      </c>
      <c r="S24" s="4">
        <v>1.6158000230789185</v>
      </c>
      <c r="T24" s="4">
        <v>0.10999999940395355</v>
      </c>
      <c r="U24" s="5">
        <v>3.7724477154499998</v>
      </c>
      <c r="V24" s="4">
        <v>0.91669281588200002</v>
      </c>
      <c r="W24" s="4">
        <v>1130</v>
      </c>
      <c r="X24" s="3">
        <v>1229</v>
      </c>
      <c r="Y24" s="4">
        <v>99</v>
      </c>
      <c r="Z24" s="4">
        <v>1</v>
      </c>
      <c r="AA24" s="4">
        <v>1.46</v>
      </c>
      <c r="AB24" s="4">
        <v>67.808199999999999</v>
      </c>
      <c r="AC24" s="4">
        <v>59</v>
      </c>
      <c r="AD24" s="4">
        <v>18.3</v>
      </c>
      <c r="AE24" s="4">
        <v>454</v>
      </c>
      <c r="AF24" s="4">
        <f t="shared" si="0"/>
        <v>38.65</v>
      </c>
      <c r="AG24" s="4">
        <v>921</v>
      </c>
      <c r="AH24" s="4">
        <v>460.5</v>
      </c>
    </row>
    <row r="25" spans="1:34" x14ac:dyDescent="0.55000000000000004">
      <c r="A25" s="4" t="s">
        <v>25</v>
      </c>
      <c r="B25" s="4">
        <v>2.5088215969299998</v>
      </c>
      <c r="C25" s="4">
        <v>7.1619999999999999</v>
      </c>
      <c r="D25" s="4">
        <v>2.63</v>
      </c>
      <c r="E25" s="4">
        <v>1079</v>
      </c>
      <c r="F25" s="4">
        <v>1199</v>
      </c>
      <c r="G25" s="4">
        <v>1139</v>
      </c>
      <c r="H25" s="4">
        <v>433.08</v>
      </c>
      <c r="I25" s="4">
        <v>38</v>
      </c>
      <c r="J25" s="4">
        <v>26</v>
      </c>
      <c r="K25" s="4">
        <v>50</v>
      </c>
      <c r="L25" s="4">
        <v>1.8</v>
      </c>
      <c r="M25" s="4" t="s">
        <v>24</v>
      </c>
      <c r="N25" s="4" t="s">
        <v>7</v>
      </c>
      <c r="O25" s="4">
        <v>7</v>
      </c>
      <c r="P25" s="4">
        <v>57</v>
      </c>
      <c r="Q25" s="4">
        <v>1.4609999656677246</v>
      </c>
      <c r="R25" s="4">
        <v>1.7899999618530273</v>
      </c>
      <c r="S25" s="4">
        <v>1.4016000032424927</v>
      </c>
      <c r="T25" s="4">
        <v>0.7850000262260437</v>
      </c>
      <c r="U25" s="5">
        <v>7.7618099163399998</v>
      </c>
      <c r="V25" s="4">
        <v>3.7872910804900002</v>
      </c>
      <c r="W25" s="4">
        <v>1199</v>
      </c>
      <c r="X25" s="3">
        <v>1645</v>
      </c>
      <c r="Y25" s="4">
        <v>446</v>
      </c>
      <c r="Z25" s="4">
        <v>2.7</v>
      </c>
      <c r="AA25" s="4">
        <v>3.07</v>
      </c>
      <c r="AB25" s="4">
        <v>145.27690000000001</v>
      </c>
      <c r="AC25" s="4">
        <v>82</v>
      </c>
      <c r="AD25" s="4">
        <v>33</v>
      </c>
      <c r="AE25" s="4">
        <v>1046</v>
      </c>
      <c r="AF25" s="4">
        <f t="shared" si="0"/>
        <v>57.5</v>
      </c>
      <c r="AG25" s="4">
        <v>1301</v>
      </c>
      <c r="AH25" s="4">
        <v>650.5</v>
      </c>
    </row>
    <row r="26" spans="1:34" x14ac:dyDescent="0.55000000000000004">
      <c r="A26" s="4" t="s">
        <v>23</v>
      </c>
      <c r="B26" s="4">
        <v>2.9798505365999999</v>
      </c>
      <c r="C26" s="4">
        <v>7.1740000000000004</v>
      </c>
      <c r="D26" s="4">
        <v>3.01</v>
      </c>
      <c r="E26" s="4">
        <v>1041</v>
      </c>
      <c r="F26" s="4">
        <v>1197</v>
      </c>
      <c r="G26" s="4">
        <v>1119</v>
      </c>
      <c r="H26" s="4">
        <v>371.76100000000002</v>
      </c>
      <c r="I26" s="4">
        <v>42.5</v>
      </c>
      <c r="J26" s="4">
        <v>29</v>
      </c>
      <c r="K26" s="4">
        <v>56</v>
      </c>
      <c r="L26" s="4">
        <v>1.6</v>
      </c>
      <c r="M26" s="4" t="s">
        <v>24</v>
      </c>
      <c r="N26" s="4" t="s">
        <v>7</v>
      </c>
      <c r="O26" s="4">
        <v>7</v>
      </c>
      <c r="P26" s="4">
        <v>59</v>
      </c>
      <c r="Q26" s="4">
        <v>1.8810000419616699</v>
      </c>
      <c r="R26" s="4">
        <v>1.6469999551773071</v>
      </c>
      <c r="S26" s="4">
        <v>1.8092999458312988</v>
      </c>
      <c r="T26" s="4">
        <v>0.82599997520446777</v>
      </c>
      <c r="U26" s="5">
        <v>7.18291472739</v>
      </c>
      <c r="V26" s="4">
        <v>3.7181836646000002</v>
      </c>
      <c r="W26" s="4">
        <v>1190</v>
      </c>
      <c r="X26" s="3">
        <v>1632</v>
      </c>
      <c r="Y26" s="4">
        <v>442</v>
      </c>
      <c r="Z26" s="4">
        <v>1.54</v>
      </c>
      <c r="AA26" s="4">
        <v>2.5099999999999998</v>
      </c>
      <c r="AB26" s="4">
        <v>176.09559999999999</v>
      </c>
      <c r="AC26" s="4">
        <v>84</v>
      </c>
      <c r="AD26" s="4">
        <v>25</v>
      </c>
      <c r="AE26" s="4">
        <v>879</v>
      </c>
      <c r="AF26" s="4">
        <f t="shared" si="0"/>
        <v>54.5</v>
      </c>
      <c r="AG26" s="4">
        <v>1266</v>
      </c>
      <c r="AH26" s="4">
        <v>633</v>
      </c>
    </row>
    <row r="27" spans="1:34" x14ac:dyDescent="0.55000000000000004">
      <c r="A27" s="4" t="s">
        <v>20</v>
      </c>
      <c r="B27" s="4">
        <v>2.1735809540100002</v>
      </c>
      <c r="C27" s="4">
        <v>6.7240000000000002</v>
      </c>
      <c r="D27" s="4">
        <v>2.86</v>
      </c>
      <c r="E27" s="4">
        <v>1049</v>
      </c>
      <c r="F27" s="4">
        <v>1164</v>
      </c>
      <c r="G27" s="4">
        <v>1106.5</v>
      </c>
      <c r="H27" s="4">
        <v>386.88799999999998</v>
      </c>
      <c r="I27" s="4">
        <v>33</v>
      </c>
      <c r="J27" s="4">
        <v>23</v>
      </c>
      <c r="K27" s="4">
        <v>43</v>
      </c>
      <c r="L27" s="4">
        <v>1.3</v>
      </c>
      <c r="M27" s="4" t="s">
        <v>12</v>
      </c>
      <c r="N27" s="4" t="s">
        <v>7</v>
      </c>
      <c r="O27" s="4">
        <v>7</v>
      </c>
      <c r="P27" s="4">
        <v>74</v>
      </c>
      <c r="Q27" s="4">
        <v>2.2000000476837158</v>
      </c>
      <c r="R27" s="4">
        <v>1.6779999732971191</v>
      </c>
      <c r="S27" s="4">
        <v>1.2953000068664551</v>
      </c>
      <c r="T27" s="4">
        <v>0.80000001192092896</v>
      </c>
      <c r="U27" s="5">
        <v>4.6141178374600003</v>
      </c>
      <c r="V27" s="4">
        <v>1.03084169679</v>
      </c>
      <c r="W27" s="4">
        <v>1171</v>
      </c>
      <c r="X27" s="3">
        <v>1312</v>
      </c>
      <c r="Y27" s="4">
        <v>141</v>
      </c>
      <c r="Z27" s="4">
        <v>1.33</v>
      </c>
      <c r="AA27" s="4">
        <v>2.0099999999999998</v>
      </c>
      <c r="AB27" s="4">
        <v>70.149299999999997</v>
      </c>
      <c r="AC27" s="4">
        <v>74</v>
      </c>
      <c r="AD27" s="4">
        <v>15</v>
      </c>
      <c r="AE27" s="4">
        <v>737</v>
      </c>
      <c r="AF27" s="4">
        <f t="shared" si="0"/>
        <v>44.5</v>
      </c>
      <c r="AG27" s="4">
        <v>932</v>
      </c>
      <c r="AH27" s="4">
        <v>466</v>
      </c>
    </row>
    <row r="28" spans="1:34" x14ac:dyDescent="0.55000000000000004">
      <c r="A28" s="4" t="s">
        <v>19</v>
      </c>
      <c r="B28" s="4">
        <v>1.9356603745500001</v>
      </c>
      <c r="C28" s="4">
        <v>6.6689999999999996</v>
      </c>
      <c r="D28" s="4">
        <v>2.75</v>
      </c>
      <c r="E28" s="4">
        <v>1068</v>
      </c>
      <c r="F28" s="4">
        <v>1184</v>
      </c>
      <c r="G28" s="4">
        <v>1126</v>
      </c>
      <c r="H28" s="4">
        <v>409.45499999999998</v>
      </c>
      <c r="I28" s="4">
        <v>30.5</v>
      </c>
      <c r="J28" s="4">
        <v>20</v>
      </c>
      <c r="K28" s="4">
        <v>41</v>
      </c>
      <c r="L28" s="4">
        <v>1.2</v>
      </c>
      <c r="M28" s="4" t="s">
        <v>12</v>
      </c>
      <c r="N28" s="4" t="s">
        <v>7</v>
      </c>
      <c r="O28" s="4">
        <v>7</v>
      </c>
      <c r="P28" s="4">
        <v>81</v>
      </c>
      <c r="Q28" s="4">
        <v>2.2920000553131104</v>
      </c>
      <c r="R28" s="4">
        <v>1.6959999799728394</v>
      </c>
      <c r="S28" s="4">
        <v>1.1412999629974365</v>
      </c>
      <c r="T28" s="4">
        <v>0.77700001001358032</v>
      </c>
      <c r="U28" s="5">
        <v>6.2091739885099999</v>
      </c>
      <c r="V28" s="4">
        <v>1.9079092228900001</v>
      </c>
      <c r="W28" s="4">
        <v>1204</v>
      </c>
      <c r="X28" s="3">
        <v>1401</v>
      </c>
      <c r="Y28" s="4">
        <v>197</v>
      </c>
      <c r="Z28" s="4">
        <v>2.25</v>
      </c>
      <c r="AA28" s="4">
        <v>2.67</v>
      </c>
      <c r="AB28" s="4">
        <v>73.782799999999995</v>
      </c>
      <c r="AC28" s="4">
        <v>80</v>
      </c>
      <c r="AD28" s="4">
        <v>23</v>
      </c>
      <c r="AE28" s="4">
        <v>732</v>
      </c>
      <c r="AF28" s="4">
        <f t="shared" si="0"/>
        <v>51.5</v>
      </c>
      <c r="AG28" s="4">
        <v>977</v>
      </c>
      <c r="AH28" s="4">
        <v>488.5</v>
      </c>
    </row>
    <row r="29" spans="1:34" x14ac:dyDescent="0.55000000000000004">
      <c r="A29" s="4" t="s">
        <v>18</v>
      </c>
      <c r="B29" s="4">
        <v>2.5725291098700001</v>
      </c>
      <c r="C29" s="4">
        <v>6.8419999999999996</v>
      </c>
      <c r="D29" s="4">
        <v>2.76</v>
      </c>
      <c r="E29" s="4">
        <v>1076</v>
      </c>
      <c r="F29" s="4">
        <v>1171</v>
      </c>
      <c r="G29" s="4">
        <v>1123.5</v>
      </c>
      <c r="H29" s="4">
        <v>407.065</v>
      </c>
      <c r="I29" s="4">
        <v>27.5</v>
      </c>
      <c r="J29" s="4">
        <v>15</v>
      </c>
      <c r="K29" s="4">
        <v>40</v>
      </c>
      <c r="L29" s="4">
        <v>1.4</v>
      </c>
      <c r="M29" s="4" t="s">
        <v>12</v>
      </c>
      <c r="N29" s="4" t="s">
        <v>7</v>
      </c>
      <c r="O29" s="4">
        <v>7</v>
      </c>
      <c r="P29" s="4">
        <v>84</v>
      </c>
      <c r="Q29" s="4">
        <v>2.122999906539917</v>
      </c>
      <c r="R29" s="4">
        <v>1.9049999713897705</v>
      </c>
      <c r="S29" s="4">
        <v>1.3503999710083008</v>
      </c>
      <c r="T29" s="4">
        <v>0.87599998712539673</v>
      </c>
      <c r="U29" s="5">
        <v>7.1274457190499998</v>
      </c>
      <c r="V29" s="4">
        <v>2.86760419215</v>
      </c>
      <c r="W29" s="4">
        <v>1182</v>
      </c>
      <c r="X29" s="3">
        <v>1632</v>
      </c>
      <c r="Y29" s="4">
        <v>450</v>
      </c>
      <c r="Z29" s="4">
        <v>2.11</v>
      </c>
      <c r="AA29" s="4">
        <v>2.75</v>
      </c>
      <c r="AB29" s="4">
        <v>163.63640000000001</v>
      </c>
      <c r="AC29" s="4">
        <v>81</v>
      </c>
      <c r="AD29" s="4">
        <v>25</v>
      </c>
      <c r="AE29" s="4">
        <v>722</v>
      </c>
      <c r="AF29" s="4">
        <f t="shared" si="0"/>
        <v>53</v>
      </c>
      <c r="AG29" s="4">
        <v>1142</v>
      </c>
      <c r="AH29" s="4">
        <v>571</v>
      </c>
    </row>
    <row r="30" spans="1:34" x14ac:dyDescent="0.55000000000000004">
      <c r="A30" s="4" t="s">
        <v>17</v>
      </c>
      <c r="B30" s="4">
        <v>1.3459556392800001</v>
      </c>
      <c r="C30" s="4">
        <v>5.5910000000000002</v>
      </c>
      <c r="D30" s="4">
        <v>2.5499999999999998</v>
      </c>
      <c r="E30" s="4">
        <v>1075</v>
      </c>
      <c r="F30" s="4">
        <v>1167</v>
      </c>
      <c r="G30" s="4">
        <v>1121</v>
      </c>
      <c r="H30" s="4">
        <v>439.608</v>
      </c>
      <c r="I30" s="4">
        <v>21</v>
      </c>
      <c r="J30" s="4">
        <v>7</v>
      </c>
      <c r="K30" s="4">
        <v>35</v>
      </c>
      <c r="L30" s="4">
        <v>0.66</v>
      </c>
      <c r="M30" s="4" t="s">
        <v>12</v>
      </c>
      <c r="N30" s="4" t="s">
        <v>7</v>
      </c>
      <c r="O30" s="4">
        <v>7</v>
      </c>
      <c r="P30" s="4">
        <v>70</v>
      </c>
      <c r="Q30" s="4">
        <v>3.3550000190734863</v>
      </c>
      <c r="R30" s="4">
        <v>0.92799997329711914</v>
      </c>
      <c r="S30" s="4">
        <v>1.4503999948501587</v>
      </c>
      <c r="T30" s="4">
        <v>0.39399999380111694</v>
      </c>
      <c r="U30" s="5">
        <v>4.9755638286000003</v>
      </c>
      <c r="V30" s="4">
        <v>1.70138948307</v>
      </c>
      <c r="W30" s="4">
        <v>1176</v>
      </c>
      <c r="X30" s="3">
        <v>1395</v>
      </c>
      <c r="Y30" s="4">
        <v>219</v>
      </c>
      <c r="Z30" s="4">
        <v>1.27</v>
      </c>
      <c r="AA30" s="4">
        <v>1.87</v>
      </c>
      <c r="AB30" s="4">
        <v>117.1123</v>
      </c>
      <c r="AC30" s="4">
        <v>77</v>
      </c>
      <c r="AD30" s="4">
        <v>7</v>
      </c>
      <c r="AE30" s="4">
        <v>701</v>
      </c>
      <c r="AF30" s="4">
        <f t="shared" si="0"/>
        <v>42</v>
      </c>
      <c r="AG30" s="4">
        <v>935</v>
      </c>
      <c r="AH30" s="4">
        <v>467.5</v>
      </c>
    </row>
    <row r="31" spans="1:34" x14ac:dyDescent="0.55000000000000004">
      <c r="A31" s="4" t="s">
        <v>16</v>
      </c>
      <c r="B31" s="4">
        <v>1.3311836232500001</v>
      </c>
      <c r="C31" s="4">
        <v>5.5179999999999998</v>
      </c>
      <c r="D31" s="4">
        <v>2.38</v>
      </c>
      <c r="E31" s="4">
        <v>1081</v>
      </c>
      <c r="F31" s="4">
        <v>1159</v>
      </c>
      <c r="G31" s="4">
        <v>1120</v>
      </c>
      <c r="H31" s="4">
        <v>470.58800000000002</v>
      </c>
      <c r="I31" s="4">
        <v>20.5</v>
      </c>
      <c r="J31" s="4">
        <v>11</v>
      </c>
      <c r="K31" s="4">
        <v>30</v>
      </c>
      <c r="L31" s="4">
        <v>0.74</v>
      </c>
      <c r="M31" s="4" t="s">
        <v>12</v>
      </c>
      <c r="N31" s="4" t="s">
        <v>7</v>
      </c>
      <c r="O31" s="4">
        <v>7</v>
      </c>
      <c r="P31" s="4">
        <v>69</v>
      </c>
      <c r="Q31" s="4">
        <v>3.1730000972747803</v>
      </c>
      <c r="R31" s="4">
        <v>0.90299999713897705</v>
      </c>
      <c r="S31" s="4">
        <v>1.4742000102996826</v>
      </c>
      <c r="T31" s="4">
        <v>0.3580000102519989</v>
      </c>
      <c r="U31" s="5">
        <v>3.1534229597699999</v>
      </c>
      <c r="V31" s="4">
        <v>0.48584462041999998</v>
      </c>
      <c r="W31" s="4">
        <v>1165</v>
      </c>
      <c r="X31" s="3">
        <v>1292</v>
      </c>
      <c r="Y31" s="4">
        <v>127</v>
      </c>
      <c r="Z31" s="4">
        <v>1.0900000000000001</v>
      </c>
      <c r="AA31" s="4">
        <v>1.4</v>
      </c>
      <c r="AB31" s="4">
        <v>90.714299999999994</v>
      </c>
      <c r="AC31" s="4">
        <v>70</v>
      </c>
      <c r="AD31" s="4">
        <v>8</v>
      </c>
      <c r="AE31" s="4">
        <v>673</v>
      </c>
      <c r="AF31" s="4">
        <f t="shared" si="0"/>
        <v>39</v>
      </c>
      <c r="AG31" s="4">
        <v>690</v>
      </c>
      <c r="AH31" s="4">
        <v>345</v>
      </c>
    </row>
    <row r="32" spans="1:34" x14ac:dyDescent="0.55000000000000004">
      <c r="A32" s="4" t="s">
        <v>15</v>
      </c>
      <c r="B32" s="4">
        <v>1.19235221623</v>
      </c>
      <c r="C32" s="4">
        <v>5.343</v>
      </c>
      <c r="D32" s="4">
        <v>2.12</v>
      </c>
      <c r="E32" s="4">
        <v>1089</v>
      </c>
      <c r="F32" s="4">
        <v>1149</v>
      </c>
      <c r="G32" s="4">
        <v>1119</v>
      </c>
      <c r="H32" s="4">
        <v>527.83000000000004</v>
      </c>
      <c r="I32" s="4">
        <v>14.85</v>
      </c>
      <c r="J32" s="4">
        <v>2.7</v>
      </c>
      <c r="K32" s="4">
        <v>27</v>
      </c>
      <c r="L32" s="4">
        <v>1</v>
      </c>
      <c r="M32" s="4" t="s">
        <v>12</v>
      </c>
      <c r="N32" s="4" t="s">
        <v>7</v>
      </c>
      <c r="O32" s="4">
        <v>7</v>
      </c>
      <c r="P32" s="4">
        <v>78</v>
      </c>
      <c r="Q32" s="4">
        <v>2.119999885559082</v>
      </c>
      <c r="R32" s="4">
        <v>1.3609999418258667</v>
      </c>
      <c r="S32" s="4">
        <v>0.87610000371932983</v>
      </c>
      <c r="T32" s="4">
        <v>0.48100000619888306</v>
      </c>
      <c r="U32" s="5">
        <v>3.9006035058899999</v>
      </c>
      <c r="V32" s="4">
        <v>1.1130337313200001</v>
      </c>
      <c r="W32" s="4">
        <v>1155</v>
      </c>
      <c r="X32" s="3">
        <v>1248</v>
      </c>
      <c r="Y32" s="4">
        <v>93</v>
      </c>
      <c r="Z32" s="4">
        <v>1.04</v>
      </c>
      <c r="AA32" s="4">
        <v>1.35</v>
      </c>
      <c r="AB32" s="4">
        <v>68.888900000000007</v>
      </c>
      <c r="AC32" s="4">
        <v>68</v>
      </c>
      <c r="AD32" s="4">
        <v>5.8</v>
      </c>
      <c r="AE32" s="4">
        <v>499</v>
      </c>
      <c r="AF32" s="4">
        <f t="shared" si="0"/>
        <v>36.9</v>
      </c>
      <c r="AG32" s="4">
        <v>568</v>
      </c>
      <c r="AH32" s="4">
        <v>284</v>
      </c>
    </row>
    <row r="33" spans="1:34" x14ac:dyDescent="0.55000000000000004">
      <c r="A33" s="4" t="s">
        <v>14</v>
      </c>
      <c r="B33" s="4">
        <v>1.4483276488600001</v>
      </c>
      <c r="C33" s="4">
        <v>5.72</v>
      </c>
      <c r="D33" s="4">
        <v>2.41</v>
      </c>
      <c r="E33" s="4">
        <v>1105</v>
      </c>
      <c r="F33" s="4">
        <v>1178</v>
      </c>
      <c r="G33" s="4">
        <v>1141.5</v>
      </c>
      <c r="H33" s="4">
        <v>473.65100000000001</v>
      </c>
      <c r="I33" s="4">
        <v>21.5</v>
      </c>
      <c r="J33" s="4">
        <v>5</v>
      </c>
      <c r="K33" s="4">
        <v>38</v>
      </c>
      <c r="L33" s="4">
        <v>0.77</v>
      </c>
      <c r="M33" s="4" t="s">
        <v>12</v>
      </c>
      <c r="N33" s="4" t="s">
        <v>7</v>
      </c>
      <c r="O33" s="4">
        <v>7</v>
      </c>
      <c r="P33" s="4">
        <v>86</v>
      </c>
      <c r="Q33" s="4">
        <v>2.9749999046325684</v>
      </c>
      <c r="R33" s="4">
        <v>1.2150000333786011</v>
      </c>
      <c r="S33" s="4">
        <v>1.1920000314712524</v>
      </c>
      <c r="T33" s="4">
        <v>0.48800000548362732</v>
      </c>
      <c r="U33" s="5">
        <v>3.3302311375600002</v>
      </c>
      <c r="V33" s="4">
        <v>0.466433962112</v>
      </c>
      <c r="W33" s="4">
        <v>1168</v>
      </c>
      <c r="X33" s="3">
        <v>1254</v>
      </c>
      <c r="Y33" s="4">
        <v>86</v>
      </c>
      <c r="Z33" s="4">
        <v>0.83199999999999996</v>
      </c>
      <c r="AA33" s="4">
        <v>1.46</v>
      </c>
      <c r="AB33" s="4">
        <v>58.9041</v>
      </c>
      <c r="AC33" s="4">
        <v>68</v>
      </c>
      <c r="AD33" s="4">
        <v>10</v>
      </c>
      <c r="AE33" s="4">
        <v>284</v>
      </c>
      <c r="AF33" s="4">
        <f t="shared" si="0"/>
        <v>39</v>
      </c>
      <c r="AG33" s="4">
        <v>430</v>
      </c>
      <c r="AH33" s="4">
        <v>215</v>
      </c>
    </row>
    <row r="34" spans="1:34" x14ac:dyDescent="0.55000000000000004">
      <c r="A34" s="4" t="s">
        <v>13</v>
      </c>
      <c r="B34" s="4">
        <v>1.3478484429499999</v>
      </c>
      <c r="C34" s="4">
        <v>5.53</v>
      </c>
      <c r="D34" s="4">
        <v>2.42</v>
      </c>
      <c r="E34" s="4">
        <v>1111</v>
      </c>
      <c r="F34" s="4">
        <v>1182</v>
      </c>
      <c r="G34" s="4">
        <v>1146.5</v>
      </c>
      <c r="H34" s="4">
        <v>473.76</v>
      </c>
      <c r="I34" s="4">
        <v>33.5</v>
      </c>
      <c r="J34" s="4">
        <v>11</v>
      </c>
      <c r="K34" s="4">
        <v>56</v>
      </c>
      <c r="L34" s="4">
        <v>1.3</v>
      </c>
      <c r="M34" s="4" t="s">
        <v>12</v>
      </c>
      <c r="N34" s="4" t="s">
        <v>7</v>
      </c>
      <c r="O34" s="4">
        <v>7</v>
      </c>
      <c r="P34" s="4">
        <v>75</v>
      </c>
      <c r="Q34" s="4">
        <v>1.8619999885559082</v>
      </c>
      <c r="R34" s="4">
        <v>1.7009999752044678</v>
      </c>
      <c r="S34" s="4">
        <v>0.79240000247955322</v>
      </c>
      <c r="T34" s="4">
        <v>0.68599998950958252</v>
      </c>
      <c r="U34" s="5">
        <v>2.73525998586</v>
      </c>
      <c r="V34" s="4">
        <v>0.45949078943900001</v>
      </c>
      <c r="W34" s="4">
        <v>1183</v>
      </c>
      <c r="X34" s="3">
        <v>1229</v>
      </c>
      <c r="Y34" s="4">
        <v>46</v>
      </c>
      <c r="Z34" s="4">
        <v>0.63</v>
      </c>
      <c r="AA34" s="4">
        <v>1.03</v>
      </c>
      <c r="AB34" s="4">
        <v>44.660200000000003</v>
      </c>
      <c r="AC34" s="4">
        <v>44</v>
      </c>
      <c r="AD34" s="4">
        <v>7</v>
      </c>
      <c r="AE34" s="4">
        <v>264</v>
      </c>
      <c r="AF34" s="4">
        <f t="shared" si="0"/>
        <v>25.5</v>
      </c>
      <c r="AG34" s="4">
        <v>283</v>
      </c>
      <c r="AH34" s="4">
        <v>141.5</v>
      </c>
    </row>
    <row r="35" spans="1:34" x14ac:dyDescent="0.55000000000000004">
      <c r="A35" s="4" t="s">
        <v>11</v>
      </c>
      <c r="B35" s="4">
        <v>18.6367376179</v>
      </c>
      <c r="C35" s="4">
        <v>19.794</v>
      </c>
      <c r="D35" s="4">
        <v>7.41</v>
      </c>
      <c r="E35" s="4">
        <v>1067</v>
      </c>
      <c r="F35" s="4">
        <v>1223</v>
      </c>
      <c r="G35" s="4">
        <v>1145</v>
      </c>
      <c r="H35" s="4">
        <v>154.52099999999999</v>
      </c>
      <c r="I35" s="4">
        <v>34.5</v>
      </c>
      <c r="J35" s="4">
        <v>10</v>
      </c>
      <c r="K35" s="4">
        <v>59</v>
      </c>
      <c r="L35" s="4">
        <v>4.7</v>
      </c>
      <c r="M35" s="4" t="s">
        <v>12</v>
      </c>
      <c r="N35" s="4" t="s">
        <v>7</v>
      </c>
      <c r="O35" s="4">
        <v>6</v>
      </c>
      <c r="P35" s="4">
        <v>71</v>
      </c>
      <c r="Q35" s="4">
        <v>1.5770000219345093</v>
      </c>
      <c r="R35" s="4">
        <v>5.8210000991821289</v>
      </c>
      <c r="S35" s="4">
        <v>3.2016000747680664</v>
      </c>
      <c r="T35" s="4">
        <v>7.189000129699707</v>
      </c>
      <c r="U35" s="5">
        <v>19.5175343461</v>
      </c>
      <c r="V35" s="4">
        <v>26.6892001746</v>
      </c>
      <c r="W35" s="4">
        <v>1264</v>
      </c>
      <c r="X35" s="3">
        <v>2077</v>
      </c>
      <c r="Y35" s="4">
        <v>813</v>
      </c>
      <c r="Z35" s="4">
        <v>5.43</v>
      </c>
      <c r="AA35" s="4">
        <v>6.62</v>
      </c>
      <c r="AB35" s="4">
        <v>122.80970000000001</v>
      </c>
      <c r="AC35" s="4">
        <v>86</v>
      </c>
      <c r="AD35" s="4">
        <v>33</v>
      </c>
      <c r="AE35" s="4">
        <v>918</v>
      </c>
      <c r="AF35" s="4">
        <f t="shared" si="0"/>
        <v>59.5</v>
      </c>
      <c r="AG35" s="4">
        <v>1822</v>
      </c>
      <c r="AH35" s="4">
        <v>911</v>
      </c>
    </row>
    <row r="36" spans="1:34" x14ac:dyDescent="0.55000000000000004">
      <c r="A36" s="4" t="s">
        <v>8</v>
      </c>
      <c r="B36" s="4">
        <v>14.571342613900001</v>
      </c>
      <c r="C36" s="4">
        <v>16.388000000000002</v>
      </c>
      <c r="D36" s="4">
        <v>6.57</v>
      </c>
      <c r="E36" s="4">
        <v>1052</v>
      </c>
      <c r="F36" s="4">
        <v>1212</v>
      </c>
      <c r="G36" s="4">
        <v>1132</v>
      </c>
      <c r="H36" s="4">
        <v>172.298</v>
      </c>
      <c r="I36" s="4">
        <v>23.5</v>
      </c>
      <c r="J36" s="4">
        <v>4</v>
      </c>
      <c r="K36" s="4">
        <v>43</v>
      </c>
      <c r="L36" s="4">
        <v>3.5</v>
      </c>
      <c r="M36" s="4" t="s">
        <v>9</v>
      </c>
      <c r="N36" s="4" t="s">
        <v>10</v>
      </c>
      <c r="O36" s="4">
        <v>7</v>
      </c>
      <c r="P36" s="4">
        <v>61</v>
      </c>
      <c r="Q36" s="4">
        <v>1.9910000562667847</v>
      </c>
      <c r="R36" s="4">
        <v>3.5120000839233398</v>
      </c>
      <c r="S36" s="4">
        <v>4.1490001678466797</v>
      </c>
      <c r="T36" s="4">
        <v>3.8450000286102295</v>
      </c>
      <c r="U36" s="5">
        <v>14.690522426399999</v>
      </c>
      <c r="V36" s="4">
        <v>15.4763033942</v>
      </c>
      <c r="W36" s="4">
        <v>1245</v>
      </c>
      <c r="X36" s="3">
        <v>1935</v>
      </c>
      <c r="Y36" s="4">
        <v>690</v>
      </c>
      <c r="Z36" s="4">
        <v>2.63</v>
      </c>
      <c r="AA36" s="4">
        <v>4.49</v>
      </c>
      <c r="AB36" s="4">
        <v>153.6748</v>
      </c>
      <c r="AC36" s="4">
        <v>84</v>
      </c>
      <c r="AD36" s="4">
        <v>42</v>
      </c>
      <c r="AE36" s="4">
        <v>854</v>
      </c>
      <c r="AF36" s="4">
        <f t="shared" si="0"/>
        <v>63</v>
      </c>
      <c r="AG36" s="4">
        <v>1937</v>
      </c>
      <c r="AH36" s="4">
        <v>968.5</v>
      </c>
    </row>
    <row r="37" spans="1:34" x14ac:dyDescent="0.55000000000000004">
      <c r="A37" s="4" t="s">
        <v>79</v>
      </c>
      <c r="B37" s="4">
        <v>18.730085755400001</v>
      </c>
      <c r="C37" s="4">
        <v>21.265999999999998</v>
      </c>
      <c r="D37" s="4">
        <v>9.32</v>
      </c>
      <c r="E37" s="4">
        <v>1034</v>
      </c>
      <c r="F37" s="4">
        <v>1330</v>
      </c>
      <c r="G37" s="4">
        <v>1182</v>
      </c>
      <c r="H37" s="4">
        <v>126.824</v>
      </c>
      <c r="I37" s="4">
        <v>24.5</v>
      </c>
      <c r="J37" s="4">
        <v>14</v>
      </c>
      <c r="K37" s="4">
        <v>35</v>
      </c>
      <c r="L37" s="4">
        <v>2.2999999999999998</v>
      </c>
      <c r="M37" s="4" t="s">
        <v>80</v>
      </c>
      <c r="N37" s="4" t="s">
        <v>7</v>
      </c>
      <c r="O37" s="4">
        <v>7</v>
      </c>
      <c r="P37" s="4">
        <v>65</v>
      </c>
      <c r="Q37" s="4">
        <v>3.9000000953674316</v>
      </c>
      <c r="R37" s="4">
        <v>2.7100000381469727</v>
      </c>
      <c r="S37" s="4">
        <v>6.9114999771118164</v>
      </c>
      <c r="T37" s="4">
        <v>4.2100000381469727</v>
      </c>
      <c r="U37" s="5">
        <v>25.9981768281</v>
      </c>
      <c r="V37" s="4">
        <v>33.263940326899998</v>
      </c>
      <c r="W37" s="4">
        <v>1304</v>
      </c>
      <c r="X37" s="3">
        <v>1866</v>
      </c>
      <c r="Y37" s="4">
        <v>562</v>
      </c>
      <c r="Z37" s="4">
        <v>9.9499999999999993</v>
      </c>
      <c r="AA37" s="4">
        <v>11.63</v>
      </c>
      <c r="AB37" s="4">
        <v>48.323300000000003</v>
      </c>
      <c r="AC37" s="4">
        <v>77</v>
      </c>
      <c r="AD37" s="4">
        <v>20</v>
      </c>
      <c r="AE37" s="4">
        <v>966</v>
      </c>
      <c r="AF37" s="4">
        <f t="shared" si="0"/>
        <v>48.5</v>
      </c>
      <c r="AG37" s="4">
        <v>2008</v>
      </c>
      <c r="AH37" s="4">
        <v>1004</v>
      </c>
    </row>
    <row r="38" spans="1:34" x14ac:dyDescent="0.55000000000000004">
      <c r="A38" s="4" t="s">
        <v>81</v>
      </c>
      <c r="B38" s="4">
        <v>21.550029859999999</v>
      </c>
      <c r="C38" s="4">
        <v>22.425999999999998</v>
      </c>
      <c r="D38" s="4">
        <v>9.59</v>
      </c>
      <c r="E38" s="4">
        <v>1056</v>
      </c>
      <c r="F38" s="4">
        <v>1261</v>
      </c>
      <c r="G38" s="4">
        <v>1158.5</v>
      </c>
      <c r="H38" s="4">
        <v>120.803</v>
      </c>
      <c r="I38" s="4">
        <v>24</v>
      </c>
      <c r="J38" s="4">
        <v>16</v>
      </c>
      <c r="K38" s="4">
        <v>32</v>
      </c>
      <c r="L38" s="4">
        <v>3.6</v>
      </c>
      <c r="M38" s="4" t="s">
        <v>12</v>
      </c>
      <c r="N38" s="4" t="s">
        <v>7</v>
      </c>
      <c r="O38" s="4">
        <v>7</v>
      </c>
      <c r="P38" s="4">
        <v>67</v>
      </c>
      <c r="Q38" s="4">
        <v>2.5920000076293945</v>
      </c>
      <c r="R38" s="4">
        <v>4.3239998817443848</v>
      </c>
      <c r="S38" s="4">
        <v>4.983799934387207</v>
      </c>
      <c r="T38" s="4">
        <v>6.9120001792907715</v>
      </c>
      <c r="U38" s="5">
        <v>27.1217562611</v>
      </c>
      <c r="V38" s="4">
        <v>41.240991513600001</v>
      </c>
      <c r="W38" s="4">
        <v>1287</v>
      </c>
      <c r="X38" s="3">
        <v>2041</v>
      </c>
      <c r="Y38" s="4">
        <v>754</v>
      </c>
      <c r="Z38" s="4">
        <v>10.16</v>
      </c>
      <c r="AA38" s="4">
        <v>11.45</v>
      </c>
      <c r="AB38" s="4">
        <v>65.851500000000001</v>
      </c>
      <c r="AC38" s="4">
        <v>83</v>
      </c>
      <c r="AD38" s="4">
        <v>16</v>
      </c>
      <c r="AE38" s="4">
        <v>783</v>
      </c>
      <c r="AF38" s="4">
        <f t="shared" si="0"/>
        <v>49.5</v>
      </c>
      <c r="AG38" s="4">
        <v>2160</v>
      </c>
      <c r="AH38" s="4">
        <v>1080</v>
      </c>
    </row>
    <row r="39" spans="1:34" x14ac:dyDescent="0.55000000000000004">
      <c r="A39" s="4" t="s">
        <v>77</v>
      </c>
      <c r="B39" s="4">
        <v>26.785775616700001</v>
      </c>
      <c r="C39" s="4">
        <v>22.498000000000001</v>
      </c>
      <c r="D39" s="4">
        <v>8.81</v>
      </c>
      <c r="E39" s="4">
        <v>1000</v>
      </c>
      <c r="F39" s="4">
        <v>1168</v>
      </c>
      <c r="G39" s="4">
        <v>1084</v>
      </c>
      <c r="H39" s="4">
        <v>123.042</v>
      </c>
      <c r="I39" s="4">
        <v>27.7</v>
      </c>
      <c r="J39" s="4">
        <v>2.4</v>
      </c>
      <c r="K39" s="4">
        <v>53</v>
      </c>
      <c r="L39" s="4">
        <v>5.4</v>
      </c>
      <c r="M39" s="4" t="s">
        <v>78</v>
      </c>
      <c r="N39" s="4" t="s">
        <v>7</v>
      </c>
      <c r="O39" s="4">
        <v>7</v>
      </c>
      <c r="P39" s="4">
        <v>68</v>
      </c>
      <c r="Q39" s="4">
        <v>1.6310000419616699</v>
      </c>
      <c r="R39" s="4">
        <v>6.4060001373291016</v>
      </c>
      <c r="S39" s="4">
        <v>4.1813998222351074</v>
      </c>
      <c r="T39" s="4">
        <v>9.4060001373291016</v>
      </c>
      <c r="U39" s="5">
        <v>28.014083214999999</v>
      </c>
      <c r="V39" s="4">
        <v>49.949713309000003</v>
      </c>
      <c r="W39" s="4">
        <v>1236</v>
      </c>
      <c r="X39" s="3">
        <v>1873</v>
      </c>
      <c r="Y39" s="4">
        <v>637</v>
      </c>
      <c r="Z39" s="4">
        <v>10.81</v>
      </c>
      <c r="AA39" s="4">
        <v>11.17</v>
      </c>
      <c r="AB39" s="4">
        <v>57.027799999999999</v>
      </c>
      <c r="AC39" s="4">
        <v>80</v>
      </c>
      <c r="AD39" s="4">
        <v>15</v>
      </c>
      <c r="AE39" s="4">
        <v>984</v>
      </c>
      <c r="AF39" s="4">
        <f t="shared" si="0"/>
        <v>47.5</v>
      </c>
      <c r="AG39" s="4">
        <v>2207</v>
      </c>
      <c r="AH39" s="4">
        <v>1103.5</v>
      </c>
    </row>
    <row r="40" spans="1:34" x14ac:dyDescent="0.55000000000000004">
      <c r="A40" s="4" t="s">
        <v>5</v>
      </c>
      <c r="B40" s="4">
        <v>8.4601510866300007</v>
      </c>
      <c r="C40" s="4">
        <v>12.163</v>
      </c>
      <c r="D40" s="4">
        <v>4.21</v>
      </c>
      <c r="E40" s="4">
        <v>994</v>
      </c>
      <c r="F40" s="4">
        <v>1083</v>
      </c>
      <c r="G40" s="4">
        <v>1038.5</v>
      </c>
      <c r="H40" s="4">
        <v>246.67500000000001</v>
      </c>
      <c r="I40" s="4">
        <v>5.35</v>
      </c>
      <c r="J40" s="4">
        <v>4.2</v>
      </c>
      <c r="K40" s="4">
        <v>6.5</v>
      </c>
      <c r="L40" s="4">
        <v>3.75</v>
      </c>
      <c r="M40" s="4" t="s">
        <v>6</v>
      </c>
      <c r="N40" s="4" t="s">
        <v>7</v>
      </c>
      <c r="O40" s="4">
        <v>5</v>
      </c>
      <c r="P40" s="4">
        <v>48</v>
      </c>
      <c r="Q40" s="4">
        <v>1.1380000114440918</v>
      </c>
      <c r="R40" s="4">
        <v>3.0980000495910645</v>
      </c>
      <c r="S40" s="4">
        <v>2.7307999134063721</v>
      </c>
      <c r="T40" s="4">
        <v>2.1740000247955322</v>
      </c>
      <c r="U40" s="5">
        <v>17.465036614999999</v>
      </c>
      <c r="V40" s="4">
        <v>17.818079355599998</v>
      </c>
      <c r="W40" s="4">
        <v>1096</v>
      </c>
      <c r="X40" s="3">
        <v>1459</v>
      </c>
      <c r="Y40" s="4">
        <v>363</v>
      </c>
      <c r="Z40" s="4">
        <v>5.98</v>
      </c>
      <c r="AA40" s="4">
        <v>7.24</v>
      </c>
      <c r="AB40" s="4">
        <v>50.138100000000001</v>
      </c>
      <c r="AC40" s="4">
        <v>75</v>
      </c>
      <c r="AD40" s="4">
        <v>13</v>
      </c>
      <c r="AE40" s="4">
        <v>1212</v>
      </c>
      <c r="AF40" s="4">
        <f t="shared" si="0"/>
        <v>44</v>
      </c>
      <c r="AG40" s="4">
        <v>2142</v>
      </c>
      <c r="AH40" s="4">
        <v>1071</v>
      </c>
    </row>
    <row r="41" spans="1:34" x14ac:dyDescent="0.55000000000000004">
      <c r="A41" s="4" t="s">
        <v>21</v>
      </c>
      <c r="B41" s="4">
        <v>3.70709668255</v>
      </c>
      <c r="C41" s="4">
        <v>8.6720000000000006</v>
      </c>
      <c r="D41" s="4">
        <v>3.61</v>
      </c>
      <c r="E41" s="4">
        <v>988</v>
      </c>
      <c r="F41" s="4">
        <v>1056</v>
      </c>
      <c r="G41" s="4">
        <v>1022</v>
      </c>
      <c r="H41" s="4">
        <v>283.10199999999998</v>
      </c>
      <c r="I41" s="4">
        <v>35.74</v>
      </c>
      <c r="J41" s="4">
        <v>4.8</v>
      </c>
      <c r="K41" s="4">
        <v>66.680000000000007</v>
      </c>
      <c r="L41" s="4">
        <v>1.29</v>
      </c>
      <c r="M41" s="4" t="s">
        <v>22</v>
      </c>
      <c r="N41" s="4" t="s">
        <v>7</v>
      </c>
      <c r="O41" s="4">
        <v>5</v>
      </c>
      <c r="P41" s="4">
        <v>64</v>
      </c>
      <c r="Q41" s="4">
        <v>3.0079998970031738</v>
      </c>
      <c r="R41" s="4">
        <v>1.3400000333786011</v>
      </c>
      <c r="S41" s="4">
        <v>2.7664999961853027</v>
      </c>
      <c r="T41" s="4">
        <v>0.8059999942779541</v>
      </c>
      <c r="U41" s="5">
        <v>9.2006152033999999</v>
      </c>
      <c r="V41" s="4">
        <v>5.2365019656299996</v>
      </c>
      <c r="W41" s="4">
        <v>1091</v>
      </c>
      <c r="X41" s="3">
        <v>1253</v>
      </c>
      <c r="Y41" s="4">
        <v>162</v>
      </c>
      <c r="Z41" s="4">
        <v>2.89</v>
      </c>
      <c r="AA41" s="4">
        <v>3.81</v>
      </c>
      <c r="AB41" s="4">
        <v>42.5197</v>
      </c>
      <c r="AC41" s="4">
        <v>74</v>
      </c>
      <c r="AD41" s="4">
        <v>10</v>
      </c>
      <c r="AE41" s="4">
        <v>1057</v>
      </c>
      <c r="AF41" s="4">
        <f t="shared" si="0"/>
        <v>42</v>
      </c>
      <c r="AG41" s="4">
        <v>1639</v>
      </c>
      <c r="AH41" s="4">
        <v>819.5</v>
      </c>
    </row>
    <row r="42" spans="1:34" x14ac:dyDescent="0.55000000000000004">
      <c r="A42" s="4" t="s">
        <v>40</v>
      </c>
      <c r="B42" s="4">
        <v>5.1645269549100004</v>
      </c>
      <c r="C42" s="4">
        <v>9.6389999999999993</v>
      </c>
      <c r="D42" s="4">
        <v>3.09</v>
      </c>
      <c r="E42" s="4">
        <v>985</v>
      </c>
      <c r="F42" s="4">
        <v>1036</v>
      </c>
      <c r="G42" s="4">
        <v>1010.5</v>
      </c>
      <c r="H42" s="4">
        <v>327.02300000000002</v>
      </c>
      <c r="I42" s="4">
        <v>12.955</v>
      </c>
      <c r="J42" s="4">
        <v>2.7</v>
      </c>
      <c r="K42" s="4">
        <v>23.21</v>
      </c>
      <c r="L42" s="4">
        <v>3.1</v>
      </c>
      <c r="M42" s="4" t="s">
        <v>41</v>
      </c>
      <c r="N42" s="4" t="s">
        <v>7</v>
      </c>
      <c r="O42" s="4">
        <v>6</v>
      </c>
      <c r="P42" s="4">
        <v>58</v>
      </c>
      <c r="Q42" s="4">
        <v>1.1039999723434448</v>
      </c>
      <c r="R42" s="4">
        <v>2.8329999446868896</v>
      </c>
      <c r="S42" s="4">
        <v>1.8229999542236328</v>
      </c>
      <c r="T42" s="4">
        <v>1.4589999914169312</v>
      </c>
      <c r="U42" s="5">
        <v>13.170827060300001</v>
      </c>
      <c r="V42" s="4">
        <v>10.6316126644</v>
      </c>
      <c r="W42" s="4">
        <v>1051</v>
      </c>
      <c r="X42" s="3">
        <v>1398</v>
      </c>
      <c r="Y42" s="4">
        <v>347</v>
      </c>
      <c r="Z42" s="4">
        <v>4.29</v>
      </c>
      <c r="AA42" s="4">
        <v>5.2</v>
      </c>
      <c r="AB42" s="4">
        <v>66.730800000000002</v>
      </c>
      <c r="AC42" s="4">
        <v>76</v>
      </c>
      <c r="AD42" s="4">
        <v>10</v>
      </c>
      <c r="AE42" s="4">
        <v>939</v>
      </c>
      <c r="AF42" s="4">
        <f t="shared" si="0"/>
        <v>43</v>
      </c>
      <c r="AG42" s="4">
        <v>1888</v>
      </c>
      <c r="AH42" s="4">
        <v>944</v>
      </c>
    </row>
    <row r="43" spans="1:34" x14ac:dyDescent="0.55000000000000004">
      <c r="A43" s="4" t="s">
        <v>55</v>
      </c>
      <c r="B43" s="4">
        <v>2.11998638768</v>
      </c>
      <c r="C43" s="4">
        <v>6.0609999999999999</v>
      </c>
      <c r="D43" s="4">
        <v>1.89</v>
      </c>
      <c r="E43" s="4">
        <v>988</v>
      </c>
      <c r="F43" s="4">
        <v>1074</v>
      </c>
      <c r="G43" s="4">
        <v>1031</v>
      </c>
      <c r="H43" s="4">
        <v>545.50300000000004</v>
      </c>
      <c r="I43" s="4">
        <v>34.9</v>
      </c>
      <c r="J43" s="4">
        <v>3.8</v>
      </c>
      <c r="K43" s="4">
        <v>66</v>
      </c>
      <c r="L43" s="4">
        <v>2.2000000000000002</v>
      </c>
      <c r="M43" s="4" t="s">
        <v>22</v>
      </c>
      <c r="N43" s="4" t="s">
        <v>7</v>
      </c>
      <c r="O43" s="4">
        <v>5</v>
      </c>
      <c r="P43" s="4">
        <v>39</v>
      </c>
      <c r="Q43" s="4">
        <v>1.1809999942779541</v>
      </c>
      <c r="R43" s="4">
        <v>1.0889999866485596</v>
      </c>
      <c r="S43" s="4">
        <v>1.9466999769210815</v>
      </c>
      <c r="T43" s="4">
        <v>0.34299999475479126</v>
      </c>
      <c r="U43" s="5">
        <v>10.955851663200001</v>
      </c>
      <c r="V43" s="4">
        <v>6.47299391483</v>
      </c>
      <c r="W43" s="4">
        <v>1038</v>
      </c>
      <c r="X43" s="3">
        <v>1247</v>
      </c>
      <c r="Y43" s="4">
        <v>209</v>
      </c>
      <c r="Z43" s="4">
        <v>3.11</v>
      </c>
      <c r="AA43" s="4">
        <v>4.78</v>
      </c>
      <c r="AB43" s="4">
        <v>43.723799999999997</v>
      </c>
      <c r="AC43" s="4">
        <v>70</v>
      </c>
      <c r="AD43" s="4">
        <v>6.5</v>
      </c>
      <c r="AE43" s="4">
        <v>634</v>
      </c>
      <c r="AF43" s="4">
        <f t="shared" si="0"/>
        <v>38.25</v>
      </c>
      <c r="AG43" s="4">
        <v>1756</v>
      </c>
      <c r="AH43" s="4">
        <v>878</v>
      </c>
    </row>
    <row r="44" spans="1:34" x14ac:dyDescent="0.55000000000000004">
      <c r="A44" s="4" t="s">
        <v>75</v>
      </c>
      <c r="B44" s="4">
        <v>3.9498314626600002</v>
      </c>
      <c r="C44" s="4">
        <v>8.0579999999999998</v>
      </c>
      <c r="D44" s="4">
        <v>3</v>
      </c>
      <c r="E44" s="4">
        <v>1001</v>
      </c>
      <c r="F44" s="4">
        <v>1074</v>
      </c>
      <c r="G44" s="4">
        <v>1037.5</v>
      </c>
      <c r="H44" s="4">
        <v>345.83300000000003</v>
      </c>
      <c r="I44" s="4">
        <v>32</v>
      </c>
      <c r="J44" s="4">
        <v>4</v>
      </c>
      <c r="K44" s="4">
        <v>60</v>
      </c>
      <c r="L44" s="4">
        <v>2.2999999999999998</v>
      </c>
      <c r="M44" s="4" t="s">
        <v>74</v>
      </c>
      <c r="N44" s="4" t="s">
        <v>7</v>
      </c>
      <c r="O44" s="4">
        <v>3</v>
      </c>
      <c r="P44" s="4">
        <v>61</v>
      </c>
      <c r="Q44" s="4">
        <v>1.5</v>
      </c>
      <c r="R44" s="4">
        <v>2.128000020980835</v>
      </c>
      <c r="S44" s="4">
        <v>1.8560999631881714</v>
      </c>
      <c r="T44" s="4">
        <v>1.0640000104904175</v>
      </c>
      <c r="U44" s="5">
        <v>9.0464852799699997</v>
      </c>
      <c r="V44" s="4">
        <v>5.4954983038599998</v>
      </c>
      <c r="W44" s="4">
        <v>1091</v>
      </c>
      <c r="X44" s="3">
        <v>1382</v>
      </c>
      <c r="Y44" s="4">
        <v>291</v>
      </c>
      <c r="Z44" s="4">
        <v>1.67</v>
      </c>
      <c r="AA44" s="4">
        <v>3.38</v>
      </c>
      <c r="AB44" s="4">
        <v>86.094700000000003</v>
      </c>
      <c r="AC44" s="4">
        <v>74</v>
      </c>
      <c r="AD44" s="4">
        <v>12</v>
      </c>
      <c r="AE44" s="4">
        <v>895</v>
      </c>
      <c r="AF44" s="4">
        <f t="shared" si="0"/>
        <v>43</v>
      </c>
      <c r="AG44" s="4">
        <v>1608</v>
      </c>
      <c r="AH44" s="4">
        <v>804</v>
      </c>
    </row>
    <row r="45" spans="1:34" x14ac:dyDescent="0.55000000000000004">
      <c r="A45" s="4" t="s">
        <v>73</v>
      </c>
      <c r="B45" s="4">
        <v>7.3863656138999998</v>
      </c>
      <c r="C45" s="4">
        <v>10.92</v>
      </c>
      <c r="D45" s="4">
        <v>3.19</v>
      </c>
      <c r="E45" s="4">
        <v>994</v>
      </c>
      <c r="F45" s="4">
        <v>1040</v>
      </c>
      <c r="G45" s="4">
        <v>1017</v>
      </c>
      <c r="H45" s="4">
        <v>318.80900000000003</v>
      </c>
      <c r="I45" s="4">
        <v>15.5</v>
      </c>
      <c r="J45" s="4">
        <v>7</v>
      </c>
      <c r="K45" s="4">
        <v>24</v>
      </c>
      <c r="L45" s="4">
        <v>3.9</v>
      </c>
      <c r="M45" s="4" t="s">
        <v>74</v>
      </c>
      <c r="N45" s="4" t="s">
        <v>7</v>
      </c>
      <c r="O45" s="4">
        <v>3</v>
      </c>
      <c r="P45" s="4">
        <v>55</v>
      </c>
      <c r="Q45" s="4">
        <v>0.81800001859664917</v>
      </c>
      <c r="R45" s="4">
        <v>3.7420001029968262</v>
      </c>
      <c r="S45" s="4">
        <v>1.9738999605178833</v>
      </c>
      <c r="T45" s="4">
        <v>1.9889999628067017</v>
      </c>
      <c r="U45" s="5">
        <v>13.717007623000001</v>
      </c>
      <c r="V45" s="4">
        <v>12.657294577</v>
      </c>
      <c r="W45" s="4">
        <v>1055</v>
      </c>
      <c r="X45" s="3">
        <v>1169</v>
      </c>
      <c r="Y45" s="4">
        <v>114</v>
      </c>
      <c r="Z45" s="4">
        <v>4.1100000000000003</v>
      </c>
      <c r="AA45" s="4">
        <v>5.29</v>
      </c>
      <c r="AB45" s="4">
        <v>21.5501</v>
      </c>
      <c r="AC45" s="4">
        <v>64</v>
      </c>
      <c r="AD45" s="4">
        <v>1.4</v>
      </c>
      <c r="AE45" s="4">
        <v>738</v>
      </c>
      <c r="AF45" s="4">
        <f t="shared" si="0"/>
        <v>32.700000000000003</v>
      </c>
      <c r="AG45" s="4">
        <v>2027</v>
      </c>
      <c r="AH45" s="4">
        <v>1013.5</v>
      </c>
    </row>
    <row r="46" spans="1:34" x14ac:dyDescent="0.55000000000000004">
      <c r="A46" s="4" t="s">
        <v>68</v>
      </c>
      <c r="B46" s="4">
        <v>4.2974008229300003</v>
      </c>
      <c r="C46" s="4">
        <v>10.268000000000001</v>
      </c>
      <c r="D46" s="4">
        <v>4.0289999999999999</v>
      </c>
      <c r="E46" s="4">
        <v>1091</v>
      </c>
      <c r="F46" s="4">
        <v>1146</v>
      </c>
      <c r="G46" s="4">
        <v>1118.5</v>
      </c>
      <c r="H46" s="4">
        <v>277.61200000000002</v>
      </c>
      <c r="I46" s="4">
        <v>41</v>
      </c>
      <c r="J46" s="4">
        <v>8</v>
      </c>
      <c r="K46" s="4">
        <v>74</v>
      </c>
      <c r="L46" s="4">
        <v>2.2000000000000002</v>
      </c>
      <c r="M46" s="4" t="s">
        <v>69</v>
      </c>
      <c r="N46" s="4" t="s">
        <v>7</v>
      </c>
      <c r="O46" s="4">
        <v>7</v>
      </c>
      <c r="P46" s="4">
        <v>68</v>
      </c>
      <c r="Q46" s="4">
        <v>1.8309999704360962</v>
      </c>
      <c r="R46" s="4">
        <v>2.6099998950958252</v>
      </c>
      <c r="S46" s="4">
        <v>1.6464999914169312</v>
      </c>
      <c r="T46" s="4">
        <v>1.7519999742507935</v>
      </c>
      <c r="U46" s="5">
        <v>11.453323213399999</v>
      </c>
      <c r="V46" s="4">
        <v>6.3041271982599998</v>
      </c>
      <c r="W46" s="4">
        <v>1117</v>
      </c>
      <c r="X46" s="3">
        <v>1185</v>
      </c>
      <c r="Y46" s="4">
        <v>68</v>
      </c>
      <c r="Z46" s="4">
        <v>4</v>
      </c>
      <c r="AA46" s="4">
        <v>5.01</v>
      </c>
      <c r="AB46" s="4">
        <v>13.572900000000001</v>
      </c>
      <c r="AC46" s="4">
        <v>52</v>
      </c>
      <c r="AD46" s="4">
        <v>2.4</v>
      </c>
      <c r="AE46" s="4">
        <v>716</v>
      </c>
      <c r="AF46" s="4">
        <f t="shared" si="0"/>
        <v>27.2</v>
      </c>
      <c r="AG46" s="4">
        <v>1887</v>
      </c>
      <c r="AH46" s="4">
        <v>943.5</v>
      </c>
    </row>
    <row r="47" spans="1:34" x14ac:dyDescent="0.55000000000000004">
      <c r="A47" s="4" t="s">
        <v>71</v>
      </c>
      <c r="B47" s="4">
        <v>3.6947778650799998</v>
      </c>
      <c r="C47" s="4">
        <v>8.0869999999999997</v>
      </c>
      <c r="D47" s="4">
        <v>3.51</v>
      </c>
      <c r="E47" s="4">
        <v>10990</v>
      </c>
      <c r="F47" s="4">
        <v>1119</v>
      </c>
      <c r="G47" s="4">
        <v>6054.5</v>
      </c>
      <c r="H47" s="4">
        <v>1724.9290000000001</v>
      </c>
      <c r="I47" s="4">
        <v>24.5</v>
      </c>
      <c r="J47" s="4">
        <v>3</v>
      </c>
      <c r="K47" s="4">
        <v>46</v>
      </c>
      <c r="L47" s="4">
        <v>1.4</v>
      </c>
      <c r="M47" s="4" t="s">
        <v>69</v>
      </c>
      <c r="N47" s="4" t="s">
        <v>7</v>
      </c>
      <c r="O47" s="4">
        <v>7</v>
      </c>
      <c r="P47" s="4">
        <v>61</v>
      </c>
      <c r="Q47" s="4">
        <v>2.5069999694824219</v>
      </c>
      <c r="R47" s="4">
        <v>1.4900000095367432</v>
      </c>
      <c r="S47" s="4">
        <v>2.4797000885009766</v>
      </c>
      <c r="T47" s="4">
        <v>0.87199997901916504</v>
      </c>
      <c r="U47" s="5">
        <v>11.633942209800001</v>
      </c>
      <c r="V47" s="4">
        <v>6.59757337957</v>
      </c>
      <c r="W47" s="4">
        <v>1126</v>
      </c>
      <c r="X47" s="3">
        <v>1195</v>
      </c>
      <c r="Y47" s="4">
        <v>69</v>
      </c>
      <c r="Z47" s="4">
        <v>4.08</v>
      </c>
      <c r="AA47" s="4">
        <v>5.27</v>
      </c>
      <c r="AB47" s="4">
        <v>13.093</v>
      </c>
      <c r="AC47" s="4">
        <v>52</v>
      </c>
      <c r="AD47" s="4">
        <v>5</v>
      </c>
      <c r="AE47" s="4">
        <v>746</v>
      </c>
      <c r="AF47" s="4">
        <f t="shared" si="0"/>
        <v>28.5</v>
      </c>
      <c r="AG47" s="4">
        <v>1903</v>
      </c>
      <c r="AH47" s="4">
        <v>951.5</v>
      </c>
    </row>
    <row r="48" spans="1:34" x14ac:dyDescent="0.55000000000000004">
      <c r="A48" s="4" t="s">
        <v>72</v>
      </c>
      <c r="B48" s="4">
        <v>5.3007250043800003</v>
      </c>
      <c r="C48" s="4">
        <v>10.768000000000001</v>
      </c>
      <c r="D48" s="4">
        <v>4.7300000000000004</v>
      </c>
      <c r="E48" s="4">
        <v>1056</v>
      </c>
      <c r="F48" s="4">
        <v>1122</v>
      </c>
      <c r="G48" s="4">
        <v>1089</v>
      </c>
      <c r="H48" s="4">
        <v>230.233</v>
      </c>
      <c r="I48" s="4">
        <v>19.5</v>
      </c>
      <c r="J48" s="4">
        <v>3</v>
      </c>
      <c r="K48" s="4">
        <v>36</v>
      </c>
      <c r="L48" s="4">
        <v>1.9</v>
      </c>
      <c r="M48" s="4" t="s">
        <v>69</v>
      </c>
      <c r="N48" s="4" t="s">
        <v>7</v>
      </c>
      <c r="O48" s="4">
        <v>7</v>
      </c>
      <c r="P48" s="4">
        <v>72</v>
      </c>
      <c r="Q48" s="4">
        <v>2.3650000095367432</v>
      </c>
      <c r="R48" s="4">
        <v>2.5120000839233398</v>
      </c>
      <c r="S48" s="4">
        <v>2.1101999282836914</v>
      </c>
      <c r="T48" s="4">
        <v>1.9800000190734863</v>
      </c>
      <c r="U48" s="5">
        <v>14.2523845651</v>
      </c>
      <c r="V48" s="4">
        <v>11.581160540400001</v>
      </c>
      <c r="W48" s="4">
        <v>1127</v>
      </c>
      <c r="X48" s="3">
        <v>1216</v>
      </c>
      <c r="Y48" s="4">
        <v>89</v>
      </c>
      <c r="Z48" s="4">
        <v>5.21</v>
      </c>
      <c r="AA48" s="4">
        <v>6.08</v>
      </c>
      <c r="AB48" s="4">
        <v>14.638199999999999</v>
      </c>
      <c r="AC48" s="4">
        <v>55</v>
      </c>
      <c r="AD48" s="4">
        <v>3.4</v>
      </c>
      <c r="AE48" s="4">
        <v>937</v>
      </c>
      <c r="AF48" s="4">
        <f t="shared" si="0"/>
        <v>29.2</v>
      </c>
      <c r="AG48" s="4">
        <v>2057</v>
      </c>
      <c r="AH48" s="4">
        <v>1028.5</v>
      </c>
    </row>
    <row r="49" spans="1:34" x14ac:dyDescent="0.55000000000000004">
      <c r="A49" s="4" t="s">
        <v>63</v>
      </c>
      <c r="B49" s="4">
        <v>6.63708203901</v>
      </c>
      <c r="C49" s="4">
        <v>10.521000000000001</v>
      </c>
      <c r="D49" s="4">
        <v>3.87</v>
      </c>
      <c r="E49" s="4">
        <v>1022</v>
      </c>
      <c r="F49" s="4">
        <v>1110</v>
      </c>
      <c r="G49" s="4">
        <v>1066</v>
      </c>
      <c r="H49" s="4">
        <v>275.452</v>
      </c>
      <c r="I49" s="4">
        <v>27</v>
      </c>
      <c r="J49" s="4">
        <v>7</v>
      </c>
      <c r="K49" s="4">
        <v>47</v>
      </c>
      <c r="L49" s="4">
        <v>2.7</v>
      </c>
      <c r="M49" s="4" t="s">
        <v>64</v>
      </c>
      <c r="N49" s="4" t="s">
        <v>7</v>
      </c>
      <c r="O49" s="4">
        <v>6</v>
      </c>
      <c r="P49" s="4">
        <v>51</v>
      </c>
      <c r="Q49" s="4">
        <v>1.8250000476837158</v>
      </c>
      <c r="R49" s="4">
        <v>1.8860000371932983</v>
      </c>
      <c r="S49" s="4">
        <v>3.5190999507904053</v>
      </c>
      <c r="T49" s="4">
        <v>1.2170000076293945</v>
      </c>
      <c r="U49" s="5">
        <v>14.3698489126</v>
      </c>
      <c r="V49" s="4">
        <v>14.490001251100001</v>
      </c>
      <c r="W49" s="4">
        <v>1022</v>
      </c>
      <c r="X49" s="3">
        <v>1077</v>
      </c>
      <c r="Y49" s="4">
        <v>55</v>
      </c>
      <c r="Z49" s="4">
        <v>4.6399999999999997</v>
      </c>
      <c r="AA49" s="4">
        <v>5.21</v>
      </c>
      <c r="AB49" s="4">
        <v>10.5566</v>
      </c>
      <c r="AC49" s="4">
        <v>53</v>
      </c>
      <c r="AD49" s="4">
        <v>6</v>
      </c>
      <c r="AE49" s="4">
        <v>770</v>
      </c>
      <c r="AF49" s="4">
        <f t="shared" si="0"/>
        <v>29.5</v>
      </c>
      <c r="AG49" s="4">
        <v>1927</v>
      </c>
      <c r="AH49" s="4">
        <v>963.5</v>
      </c>
    </row>
    <row r="50" spans="1:34" x14ac:dyDescent="0.55000000000000004">
      <c r="A50" s="4" t="s">
        <v>65</v>
      </c>
      <c r="B50" s="4">
        <v>8.2674059808199996</v>
      </c>
      <c r="C50" s="4">
        <v>10.903</v>
      </c>
      <c r="D50" s="4">
        <v>4.01</v>
      </c>
      <c r="E50" s="4">
        <v>1073</v>
      </c>
      <c r="F50" s="4">
        <v>1184</v>
      </c>
      <c r="G50" s="4">
        <v>1128.5</v>
      </c>
      <c r="H50" s="4">
        <v>281.42099999999999</v>
      </c>
      <c r="I50" s="4">
        <v>30</v>
      </c>
      <c r="J50" s="4">
        <v>8</v>
      </c>
      <c r="K50" s="4">
        <v>52</v>
      </c>
      <c r="L50" s="4">
        <v>2.2999999999999998</v>
      </c>
      <c r="M50" s="4" t="s">
        <v>64</v>
      </c>
      <c r="N50" s="4" t="s">
        <v>7</v>
      </c>
      <c r="O50" s="4">
        <v>6</v>
      </c>
      <c r="P50" s="4">
        <v>31</v>
      </c>
      <c r="Q50" s="4">
        <v>1.7430000305175781</v>
      </c>
      <c r="R50" s="4">
        <v>1.2439999580383301</v>
      </c>
      <c r="S50" s="4">
        <v>6.6458001136779785</v>
      </c>
      <c r="T50" s="4">
        <v>0.83099997043609619</v>
      </c>
      <c r="U50" s="5">
        <v>12.635933766400001</v>
      </c>
      <c r="V50" s="4">
        <v>11.239758610899999</v>
      </c>
      <c r="W50" s="4">
        <v>1059</v>
      </c>
      <c r="X50" s="3">
        <v>1063</v>
      </c>
      <c r="Y50" s="4">
        <v>4</v>
      </c>
      <c r="Z50" s="4">
        <v>3.31</v>
      </c>
      <c r="AA50" s="4">
        <v>4.54</v>
      </c>
      <c r="AB50" s="4">
        <v>0.88109999999999999</v>
      </c>
      <c r="AC50" s="4">
        <v>30</v>
      </c>
      <c r="AD50" s="4">
        <v>11</v>
      </c>
      <c r="AE50" s="4">
        <v>819</v>
      </c>
      <c r="AF50" s="4">
        <f t="shared" si="0"/>
        <v>20.5</v>
      </c>
      <c r="AG50" s="4">
        <v>1836</v>
      </c>
      <c r="AH50" s="4">
        <v>918</v>
      </c>
    </row>
    <row r="51" spans="1:34" x14ac:dyDescent="0.55000000000000004">
      <c r="A51" s="4" t="s">
        <v>66</v>
      </c>
      <c r="B51" s="4">
        <v>5.2928965849500003</v>
      </c>
      <c r="C51" s="4">
        <v>8.9689999999999994</v>
      </c>
      <c r="D51" s="4">
        <v>3.4</v>
      </c>
      <c r="E51" s="4">
        <v>1053</v>
      </c>
      <c r="F51" s="4">
        <v>1163</v>
      </c>
      <c r="G51" s="4">
        <v>1108</v>
      </c>
      <c r="H51" s="4">
        <v>325.88200000000001</v>
      </c>
      <c r="I51" s="4">
        <v>35</v>
      </c>
      <c r="J51" s="4">
        <v>16</v>
      </c>
      <c r="K51" s="4">
        <v>54</v>
      </c>
      <c r="L51" s="4">
        <v>1.5</v>
      </c>
      <c r="M51" s="4" t="s">
        <v>64</v>
      </c>
      <c r="N51" s="4" t="s">
        <v>7</v>
      </c>
      <c r="O51" s="4">
        <v>6</v>
      </c>
      <c r="P51" s="4">
        <v>57</v>
      </c>
      <c r="Q51" s="4">
        <v>2.1789999008178711</v>
      </c>
      <c r="R51" s="4">
        <v>1.5509999990463257</v>
      </c>
      <c r="S51" s="4">
        <v>3.412600040435791</v>
      </c>
      <c r="T51" s="4">
        <v>0.87900000810623169</v>
      </c>
      <c r="U51" s="5">
        <v>12.186926640999999</v>
      </c>
      <c r="V51" s="4">
        <v>10.2096727758</v>
      </c>
      <c r="W51" s="4">
        <v>1039</v>
      </c>
      <c r="X51" s="3">
        <v>1060</v>
      </c>
      <c r="Y51" s="4">
        <v>21</v>
      </c>
      <c r="Z51" s="4">
        <v>3.24</v>
      </c>
      <c r="AA51" s="4">
        <v>4.67</v>
      </c>
      <c r="AB51" s="4">
        <v>4.4968000000000004</v>
      </c>
      <c r="AC51" s="4">
        <v>43</v>
      </c>
      <c r="AD51" s="4">
        <v>7.3</v>
      </c>
      <c r="AE51" s="4">
        <v>834</v>
      </c>
      <c r="AF51" s="4">
        <f t="shared" si="0"/>
        <v>25.15</v>
      </c>
      <c r="AG51" s="4">
        <v>1788</v>
      </c>
      <c r="AH51" s="4">
        <v>894</v>
      </c>
    </row>
    <row r="52" spans="1:34" x14ac:dyDescent="0.55000000000000004">
      <c r="A52" s="4" t="s">
        <v>67</v>
      </c>
      <c r="B52" s="4">
        <v>9.9735898937999998</v>
      </c>
      <c r="C52" s="4">
        <v>12.475</v>
      </c>
      <c r="D52" s="4">
        <v>4.4000000000000004</v>
      </c>
      <c r="E52" s="4">
        <v>1015</v>
      </c>
      <c r="F52" s="4">
        <v>1154</v>
      </c>
      <c r="G52" s="4">
        <v>1084.5</v>
      </c>
      <c r="H52" s="4">
        <v>246.477</v>
      </c>
      <c r="I52" s="4">
        <v>23.3</v>
      </c>
      <c r="J52" s="4">
        <v>0.6</v>
      </c>
      <c r="K52" s="4">
        <v>46</v>
      </c>
      <c r="L52" s="4">
        <v>2.4</v>
      </c>
      <c r="M52" s="4" t="s">
        <v>64</v>
      </c>
      <c r="N52" s="4" t="s">
        <v>7</v>
      </c>
      <c r="O52" s="4">
        <v>5</v>
      </c>
      <c r="P52" s="4">
        <v>35</v>
      </c>
      <c r="Q52" s="4">
        <v>1.8329999446868896</v>
      </c>
      <c r="R52" s="4">
        <v>1.4650000333786011</v>
      </c>
      <c r="S52" s="4">
        <v>6.8078999519348145</v>
      </c>
      <c r="T52" s="4">
        <v>1.0750000476837158</v>
      </c>
      <c r="U52" s="5">
        <v>10.8672619565</v>
      </c>
      <c r="V52" s="4">
        <v>8.51127158201</v>
      </c>
      <c r="W52" s="4">
        <v>1022</v>
      </c>
      <c r="X52" s="3">
        <v>1049</v>
      </c>
      <c r="Y52" s="4">
        <v>27</v>
      </c>
      <c r="Z52" s="4">
        <v>3.7</v>
      </c>
      <c r="AA52" s="4">
        <v>3.57</v>
      </c>
      <c r="AB52" s="4">
        <v>7.5629999999999997</v>
      </c>
      <c r="AC52" s="4">
        <v>60</v>
      </c>
      <c r="AD52" s="4">
        <v>4</v>
      </c>
      <c r="AE52" s="4">
        <v>841</v>
      </c>
      <c r="AF52" s="4">
        <f t="shared" si="0"/>
        <v>32</v>
      </c>
      <c r="AG52" s="4">
        <v>1616</v>
      </c>
      <c r="AH52" s="4">
        <v>808</v>
      </c>
    </row>
    <row r="53" spans="1:34" x14ac:dyDescent="0.55000000000000004">
      <c r="A53" s="4" t="s">
        <v>11</v>
      </c>
      <c r="B53" s="4">
        <v>6.4289190115699997</v>
      </c>
      <c r="C53" s="4">
        <v>10.121</v>
      </c>
      <c r="D53" s="4">
        <v>2.1</v>
      </c>
      <c r="E53" s="4">
        <v>665</v>
      </c>
      <c r="F53" s="4">
        <v>683</v>
      </c>
      <c r="G53" s="4">
        <v>674</v>
      </c>
      <c r="H53" s="4">
        <v>320.952</v>
      </c>
      <c r="I53" s="4">
        <v>2.48</v>
      </c>
      <c r="J53" s="4">
        <v>0.16</v>
      </c>
      <c r="K53" s="4">
        <v>4.8</v>
      </c>
      <c r="L53" s="4">
        <v>3.2</v>
      </c>
      <c r="M53" s="4" t="s">
        <v>125</v>
      </c>
      <c r="N53" s="4" t="s">
        <v>108</v>
      </c>
      <c r="O53" s="4">
        <v>7</v>
      </c>
      <c r="P53" s="4">
        <v>20</v>
      </c>
      <c r="Q53" s="4">
        <v>0.65630000829696655</v>
      </c>
      <c r="R53" s="4">
        <v>1.1200000047683716</v>
      </c>
      <c r="S53" s="4">
        <v>5.7399997711181641</v>
      </c>
      <c r="T53" s="4">
        <v>0.38999998569488525</v>
      </c>
      <c r="U53" s="4">
        <v>15.622</v>
      </c>
      <c r="V53" s="4">
        <v>13.366884863299999</v>
      </c>
      <c r="W53" s="4">
        <v>685</v>
      </c>
      <c r="X53" s="4">
        <v>826</v>
      </c>
      <c r="Y53" s="4">
        <v>755.5</v>
      </c>
      <c r="Z53" s="4">
        <v>1.93</v>
      </c>
      <c r="AA53" s="4">
        <v>3.57</v>
      </c>
      <c r="AB53" s="4">
        <v>211.625</v>
      </c>
      <c r="AC53" s="4">
        <v>3.37</v>
      </c>
      <c r="AD53" s="3">
        <v>2</v>
      </c>
      <c r="AE53" s="4">
        <v>558</v>
      </c>
      <c r="AF53" s="4">
        <v>2.6850000000000001</v>
      </c>
      <c r="AG53" s="4">
        <v>1512</v>
      </c>
      <c r="AH53" s="4">
        <v>1035</v>
      </c>
    </row>
    <row r="54" spans="1:34" x14ac:dyDescent="0.55000000000000004">
      <c r="A54" s="4" t="s">
        <v>81</v>
      </c>
      <c r="B54" s="4">
        <v>1.0667958926500001</v>
      </c>
      <c r="C54" s="4">
        <v>4.1890000000000001</v>
      </c>
      <c r="D54" s="4">
        <v>1.1000000000000001</v>
      </c>
      <c r="E54" s="4">
        <v>676</v>
      </c>
      <c r="F54" s="4">
        <v>711</v>
      </c>
      <c r="G54" s="4">
        <v>693.5</v>
      </c>
      <c r="H54" s="4">
        <v>630.45500000000004</v>
      </c>
      <c r="I54" s="4">
        <v>1.93</v>
      </c>
      <c r="J54" s="4">
        <v>0.26</v>
      </c>
      <c r="K54" s="4">
        <v>3.6</v>
      </c>
      <c r="L54" s="4">
        <v>1.6</v>
      </c>
      <c r="M54" s="4" t="s">
        <v>125</v>
      </c>
      <c r="N54" s="4" t="s">
        <v>108</v>
      </c>
      <c r="O54" s="4">
        <v>7</v>
      </c>
      <c r="P54" s="4">
        <v>63</v>
      </c>
      <c r="Q54" s="4">
        <v>0.6875</v>
      </c>
      <c r="R54" s="4">
        <v>1.7599999904632568</v>
      </c>
      <c r="S54" s="4">
        <v>0.60600000619888306</v>
      </c>
      <c r="T54" s="4">
        <v>0.31999999284744263</v>
      </c>
      <c r="U54" s="4">
        <v>5.2</v>
      </c>
      <c r="V54" s="4">
        <v>2.0024101450799998</v>
      </c>
      <c r="W54" s="4">
        <v>706</v>
      </c>
      <c r="X54" s="4">
        <v>732</v>
      </c>
      <c r="Y54" s="4">
        <v>719</v>
      </c>
      <c r="Z54" s="4">
        <v>0.92100000000000004</v>
      </c>
      <c r="AA54" s="4">
        <v>1.7</v>
      </c>
      <c r="AB54" s="4">
        <v>422.94099999999997</v>
      </c>
      <c r="AC54" s="4">
        <v>19</v>
      </c>
      <c r="AD54" s="3">
        <v>1</v>
      </c>
      <c r="AE54" s="4">
        <v>379</v>
      </c>
      <c r="AF54" s="4">
        <v>10</v>
      </c>
      <c r="AG54" s="4">
        <v>837</v>
      </c>
      <c r="AH54" s="4">
        <v>608</v>
      </c>
    </row>
    <row r="55" spans="1:34" x14ac:dyDescent="0.55000000000000004">
      <c r="A55" s="4" t="s">
        <v>82</v>
      </c>
      <c r="B55" s="4">
        <v>2.3979462493299999</v>
      </c>
      <c r="C55" s="4">
        <v>6.1639999999999997</v>
      </c>
      <c r="D55" s="4">
        <v>1.58</v>
      </c>
      <c r="E55" s="4">
        <v>682</v>
      </c>
      <c r="F55" s="4">
        <v>714</v>
      </c>
      <c r="G55" s="4">
        <v>698</v>
      </c>
      <c r="H55" s="4">
        <v>441.77199999999999</v>
      </c>
      <c r="I55" s="4">
        <v>1.85</v>
      </c>
      <c r="J55" s="4">
        <v>0</v>
      </c>
      <c r="K55" s="4">
        <v>3.7</v>
      </c>
      <c r="L55" s="4">
        <v>2.4</v>
      </c>
      <c r="M55" s="4" t="s">
        <v>125</v>
      </c>
      <c r="N55" s="4" t="s">
        <v>108</v>
      </c>
      <c r="O55" s="4">
        <v>7</v>
      </c>
      <c r="P55" s="4">
        <v>31</v>
      </c>
      <c r="Q55" s="4">
        <v>0.65829998254776001</v>
      </c>
      <c r="R55" s="4">
        <v>1.2999999523162842</v>
      </c>
      <c r="S55" s="4">
        <v>1.8450000286102295</v>
      </c>
      <c r="T55" s="4">
        <v>0.34000000357627869</v>
      </c>
      <c r="U55" s="4">
        <v>11.882999999999999</v>
      </c>
      <c r="V55" s="4">
        <v>9.3025874717200008</v>
      </c>
      <c r="W55" s="4">
        <v>690</v>
      </c>
      <c r="X55" s="4">
        <v>878</v>
      </c>
      <c r="Y55" s="4">
        <v>784</v>
      </c>
      <c r="Z55" s="4">
        <v>1.61</v>
      </c>
      <c r="AA55" s="4">
        <v>2.97</v>
      </c>
      <c r="AB55" s="4">
        <v>263.97300000000001</v>
      </c>
      <c r="AC55" s="4">
        <v>27</v>
      </c>
      <c r="AD55" s="3">
        <v>2</v>
      </c>
      <c r="AE55" s="4">
        <v>598</v>
      </c>
      <c r="AF55" s="4">
        <v>14.5</v>
      </c>
      <c r="AG55" s="4">
        <v>1391</v>
      </c>
      <c r="AH55" s="4">
        <v>994.5</v>
      </c>
    </row>
    <row r="56" spans="1:34" x14ac:dyDescent="0.55000000000000004">
      <c r="A56" s="4" t="s">
        <v>5</v>
      </c>
      <c r="B56" s="4">
        <v>5.5671855586900003</v>
      </c>
      <c r="C56" s="4">
        <v>9.3089999999999993</v>
      </c>
      <c r="D56" s="4">
        <v>2.19</v>
      </c>
      <c r="E56" s="4">
        <v>675</v>
      </c>
      <c r="F56" s="4">
        <v>719</v>
      </c>
      <c r="G56" s="4">
        <v>697</v>
      </c>
      <c r="H56" s="4">
        <v>318.26499999999999</v>
      </c>
      <c r="I56" s="4">
        <v>2.78</v>
      </c>
      <c r="J56" s="4">
        <v>0.16</v>
      </c>
      <c r="K56" s="4">
        <v>5.4</v>
      </c>
      <c r="L56" s="4">
        <v>3.8</v>
      </c>
      <c r="M56" s="4" t="s">
        <v>126</v>
      </c>
      <c r="N56" s="4" t="s">
        <v>7</v>
      </c>
      <c r="O56" s="4">
        <v>7</v>
      </c>
      <c r="P56" s="4">
        <v>22</v>
      </c>
      <c r="Q56" s="4">
        <v>0.57630002498626709</v>
      </c>
      <c r="R56" s="4">
        <v>1.4600000381469727</v>
      </c>
      <c r="S56" s="4">
        <v>3.812999963760376</v>
      </c>
      <c r="T56" s="4">
        <v>0.52999997138977051</v>
      </c>
      <c r="U56" s="4">
        <v>11.170999999999999</v>
      </c>
      <c r="V56" s="4">
        <v>8.5707026528100005</v>
      </c>
      <c r="W56" s="4">
        <v>733</v>
      </c>
      <c r="X56" s="4">
        <v>1123</v>
      </c>
      <c r="Y56" s="4">
        <v>928</v>
      </c>
      <c r="Z56" s="4">
        <v>1.91</v>
      </c>
      <c r="AA56" s="4">
        <v>3.12</v>
      </c>
      <c r="AB56" s="4">
        <v>297.43599999999998</v>
      </c>
      <c r="AC56" s="4">
        <v>49</v>
      </c>
      <c r="AD56" s="3">
        <v>2</v>
      </c>
      <c r="AE56" s="4">
        <v>614</v>
      </c>
      <c r="AF56" s="4">
        <v>25.5</v>
      </c>
      <c r="AG56" s="4">
        <v>1470</v>
      </c>
      <c r="AH56" s="4">
        <v>1042</v>
      </c>
    </row>
    <row r="57" spans="1:34" x14ac:dyDescent="0.55000000000000004">
      <c r="A57" s="4" t="s">
        <v>8</v>
      </c>
      <c r="B57" s="4">
        <v>0.63381371495700001</v>
      </c>
      <c r="C57" s="4">
        <v>3.0059999999999998</v>
      </c>
      <c r="D57" s="4">
        <v>0.83399999999999996</v>
      </c>
      <c r="E57" s="4">
        <v>677</v>
      </c>
      <c r="F57" s="4">
        <v>692</v>
      </c>
      <c r="G57" s="4">
        <v>684.5</v>
      </c>
      <c r="H57" s="4">
        <v>820.74300000000005</v>
      </c>
      <c r="I57" s="4">
        <v>0.88500000000000001</v>
      </c>
      <c r="J57" s="4">
        <v>0.27</v>
      </c>
      <c r="K57" s="4">
        <v>1.5</v>
      </c>
      <c r="L57" s="4">
        <v>1.1000000000000001</v>
      </c>
      <c r="M57" s="4" t="s">
        <v>126</v>
      </c>
      <c r="N57" s="4" t="s">
        <v>7</v>
      </c>
      <c r="O57" s="4">
        <v>7</v>
      </c>
      <c r="P57" s="4">
        <v>28</v>
      </c>
      <c r="Q57" s="4">
        <v>0.75819998979568481</v>
      </c>
      <c r="R57" s="4">
        <v>0.54000002145767212</v>
      </c>
      <c r="S57" s="4">
        <v>1.1740000247955322</v>
      </c>
      <c r="T57" s="4">
        <v>7.0000000298023224E-2</v>
      </c>
      <c r="U57" s="4">
        <v>6.7629999999999999</v>
      </c>
      <c r="V57" s="4">
        <v>3.0281728353199999</v>
      </c>
      <c r="W57" s="4">
        <v>686</v>
      </c>
      <c r="X57" s="4">
        <v>916</v>
      </c>
      <c r="Y57" s="4">
        <v>801</v>
      </c>
      <c r="Z57" s="4">
        <v>1.5</v>
      </c>
      <c r="AA57" s="4">
        <v>2.17</v>
      </c>
      <c r="AB57" s="4">
        <v>369.12400000000002</v>
      </c>
      <c r="AC57" s="4">
        <v>32</v>
      </c>
      <c r="AD57" s="3">
        <v>3</v>
      </c>
      <c r="AE57" s="4">
        <v>373</v>
      </c>
      <c r="AF57" s="4">
        <v>17.5</v>
      </c>
      <c r="AG57" s="4">
        <v>618</v>
      </c>
      <c r="AH57" s="4">
        <v>495.5</v>
      </c>
    </row>
    <row r="58" spans="1:34" x14ac:dyDescent="0.55000000000000004">
      <c r="A58" s="4" t="s">
        <v>21</v>
      </c>
      <c r="B58" s="4">
        <v>0.480580136745</v>
      </c>
      <c r="C58" s="4">
        <v>2.653</v>
      </c>
      <c r="D58" s="4">
        <v>0.77500000000000002</v>
      </c>
      <c r="E58" s="4">
        <v>673</v>
      </c>
      <c r="F58" s="4">
        <v>690</v>
      </c>
      <c r="G58" s="4">
        <v>681.5</v>
      </c>
      <c r="H58" s="4">
        <v>879.35500000000002</v>
      </c>
      <c r="I58" s="4">
        <v>2.145</v>
      </c>
      <c r="J58" s="4">
        <v>0.59</v>
      </c>
      <c r="K58" s="4">
        <v>3.7</v>
      </c>
      <c r="L58" s="4">
        <v>0.94</v>
      </c>
      <c r="M58" s="4" t="s">
        <v>126</v>
      </c>
      <c r="N58" s="4" t="s">
        <v>7</v>
      </c>
      <c r="O58" s="4">
        <v>6</v>
      </c>
      <c r="P58" s="4">
        <v>30</v>
      </c>
      <c r="Q58" s="4">
        <v>0.82450002431869507</v>
      </c>
      <c r="R58" s="4">
        <v>0.49000000953674316</v>
      </c>
      <c r="S58" s="4">
        <v>0.98100000619888306</v>
      </c>
      <c r="T58" s="4">
        <v>5.9999998658895493E-2</v>
      </c>
      <c r="U58" s="4">
        <v>5.58</v>
      </c>
      <c r="V58" s="4">
        <v>2.18794674883</v>
      </c>
      <c r="W58" s="4">
        <v>690</v>
      </c>
      <c r="X58" s="4">
        <v>991</v>
      </c>
      <c r="Y58" s="4">
        <v>840.5</v>
      </c>
      <c r="Z58" s="4">
        <v>1.44</v>
      </c>
      <c r="AA58" s="4">
        <v>2.0299999999999998</v>
      </c>
      <c r="AB58" s="4">
        <v>414.03899999999999</v>
      </c>
      <c r="AC58" s="4">
        <v>37</v>
      </c>
      <c r="AD58" s="3">
        <v>2</v>
      </c>
      <c r="AE58" s="4">
        <v>371</v>
      </c>
      <c r="AF58" s="4">
        <v>19.5</v>
      </c>
      <c r="AG58" s="4">
        <v>730</v>
      </c>
      <c r="AH58" s="4">
        <v>550.5</v>
      </c>
    </row>
    <row r="59" spans="1:34" x14ac:dyDescent="0.55000000000000004">
      <c r="A59" s="4" t="s">
        <v>40</v>
      </c>
      <c r="B59" s="4">
        <v>0.44766853680800001</v>
      </c>
      <c r="C59" s="4">
        <v>2.5649999999999999</v>
      </c>
      <c r="D59" s="4">
        <v>0.73899999999999999</v>
      </c>
      <c r="E59" s="4">
        <v>673</v>
      </c>
      <c r="F59" s="4">
        <v>680</v>
      </c>
      <c r="G59" s="4">
        <v>676.5</v>
      </c>
      <c r="H59" s="4">
        <v>915.42600000000004</v>
      </c>
      <c r="I59" s="4">
        <v>1.55</v>
      </c>
      <c r="J59" s="4">
        <v>0</v>
      </c>
      <c r="K59" s="4">
        <v>3.1</v>
      </c>
      <c r="L59" s="4">
        <v>0.89</v>
      </c>
      <c r="M59" s="4" t="s">
        <v>126</v>
      </c>
      <c r="N59" s="4" t="s">
        <v>7</v>
      </c>
      <c r="O59" s="4">
        <v>6</v>
      </c>
      <c r="P59" s="4">
        <v>65</v>
      </c>
      <c r="Q59" s="4">
        <v>0.830299973487854</v>
      </c>
      <c r="R59" s="4">
        <v>1.0099999904632568</v>
      </c>
      <c r="S59" s="4">
        <v>0.44299998879432678</v>
      </c>
      <c r="T59" s="4">
        <v>0.11999999731779099</v>
      </c>
      <c r="U59" s="4">
        <v>5.3789999999999996</v>
      </c>
      <c r="V59" s="4">
        <v>2.09403807703</v>
      </c>
      <c r="W59" s="4">
        <v>677</v>
      </c>
      <c r="X59" s="4">
        <v>1022</v>
      </c>
      <c r="Y59" s="4">
        <v>849.5</v>
      </c>
      <c r="Z59" s="4">
        <v>1.32</v>
      </c>
      <c r="AA59" s="4">
        <v>1.87</v>
      </c>
      <c r="AB59" s="4">
        <v>454.27800000000002</v>
      </c>
      <c r="AC59" s="4">
        <v>41</v>
      </c>
      <c r="AD59" s="3">
        <v>1</v>
      </c>
      <c r="AE59" s="4">
        <v>445</v>
      </c>
      <c r="AF59" s="4">
        <v>21</v>
      </c>
      <c r="AG59" s="4">
        <v>771</v>
      </c>
      <c r="AH59" s="4">
        <v>608</v>
      </c>
    </row>
    <row r="60" spans="1:34" x14ac:dyDescent="0.55000000000000004">
      <c r="A60" s="4" t="s">
        <v>55</v>
      </c>
      <c r="B60" s="4">
        <v>0.42378108523699998</v>
      </c>
      <c r="C60" s="4">
        <v>2.4340000000000002</v>
      </c>
      <c r="D60" s="4">
        <v>0.8</v>
      </c>
      <c r="E60" s="4">
        <v>673</v>
      </c>
      <c r="F60" s="4">
        <v>688</v>
      </c>
      <c r="G60" s="4">
        <v>680.5</v>
      </c>
      <c r="H60" s="4">
        <v>850.625</v>
      </c>
      <c r="I60" s="4">
        <v>2.6</v>
      </c>
      <c r="J60" s="4">
        <v>0.4</v>
      </c>
      <c r="K60" s="4">
        <v>4.8</v>
      </c>
      <c r="L60" s="4">
        <v>0.8</v>
      </c>
      <c r="M60" s="4" t="s">
        <v>126</v>
      </c>
      <c r="N60" s="4" t="s">
        <v>7</v>
      </c>
      <c r="O60" s="4">
        <v>6</v>
      </c>
      <c r="P60" s="4">
        <v>43</v>
      </c>
      <c r="Q60" s="4">
        <v>1</v>
      </c>
      <c r="R60" s="4">
        <v>0.60000002384185791</v>
      </c>
      <c r="S60" s="4">
        <v>0.70599997043609619</v>
      </c>
      <c r="T60" s="4">
        <v>7.9999998211860657E-2</v>
      </c>
      <c r="U60" s="4">
        <v>4.9359999999999999</v>
      </c>
      <c r="V60" s="4">
        <v>1.7378625515999999</v>
      </c>
      <c r="W60" s="4">
        <v>674</v>
      </c>
      <c r="X60" s="4">
        <v>1099</v>
      </c>
      <c r="Y60" s="4">
        <v>886.5</v>
      </c>
      <c r="Z60" s="4">
        <v>1.3</v>
      </c>
      <c r="AA60" s="4">
        <v>1.82</v>
      </c>
      <c r="AB60" s="4">
        <v>487.08800000000002</v>
      </c>
      <c r="AC60" s="4">
        <v>37</v>
      </c>
      <c r="AD60" s="3">
        <v>1</v>
      </c>
      <c r="AE60" s="4">
        <v>658</v>
      </c>
      <c r="AF60" s="4">
        <v>19</v>
      </c>
      <c r="AG60" s="4">
        <v>876</v>
      </c>
      <c r="AH60" s="4">
        <v>767</v>
      </c>
    </row>
    <row r="61" spans="1:34" x14ac:dyDescent="0.55000000000000004">
      <c r="A61" s="4" t="s">
        <v>70</v>
      </c>
      <c r="B61" s="4">
        <v>0.59010852579100004</v>
      </c>
      <c r="C61" s="4">
        <v>2.863</v>
      </c>
      <c r="D61" s="4">
        <v>0.79800000000000004</v>
      </c>
      <c r="E61" s="4">
        <v>663</v>
      </c>
      <c r="F61" s="4">
        <v>673</v>
      </c>
      <c r="G61" s="4">
        <v>668</v>
      </c>
      <c r="H61" s="4">
        <v>837.09299999999996</v>
      </c>
      <c r="I61" s="4">
        <v>1.37</v>
      </c>
      <c r="J61" s="4">
        <v>0.14000000000000001</v>
      </c>
      <c r="K61" s="4">
        <v>2.6</v>
      </c>
      <c r="L61" s="4">
        <v>1</v>
      </c>
      <c r="M61" s="4" t="s">
        <v>126</v>
      </c>
      <c r="N61" s="4" t="s">
        <v>7</v>
      </c>
      <c r="O61" s="4">
        <v>6</v>
      </c>
      <c r="P61" s="4">
        <v>16</v>
      </c>
      <c r="Q61" s="4">
        <v>0.79799997806549072</v>
      </c>
      <c r="R61" s="4">
        <v>0.2800000011920929</v>
      </c>
      <c r="S61" s="4">
        <v>2.1080000400543213</v>
      </c>
      <c r="T61" s="4">
        <v>3.9999999105930328E-2</v>
      </c>
      <c r="U61" s="4">
        <v>4.9169999999999998</v>
      </c>
      <c r="V61" s="4">
        <v>1.6260008236100001</v>
      </c>
      <c r="W61" s="4">
        <v>665</v>
      </c>
      <c r="X61" s="4">
        <v>999</v>
      </c>
      <c r="Y61" s="4">
        <v>832</v>
      </c>
      <c r="Z61" s="4">
        <v>1.3</v>
      </c>
      <c r="AA61" s="4">
        <v>1.87</v>
      </c>
      <c r="AB61" s="4">
        <v>444.92</v>
      </c>
      <c r="AC61" s="4">
        <v>39</v>
      </c>
      <c r="AD61" s="3">
        <v>0</v>
      </c>
      <c r="AE61" s="4">
        <v>477</v>
      </c>
      <c r="AF61" s="4">
        <v>19.5</v>
      </c>
      <c r="AG61" s="4">
        <v>638</v>
      </c>
      <c r="AH61" s="4">
        <v>557.5</v>
      </c>
    </row>
    <row r="62" spans="1:34" x14ac:dyDescent="0.55000000000000004">
      <c r="A62" s="4" t="s">
        <v>77</v>
      </c>
      <c r="B62" s="4">
        <v>0.97743912937400002</v>
      </c>
      <c r="C62" s="4">
        <v>3.899</v>
      </c>
      <c r="D62" s="4">
        <v>1.0900000000000001</v>
      </c>
      <c r="E62" s="4">
        <v>672</v>
      </c>
      <c r="F62" s="4">
        <v>708</v>
      </c>
      <c r="G62" s="4">
        <v>690</v>
      </c>
      <c r="H62" s="4">
        <v>633.02800000000002</v>
      </c>
      <c r="I62" s="4">
        <v>3.43</v>
      </c>
      <c r="J62" s="4">
        <v>0.53</v>
      </c>
      <c r="K62" s="4">
        <v>6.33</v>
      </c>
      <c r="L62" s="4">
        <v>1.4</v>
      </c>
      <c r="M62" s="4" t="s">
        <v>126</v>
      </c>
      <c r="N62" s="4" t="s">
        <v>7</v>
      </c>
      <c r="O62" s="4">
        <v>6</v>
      </c>
      <c r="P62" s="4">
        <v>48</v>
      </c>
      <c r="Q62" s="4">
        <v>0.77859997749328613</v>
      </c>
      <c r="R62" s="4">
        <v>1.1699999570846558</v>
      </c>
      <c r="S62" s="4">
        <v>0.83499997854232788</v>
      </c>
      <c r="T62" s="4">
        <v>0.20999999344348907</v>
      </c>
      <c r="U62" s="4">
        <v>3.9279999999999999</v>
      </c>
      <c r="V62" s="4">
        <v>1.10129384149</v>
      </c>
      <c r="W62" s="4">
        <v>688</v>
      </c>
      <c r="X62" s="4">
        <v>857</v>
      </c>
      <c r="Y62" s="4">
        <v>772.5</v>
      </c>
      <c r="Z62" s="4">
        <v>0.86</v>
      </c>
      <c r="AA62" s="4">
        <v>1.24</v>
      </c>
      <c r="AB62" s="4">
        <v>622.98400000000004</v>
      </c>
      <c r="AC62" s="4">
        <v>33</v>
      </c>
      <c r="AD62" s="3">
        <v>0</v>
      </c>
      <c r="AE62" s="4">
        <v>285</v>
      </c>
      <c r="AF62" s="4">
        <v>16.5</v>
      </c>
      <c r="AG62" s="4">
        <v>715</v>
      </c>
      <c r="AH62" s="4">
        <v>500</v>
      </c>
    </row>
    <row r="63" spans="1:34" x14ac:dyDescent="0.55000000000000004">
      <c r="A63" s="4" t="s">
        <v>79</v>
      </c>
      <c r="B63" s="4">
        <v>1.8159771514800001</v>
      </c>
      <c r="C63" s="4">
        <v>5.5060000000000002</v>
      </c>
      <c r="D63" s="4">
        <v>1.6</v>
      </c>
      <c r="E63" s="4">
        <v>665</v>
      </c>
      <c r="F63" s="4">
        <v>725</v>
      </c>
      <c r="G63" s="4">
        <v>695</v>
      </c>
      <c r="H63" s="4">
        <v>434.375</v>
      </c>
      <c r="I63" s="4">
        <v>2.91</v>
      </c>
      <c r="J63" s="4">
        <v>0.42</v>
      </c>
      <c r="K63" s="4">
        <v>5.4</v>
      </c>
      <c r="L63" s="4">
        <v>2.1</v>
      </c>
      <c r="M63" s="4" t="s">
        <v>126</v>
      </c>
      <c r="N63" s="4" t="s">
        <v>7</v>
      </c>
      <c r="O63" s="4">
        <v>4</v>
      </c>
      <c r="P63" s="4">
        <v>47</v>
      </c>
      <c r="Q63" s="4">
        <v>0.76190000772476196</v>
      </c>
      <c r="R63" s="4">
        <v>1.7200000286102295</v>
      </c>
      <c r="S63" s="4">
        <v>1.0559999942779541</v>
      </c>
      <c r="T63" s="4">
        <v>0.46000000834465027</v>
      </c>
      <c r="U63" s="4">
        <v>6.3920000000000003</v>
      </c>
      <c r="V63" s="4">
        <v>2.6812364960099999</v>
      </c>
      <c r="W63" s="4">
        <v>735</v>
      </c>
      <c r="X63" s="4">
        <v>1069</v>
      </c>
      <c r="Y63" s="4">
        <v>902</v>
      </c>
      <c r="Z63" s="4">
        <v>1.6</v>
      </c>
      <c r="AA63" s="4">
        <v>2.57</v>
      </c>
      <c r="AB63" s="4">
        <v>350.97300000000001</v>
      </c>
      <c r="AC63" s="4">
        <v>40</v>
      </c>
      <c r="AD63" s="3">
        <v>2</v>
      </c>
      <c r="AE63" s="4">
        <v>376</v>
      </c>
      <c r="AF63" s="4">
        <v>21</v>
      </c>
      <c r="AG63" s="4">
        <v>754</v>
      </c>
      <c r="AH63" s="4">
        <v>565</v>
      </c>
    </row>
    <row r="64" spans="1:34" x14ac:dyDescent="0.55000000000000004">
      <c r="A64" s="4" t="s">
        <v>5</v>
      </c>
      <c r="B64" s="4">
        <v>12.079625419699999</v>
      </c>
      <c r="C64" s="4">
        <v>12.714</v>
      </c>
      <c r="D64" s="4">
        <v>4.1379999999999999</v>
      </c>
      <c r="E64" s="4">
        <v>176</v>
      </c>
      <c r="F64" s="4">
        <v>258</v>
      </c>
      <c r="G64" s="4">
        <v>217</v>
      </c>
      <c r="H64" s="4">
        <v>52.441000000000003</v>
      </c>
      <c r="I64" s="4">
        <v>2.0499999999999998</v>
      </c>
      <c r="J64" s="4">
        <v>0.1</v>
      </c>
      <c r="K64" s="4">
        <v>4</v>
      </c>
      <c r="L64" s="4">
        <v>3.9</v>
      </c>
      <c r="M64" s="4" t="s">
        <v>114</v>
      </c>
      <c r="N64" s="4" t="s">
        <v>108</v>
      </c>
      <c r="O64" s="4">
        <v>7</v>
      </c>
      <c r="P64" s="4">
        <v>26</v>
      </c>
      <c r="Q64" s="4">
        <v>1.0609999895095825</v>
      </c>
      <c r="R64" s="4">
        <v>1.7699999809265137</v>
      </c>
      <c r="S64" s="4">
        <v>6.820000171661377</v>
      </c>
      <c r="T64" s="4">
        <v>1.2200000286102295</v>
      </c>
      <c r="U64" s="4">
        <v>16.634</v>
      </c>
      <c r="V64" s="4">
        <v>20.963410032999999</v>
      </c>
      <c r="W64" s="4">
        <v>279</v>
      </c>
      <c r="X64" s="4">
        <v>548</v>
      </c>
      <c r="Y64" s="4">
        <v>413.5</v>
      </c>
      <c r="Z64" s="4">
        <v>4.6399999999999997</v>
      </c>
      <c r="AA64" s="4">
        <v>5.1100000000000003</v>
      </c>
      <c r="AB64" s="4">
        <v>80.92</v>
      </c>
      <c r="AC64" s="4">
        <v>34</v>
      </c>
      <c r="AD64" s="4">
        <v>1.5</v>
      </c>
      <c r="AE64" s="4">
        <v>943</v>
      </c>
      <c r="AF64" s="4">
        <v>17.75</v>
      </c>
      <c r="AG64" s="4">
        <v>1892</v>
      </c>
      <c r="AH64" s="4">
        <v>1417.5</v>
      </c>
    </row>
    <row r="65" spans="1:34" x14ac:dyDescent="0.55000000000000004">
      <c r="A65" s="4" t="s">
        <v>77</v>
      </c>
      <c r="B65" s="4">
        <v>0.85793682803799998</v>
      </c>
      <c r="C65" s="4">
        <v>4.5229999999999997</v>
      </c>
      <c r="D65" s="4">
        <v>1.88</v>
      </c>
      <c r="E65" s="4">
        <v>213</v>
      </c>
      <c r="F65" s="4">
        <v>236</v>
      </c>
      <c r="G65" s="4">
        <v>224.5</v>
      </c>
      <c r="H65" s="4">
        <v>119.41500000000001</v>
      </c>
      <c r="I65" s="4">
        <v>1.2549999999999999</v>
      </c>
      <c r="J65" s="4">
        <v>0.11</v>
      </c>
      <c r="K65" s="4">
        <v>2.4</v>
      </c>
      <c r="L65" s="4">
        <v>1</v>
      </c>
      <c r="M65" s="4" t="s">
        <v>114</v>
      </c>
      <c r="N65" s="4" t="s">
        <v>108</v>
      </c>
      <c r="O65" s="4">
        <v>7</v>
      </c>
      <c r="P65" s="4">
        <v>82</v>
      </c>
      <c r="Q65" s="4">
        <v>1.8799999952316284</v>
      </c>
      <c r="R65" s="4">
        <v>1.4299999475479126</v>
      </c>
      <c r="S65" s="4">
        <v>0.60000002384185791</v>
      </c>
      <c r="T65" s="4">
        <v>0.44999998807907104</v>
      </c>
      <c r="U65" s="4">
        <v>8.7739999999999991</v>
      </c>
      <c r="V65" s="4">
        <v>5.0987307530999999</v>
      </c>
      <c r="W65" s="4">
        <v>242</v>
      </c>
      <c r="X65" s="4">
        <v>402</v>
      </c>
      <c r="Y65" s="4">
        <v>322</v>
      </c>
      <c r="Z65" s="4">
        <v>1.9</v>
      </c>
      <c r="AA65" s="4">
        <v>3.5</v>
      </c>
      <c r="AB65" s="4">
        <v>92</v>
      </c>
      <c r="AC65" s="4">
        <v>24</v>
      </c>
      <c r="AD65" s="4">
        <v>1.2</v>
      </c>
      <c r="AE65" s="4">
        <v>832</v>
      </c>
      <c r="AF65" s="4">
        <v>12.6</v>
      </c>
      <c r="AG65" s="4">
        <v>1651</v>
      </c>
      <c r="AH65" s="4">
        <v>1241.5</v>
      </c>
    </row>
    <row r="66" spans="1:34" x14ac:dyDescent="0.55000000000000004">
      <c r="A66" s="4" t="s">
        <v>11</v>
      </c>
      <c r="B66" s="4">
        <v>3.1509676977600001</v>
      </c>
      <c r="C66" s="4">
        <v>7.36</v>
      </c>
      <c r="D66" s="4">
        <v>2.85</v>
      </c>
      <c r="E66" s="4">
        <v>202</v>
      </c>
      <c r="F66" s="4">
        <v>250</v>
      </c>
      <c r="G66" s="4">
        <v>226</v>
      </c>
      <c r="H66" s="4">
        <v>79.298000000000002</v>
      </c>
      <c r="I66" s="4">
        <v>1.655</v>
      </c>
      <c r="J66" s="4">
        <v>0.81</v>
      </c>
      <c r="K66" s="4">
        <v>2.5</v>
      </c>
      <c r="L66" s="4">
        <v>2</v>
      </c>
      <c r="M66" s="4" t="s">
        <v>114</v>
      </c>
      <c r="N66" s="4" t="s">
        <v>108</v>
      </c>
      <c r="O66" s="4">
        <v>7</v>
      </c>
      <c r="P66" s="4">
        <v>58</v>
      </c>
      <c r="Q66" s="4">
        <v>1.4249999523162842</v>
      </c>
      <c r="R66" s="4">
        <v>2.0199999809265137</v>
      </c>
      <c r="S66" s="4">
        <v>1.559999942779541</v>
      </c>
      <c r="T66" s="4">
        <v>0.95999997854232788</v>
      </c>
      <c r="U66" s="4">
        <v>9.2789999999999999</v>
      </c>
      <c r="V66" s="4">
        <v>5.7183888075200002</v>
      </c>
      <c r="W66" s="4">
        <v>259</v>
      </c>
      <c r="X66" s="4">
        <v>506</v>
      </c>
      <c r="Y66" s="4">
        <v>382.5</v>
      </c>
      <c r="Z66" s="4">
        <v>1.68</v>
      </c>
      <c r="AA66" s="4">
        <v>3.51</v>
      </c>
      <c r="AB66" s="4">
        <v>108.974</v>
      </c>
      <c r="AC66" s="4">
        <v>32</v>
      </c>
      <c r="AD66" s="4">
        <v>2.1</v>
      </c>
      <c r="AE66" s="4">
        <v>746</v>
      </c>
      <c r="AF66" s="4">
        <v>17.05</v>
      </c>
      <c r="AG66" s="4">
        <v>1662</v>
      </c>
      <c r="AH66" s="4">
        <v>1204</v>
      </c>
    </row>
    <row r="67" spans="1:34" x14ac:dyDescent="0.55000000000000004">
      <c r="A67" s="4" t="s">
        <v>55</v>
      </c>
      <c r="B67" s="4">
        <v>1.1420910790800001</v>
      </c>
      <c r="C67" s="4">
        <v>4.7190000000000003</v>
      </c>
      <c r="D67" s="4">
        <v>1.62</v>
      </c>
      <c r="E67" s="4">
        <v>171</v>
      </c>
      <c r="F67" s="4">
        <v>214</v>
      </c>
      <c r="G67" s="4">
        <v>192.5</v>
      </c>
      <c r="H67" s="4">
        <v>118.827</v>
      </c>
      <c r="I67" s="4">
        <v>1.175</v>
      </c>
      <c r="J67" s="4">
        <v>0.95</v>
      </c>
      <c r="K67" s="4">
        <v>1.4</v>
      </c>
      <c r="L67" s="4">
        <v>1.3</v>
      </c>
      <c r="M67" s="4" t="s">
        <v>114</v>
      </c>
      <c r="N67" s="4" t="s">
        <v>108</v>
      </c>
      <c r="O67" s="4">
        <v>7</v>
      </c>
      <c r="P67" s="4">
        <v>63</v>
      </c>
      <c r="Q67" s="4">
        <v>1.2460000514984131</v>
      </c>
      <c r="R67" s="4">
        <v>1.4299999475479126</v>
      </c>
      <c r="S67" s="4">
        <v>0.80000001192092896</v>
      </c>
      <c r="T67" s="4">
        <v>0.38999998569488525</v>
      </c>
      <c r="U67" s="4">
        <v>6.4459999999999997</v>
      </c>
      <c r="V67" s="4">
        <v>3.000962473</v>
      </c>
      <c r="W67" s="4">
        <v>222</v>
      </c>
      <c r="X67" s="4">
        <v>379</v>
      </c>
      <c r="Y67" s="4">
        <v>300.5</v>
      </c>
      <c r="Z67" s="4">
        <v>1.9</v>
      </c>
      <c r="AA67" s="4">
        <v>2.4</v>
      </c>
      <c r="AB67" s="4">
        <v>125.208</v>
      </c>
      <c r="AC67" s="4">
        <v>18</v>
      </c>
      <c r="AD67" s="4">
        <v>1.9</v>
      </c>
      <c r="AE67" s="4">
        <v>816</v>
      </c>
      <c r="AF67" s="4">
        <v>9.9499999999999993</v>
      </c>
      <c r="AG67" s="4">
        <v>1342</v>
      </c>
      <c r="AH67" s="4">
        <v>1079</v>
      </c>
    </row>
    <row r="68" spans="1:34" x14ac:dyDescent="0.55000000000000004">
      <c r="A68" s="4" t="s">
        <v>70</v>
      </c>
      <c r="B68" s="4">
        <v>0.33578473011400001</v>
      </c>
      <c r="C68" s="4">
        <v>2.6749999999999998</v>
      </c>
      <c r="D68" s="4">
        <v>1.0629999999999999</v>
      </c>
      <c r="E68" s="4">
        <v>172</v>
      </c>
      <c r="F68" s="4">
        <v>198</v>
      </c>
      <c r="G68" s="4">
        <v>185</v>
      </c>
      <c r="H68" s="4">
        <v>174.036</v>
      </c>
      <c r="I68" s="4">
        <v>1.75</v>
      </c>
      <c r="J68" s="4">
        <v>0.7</v>
      </c>
      <c r="K68" s="4">
        <v>2.8</v>
      </c>
      <c r="L68" s="4">
        <v>0.62</v>
      </c>
      <c r="M68" s="4" t="s">
        <v>114</v>
      </c>
      <c r="N68" s="4" t="s">
        <v>108</v>
      </c>
      <c r="O68" s="4">
        <v>7</v>
      </c>
      <c r="P68" s="4">
        <v>67</v>
      </c>
      <c r="Q68" s="4">
        <v>1.7150000333786011</v>
      </c>
      <c r="R68" s="4">
        <v>0.72000002861022949</v>
      </c>
      <c r="S68" s="4">
        <v>0.4699999988079071</v>
      </c>
      <c r="T68" s="4">
        <v>0.12999999523162842</v>
      </c>
      <c r="U68" s="4">
        <v>4.9059999999999997</v>
      </c>
      <c r="V68" s="4">
        <v>1.65860839901</v>
      </c>
      <c r="W68" s="4">
        <v>203</v>
      </c>
      <c r="X68" s="4">
        <v>312</v>
      </c>
      <c r="Y68" s="4">
        <v>257.5</v>
      </c>
      <c r="Z68" s="4">
        <v>1.4</v>
      </c>
      <c r="AA68" s="4">
        <v>1.9</v>
      </c>
      <c r="AB68" s="4">
        <v>135.52600000000001</v>
      </c>
      <c r="AC68" s="4">
        <v>10</v>
      </c>
      <c r="AD68" s="4">
        <v>1.4</v>
      </c>
      <c r="AE68" s="4">
        <v>464</v>
      </c>
      <c r="AF68" s="4">
        <v>5.7</v>
      </c>
      <c r="AG68" s="4">
        <v>885</v>
      </c>
      <c r="AH68" s="4">
        <v>674.5</v>
      </c>
    </row>
    <row r="69" spans="1:34" x14ac:dyDescent="0.55000000000000004">
      <c r="A69" s="4" t="s">
        <v>21</v>
      </c>
      <c r="B69" s="4">
        <v>1.16796852401</v>
      </c>
      <c r="C69" s="4">
        <v>4.282</v>
      </c>
      <c r="D69" s="4">
        <v>1.32</v>
      </c>
      <c r="E69" s="4">
        <v>167</v>
      </c>
      <c r="F69" s="4">
        <v>208</v>
      </c>
      <c r="G69" s="4">
        <v>187.5</v>
      </c>
      <c r="H69" s="4">
        <v>142.04499999999999</v>
      </c>
      <c r="I69" s="4">
        <v>2.2000000000000002</v>
      </c>
      <c r="J69" s="4">
        <v>1</v>
      </c>
      <c r="K69" s="4">
        <v>3.4</v>
      </c>
      <c r="L69" s="4">
        <v>1.4</v>
      </c>
      <c r="M69" s="4" t="s">
        <v>114</v>
      </c>
      <c r="N69" s="4" t="s">
        <v>108</v>
      </c>
      <c r="O69" s="4">
        <v>7</v>
      </c>
      <c r="P69" s="4">
        <v>44</v>
      </c>
      <c r="Q69" s="4">
        <v>0.94300001859664917</v>
      </c>
      <c r="R69" s="4">
        <v>1.0700000524520874</v>
      </c>
      <c r="S69" s="4">
        <v>1.0900000333786011</v>
      </c>
      <c r="T69" s="4">
        <v>0.23999999463558197</v>
      </c>
      <c r="U69" s="4">
        <v>8.5350000000000001</v>
      </c>
      <c r="V69" s="4">
        <v>5.4428691722</v>
      </c>
      <c r="W69" s="4">
        <v>225</v>
      </c>
      <c r="X69" s="4">
        <v>436</v>
      </c>
      <c r="Y69" s="4">
        <v>330.5</v>
      </c>
      <c r="Z69" s="4">
        <v>2.2000000000000002</v>
      </c>
      <c r="AA69" s="4">
        <v>2.56</v>
      </c>
      <c r="AB69" s="4">
        <v>129.102</v>
      </c>
      <c r="AC69" s="4">
        <v>9</v>
      </c>
      <c r="AD69" s="4">
        <v>3.4</v>
      </c>
      <c r="AE69" s="4">
        <v>701</v>
      </c>
      <c r="AF69" s="4">
        <v>6.2</v>
      </c>
      <c r="AG69" s="4">
        <v>1318</v>
      </c>
      <c r="AH69" s="4">
        <v>1009.5</v>
      </c>
    </row>
    <row r="70" spans="1:34" x14ac:dyDescent="0.55000000000000004">
      <c r="A70" s="4" t="s">
        <v>40</v>
      </c>
      <c r="B70" s="4">
        <v>1.7095287056299999</v>
      </c>
      <c r="C70" s="4">
        <v>5.2770000000000001</v>
      </c>
      <c r="D70" s="4">
        <v>1.78</v>
      </c>
      <c r="E70" s="4">
        <v>163</v>
      </c>
      <c r="F70" s="4">
        <v>211</v>
      </c>
      <c r="G70" s="4">
        <v>187</v>
      </c>
      <c r="H70" s="4">
        <v>105.056</v>
      </c>
      <c r="I70" s="4">
        <v>2.08</v>
      </c>
      <c r="J70" s="4">
        <v>0.86</v>
      </c>
      <c r="K70" s="4">
        <v>3.3</v>
      </c>
      <c r="L70" s="4">
        <v>1.2</v>
      </c>
      <c r="M70" s="4" t="s">
        <v>114</v>
      </c>
      <c r="N70" s="4" t="s">
        <v>108</v>
      </c>
      <c r="O70" s="4">
        <v>7</v>
      </c>
      <c r="P70" s="4">
        <v>42</v>
      </c>
      <c r="Q70" s="4">
        <v>1.4830000400543213</v>
      </c>
      <c r="R70" s="4">
        <v>0.87999999523162842</v>
      </c>
      <c r="S70" s="4">
        <v>1.940000057220459</v>
      </c>
      <c r="T70" s="4">
        <v>0.25999999046325684</v>
      </c>
      <c r="U70" s="4">
        <v>8.2059999999999995</v>
      </c>
      <c r="V70" s="4">
        <v>4.7128724641000002</v>
      </c>
      <c r="W70" s="4">
        <v>216</v>
      </c>
      <c r="X70" s="4">
        <v>344</v>
      </c>
      <c r="Y70" s="4">
        <v>280</v>
      </c>
      <c r="Z70" s="4">
        <v>1.96</v>
      </c>
      <c r="AA70" s="4">
        <v>2.5299999999999998</v>
      </c>
      <c r="AB70" s="4">
        <v>110.672</v>
      </c>
      <c r="AC70" s="4">
        <v>12</v>
      </c>
      <c r="AD70" s="4">
        <v>2.2999999999999998</v>
      </c>
      <c r="AE70" s="4">
        <v>616</v>
      </c>
      <c r="AF70" s="4">
        <v>7.15</v>
      </c>
      <c r="AG70" s="4">
        <v>1293</v>
      </c>
      <c r="AH70" s="4">
        <v>954.5</v>
      </c>
    </row>
    <row r="71" spans="1:34" x14ac:dyDescent="0.55000000000000004">
      <c r="A71" s="4" t="s">
        <v>81</v>
      </c>
      <c r="B71" s="4">
        <v>0.98844374981700001</v>
      </c>
      <c r="C71" s="4">
        <v>4.0679999999999996</v>
      </c>
      <c r="D71" s="4">
        <v>1.62</v>
      </c>
      <c r="E71" s="4">
        <v>155</v>
      </c>
      <c r="F71" s="4">
        <v>204</v>
      </c>
      <c r="G71" s="4">
        <v>179.5</v>
      </c>
      <c r="H71" s="4">
        <v>110.80200000000001</v>
      </c>
      <c r="I71" s="4">
        <v>3.1</v>
      </c>
      <c r="J71" s="4">
        <v>2.1</v>
      </c>
      <c r="K71" s="4">
        <v>4.0999999999999996</v>
      </c>
      <c r="L71" s="4">
        <v>0.86</v>
      </c>
      <c r="M71" s="4" t="s">
        <v>114</v>
      </c>
      <c r="N71" s="4" t="s">
        <v>108</v>
      </c>
      <c r="O71" s="4">
        <v>7</v>
      </c>
      <c r="P71" s="4">
        <v>75</v>
      </c>
      <c r="Q71" s="4">
        <v>1.8839999437332153</v>
      </c>
      <c r="R71" s="4">
        <v>1.1299999952316284</v>
      </c>
      <c r="S71" s="4">
        <v>0.87000000476837158</v>
      </c>
      <c r="T71" s="4">
        <v>0.30000001192092896</v>
      </c>
      <c r="U71" s="4">
        <v>10.885999999999999</v>
      </c>
      <c r="V71" s="4">
        <v>8.4532202951399995</v>
      </c>
      <c r="W71" s="4">
        <v>195</v>
      </c>
      <c r="X71" s="4">
        <v>340</v>
      </c>
      <c r="Y71" s="4">
        <v>267.5</v>
      </c>
      <c r="Z71" s="4">
        <v>2.6</v>
      </c>
      <c r="AA71" s="4">
        <v>3.74</v>
      </c>
      <c r="AB71" s="4">
        <v>71.524000000000001</v>
      </c>
      <c r="AC71" s="4">
        <v>19</v>
      </c>
      <c r="AD71" s="4">
        <v>3.9</v>
      </c>
      <c r="AE71" s="4">
        <v>600</v>
      </c>
      <c r="AF71" s="4">
        <v>11.45</v>
      </c>
      <c r="AG71" s="4">
        <v>1704</v>
      </c>
      <c r="AH71" s="4">
        <v>1152</v>
      </c>
    </row>
    <row r="72" spans="1:34" x14ac:dyDescent="0.55000000000000004">
      <c r="A72" s="4" t="s">
        <v>79</v>
      </c>
      <c r="B72" s="4">
        <v>1.8197566681699999</v>
      </c>
      <c r="C72" s="4">
        <v>5.7469999999999999</v>
      </c>
      <c r="D72" s="4">
        <v>2.0099999999999998</v>
      </c>
      <c r="E72" s="4">
        <v>163</v>
      </c>
      <c r="F72" s="4">
        <v>202</v>
      </c>
      <c r="G72" s="4">
        <v>182.5</v>
      </c>
      <c r="H72" s="4">
        <v>90.796000000000006</v>
      </c>
      <c r="I72" s="4">
        <v>1.2150000000000001</v>
      </c>
      <c r="J72" s="4">
        <v>0.23</v>
      </c>
      <c r="K72" s="4">
        <v>2.2000000000000002</v>
      </c>
      <c r="L72" s="4">
        <v>1.1000000000000001</v>
      </c>
      <c r="M72" s="4" t="s">
        <v>114</v>
      </c>
      <c r="N72" s="4" t="s">
        <v>108</v>
      </c>
      <c r="O72" s="4">
        <v>7</v>
      </c>
      <c r="P72" s="4">
        <v>74</v>
      </c>
      <c r="Q72" s="4">
        <v>1.8270000219345093</v>
      </c>
      <c r="R72" s="4">
        <v>1.4199999570846558</v>
      </c>
      <c r="S72" s="4">
        <v>1.2799999713897705</v>
      </c>
      <c r="T72" s="4">
        <v>0.47999998927116394</v>
      </c>
      <c r="U72" s="4">
        <v>8.7479999999999993</v>
      </c>
      <c r="V72" s="4">
        <v>5.5063287682400004</v>
      </c>
      <c r="W72" s="4">
        <v>204</v>
      </c>
      <c r="X72" s="4">
        <v>310</v>
      </c>
      <c r="Y72" s="4">
        <v>257</v>
      </c>
      <c r="Z72" s="4">
        <v>2.0499999999999998</v>
      </c>
      <c r="AA72" s="4">
        <v>2.6</v>
      </c>
      <c r="AB72" s="4">
        <v>98.846000000000004</v>
      </c>
      <c r="AC72" s="4">
        <v>11</v>
      </c>
      <c r="AD72" s="4">
        <v>1.9</v>
      </c>
      <c r="AE72" s="4">
        <v>728</v>
      </c>
      <c r="AF72" s="4">
        <v>6.45</v>
      </c>
      <c r="AG72" s="4">
        <v>1409</v>
      </c>
      <c r="AH72" s="4">
        <v>1068.5</v>
      </c>
    </row>
    <row r="73" spans="1:34" x14ac:dyDescent="0.55000000000000004">
      <c r="A73" s="4" t="s">
        <v>82</v>
      </c>
      <c r="B73" s="4">
        <v>1.93670281352</v>
      </c>
      <c r="C73" s="4">
        <v>6.0119999999999996</v>
      </c>
      <c r="D73" s="4">
        <v>2.13</v>
      </c>
      <c r="E73" s="4">
        <v>154</v>
      </c>
      <c r="F73" s="4">
        <v>198</v>
      </c>
      <c r="G73" s="4">
        <v>176</v>
      </c>
      <c r="H73" s="4">
        <v>82.629000000000005</v>
      </c>
      <c r="I73" s="4">
        <v>1.68</v>
      </c>
      <c r="J73" s="4">
        <v>0.36</v>
      </c>
      <c r="K73" s="4">
        <v>3</v>
      </c>
      <c r="L73" s="4">
        <v>1.7</v>
      </c>
      <c r="M73" s="4" t="s">
        <v>114</v>
      </c>
      <c r="N73" s="4" t="s">
        <v>108</v>
      </c>
      <c r="O73" s="4">
        <v>7</v>
      </c>
      <c r="P73" s="4">
        <v>68</v>
      </c>
      <c r="Q73" s="4">
        <v>1.253000020980835</v>
      </c>
      <c r="R73" s="4">
        <v>2.0199999809265137</v>
      </c>
      <c r="S73" s="4">
        <v>0.95999997854232788</v>
      </c>
      <c r="T73" s="4">
        <v>0.72000002861022949</v>
      </c>
      <c r="U73" s="4">
        <v>9.3550000000000004</v>
      </c>
      <c r="V73" s="4">
        <v>5.85834400254</v>
      </c>
      <c r="W73" s="4">
        <v>205</v>
      </c>
      <c r="X73" s="4">
        <v>343</v>
      </c>
      <c r="Y73" s="4">
        <v>274</v>
      </c>
      <c r="Z73" s="4">
        <v>2.63</v>
      </c>
      <c r="AA73" s="4">
        <v>3.37</v>
      </c>
      <c r="AB73" s="4">
        <v>81.305999999999997</v>
      </c>
      <c r="AC73" s="4">
        <v>12</v>
      </c>
      <c r="AD73" s="4">
        <v>2.7</v>
      </c>
      <c r="AE73" s="4">
        <v>759</v>
      </c>
      <c r="AF73" s="4">
        <v>7.35</v>
      </c>
      <c r="AG73" s="4">
        <v>1645</v>
      </c>
      <c r="AH73" s="4">
        <v>1202</v>
      </c>
    </row>
    <row r="74" spans="1:34" x14ac:dyDescent="0.55000000000000004">
      <c r="A74" s="4" t="s">
        <v>8</v>
      </c>
      <c r="B74" s="4">
        <v>5.1148012761199997</v>
      </c>
      <c r="C74" s="4">
        <v>8.9459999999999997</v>
      </c>
      <c r="D74" s="4">
        <v>3.61</v>
      </c>
      <c r="E74" s="4">
        <v>1290</v>
      </c>
      <c r="F74" s="4">
        <v>1416</v>
      </c>
      <c r="G74" s="4">
        <v>1353</v>
      </c>
      <c r="H74" s="4">
        <v>374.79199999999997</v>
      </c>
      <c r="I74" s="4">
        <f>(J74+K74)/2</f>
        <v>4.4000000000000004</v>
      </c>
      <c r="J74" s="4">
        <v>1.6</v>
      </c>
      <c r="K74" s="4">
        <v>7.2</v>
      </c>
      <c r="L74" s="4">
        <v>2</v>
      </c>
      <c r="M74" s="4" t="s">
        <v>107</v>
      </c>
      <c r="N74" s="4" t="s">
        <v>108</v>
      </c>
      <c r="O74" s="4">
        <v>7</v>
      </c>
      <c r="P74" s="4">
        <v>55</v>
      </c>
      <c r="Q74" s="4">
        <v>1.7999999523162842</v>
      </c>
      <c r="R74" s="4">
        <v>1.9190000295639038</v>
      </c>
      <c r="S74" s="4">
        <v>2.6649999618530273</v>
      </c>
      <c r="T74" s="4">
        <v>1.1499999761581421</v>
      </c>
      <c r="U74" s="5">
        <v>11.677</v>
      </c>
      <c r="V74" s="5">
        <v>8.2607926796999998</v>
      </c>
      <c r="W74" s="4">
        <v>1773</v>
      </c>
      <c r="X74" s="4">
        <v>1940</v>
      </c>
      <c r="Y74" s="4">
        <v>1856.5</v>
      </c>
      <c r="Z74" s="4">
        <v>2.5299999999999998</v>
      </c>
      <c r="AA74" s="4">
        <v>4.5</v>
      </c>
      <c r="AB74" s="4">
        <v>412.55599999999998</v>
      </c>
      <c r="AC74" s="4">
        <v>34</v>
      </c>
      <c r="AD74" s="4">
        <v>8.23</v>
      </c>
      <c r="AE74" s="4">
        <v>576</v>
      </c>
      <c r="AF74" s="4">
        <v>21.114999999999998</v>
      </c>
      <c r="AG74" s="4">
        <v>1363</v>
      </c>
      <c r="AH74" s="4">
        <v>969.5</v>
      </c>
    </row>
    <row r="75" spans="1:34" x14ac:dyDescent="0.55000000000000004">
      <c r="A75" s="4" t="s">
        <v>82</v>
      </c>
      <c r="B75" s="4">
        <v>3.3958687321099998</v>
      </c>
      <c r="C75" s="4">
        <v>7.8209999999999997</v>
      </c>
      <c r="D75" s="4">
        <v>2.99</v>
      </c>
      <c r="E75" s="4">
        <v>1313</v>
      </c>
      <c r="F75" s="4">
        <v>1425</v>
      </c>
      <c r="G75" s="4">
        <v>1369</v>
      </c>
      <c r="H75" s="4">
        <v>457.86</v>
      </c>
      <c r="I75" s="4">
        <f t="shared" ref="I75:I85" si="1">(J75+K75)/2</f>
        <v>2.4</v>
      </c>
      <c r="J75" s="4">
        <v>1.2</v>
      </c>
      <c r="K75" s="4">
        <v>3.6</v>
      </c>
      <c r="L75" s="4">
        <v>1.5</v>
      </c>
      <c r="M75" s="4" t="s">
        <v>107</v>
      </c>
      <c r="N75" s="4" t="s">
        <v>108</v>
      </c>
      <c r="O75" s="4">
        <v>7</v>
      </c>
      <c r="P75" s="4">
        <v>64</v>
      </c>
      <c r="Q75" s="4">
        <v>1.9900000095367432</v>
      </c>
      <c r="R75" s="4">
        <v>1.6749999523162842</v>
      </c>
      <c r="S75" s="4">
        <v>2.0269999504089355</v>
      </c>
      <c r="T75" s="4">
        <v>0.82999998331069946</v>
      </c>
      <c r="U75" s="5">
        <v>9.81</v>
      </c>
      <c r="V75" s="5">
        <v>5.5720354252300002</v>
      </c>
      <c r="W75" s="4">
        <v>1459</v>
      </c>
      <c r="X75" s="4">
        <v>1991</v>
      </c>
      <c r="Y75" s="4">
        <v>1725</v>
      </c>
      <c r="Z75" s="4">
        <v>2</v>
      </c>
      <c r="AA75" s="4">
        <v>4.24</v>
      </c>
      <c r="AB75" s="4">
        <v>406.84</v>
      </c>
      <c r="AC75" s="4">
        <v>30</v>
      </c>
      <c r="AD75" s="4">
        <v>2.7</v>
      </c>
      <c r="AE75" s="4">
        <v>576</v>
      </c>
      <c r="AF75" s="4">
        <v>16.350000000000001</v>
      </c>
      <c r="AG75" s="4">
        <v>1350</v>
      </c>
      <c r="AH75" s="4">
        <v>963</v>
      </c>
    </row>
    <row r="76" spans="1:34" x14ac:dyDescent="0.55000000000000004">
      <c r="A76" s="4" t="s">
        <v>81</v>
      </c>
      <c r="B76" s="4">
        <v>5.5644062742499996</v>
      </c>
      <c r="C76" s="4">
        <v>9.98</v>
      </c>
      <c r="D76" s="4">
        <v>3.56</v>
      </c>
      <c r="E76" s="4">
        <v>1307</v>
      </c>
      <c r="F76" s="4">
        <v>1423</v>
      </c>
      <c r="G76" s="4">
        <v>1365</v>
      </c>
      <c r="H76" s="4">
        <v>383.42700000000002</v>
      </c>
      <c r="I76" s="4">
        <f t="shared" si="1"/>
        <v>2.2999999999999998</v>
      </c>
      <c r="J76" s="4">
        <v>2</v>
      </c>
      <c r="K76" s="4">
        <v>2.6</v>
      </c>
      <c r="L76" s="4">
        <v>2.5</v>
      </c>
      <c r="M76" s="4" t="s">
        <v>107</v>
      </c>
      <c r="N76" s="4" t="s">
        <v>108</v>
      </c>
      <c r="O76" s="4">
        <v>7</v>
      </c>
      <c r="P76" s="4">
        <v>67</v>
      </c>
      <c r="Q76" s="4">
        <v>1.4199999570846558</v>
      </c>
      <c r="R76" s="4">
        <v>2.9219999313354492</v>
      </c>
      <c r="S76" s="4">
        <v>1.9040000438690186</v>
      </c>
      <c r="T76" s="4">
        <v>1.7300000190734863</v>
      </c>
      <c r="U76" s="5">
        <v>11.362</v>
      </c>
      <c r="V76" s="5">
        <v>8.2000670838699996</v>
      </c>
      <c r="W76" s="4">
        <v>1450</v>
      </c>
      <c r="X76" s="4">
        <v>1900</v>
      </c>
      <c r="Y76" s="4">
        <v>1675</v>
      </c>
      <c r="Z76" s="4">
        <v>2.97</v>
      </c>
      <c r="AA76" s="4">
        <v>4.51</v>
      </c>
      <c r="AB76" s="4">
        <v>371.39699999999999</v>
      </c>
      <c r="AC76" s="4">
        <v>29</v>
      </c>
      <c r="AD76" s="4">
        <v>4</v>
      </c>
      <c r="AE76" s="4">
        <v>649</v>
      </c>
      <c r="AF76" s="4">
        <v>16.5</v>
      </c>
      <c r="AG76" s="4">
        <v>1570</v>
      </c>
      <c r="AH76" s="4">
        <v>1109.5</v>
      </c>
    </row>
    <row r="77" spans="1:34" x14ac:dyDescent="0.55000000000000004">
      <c r="A77" s="4" t="s">
        <v>11</v>
      </c>
      <c r="B77" s="4">
        <v>7.84347990923</v>
      </c>
      <c r="C77" s="4">
        <v>10.288</v>
      </c>
      <c r="D77" s="4">
        <v>3.63</v>
      </c>
      <c r="E77" s="4">
        <v>1313</v>
      </c>
      <c r="F77" s="4">
        <v>1478</v>
      </c>
      <c r="G77" s="4">
        <v>1395.5</v>
      </c>
      <c r="H77" s="4">
        <v>384.435</v>
      </c>
      <c r="I77" s="4">
        <f t="shared" si="1"/>
        <v>3.6</v>
      </c>
      <c r="J77" s="4">
        <v>1.7</v>
      </c>
      <c r="K77" s="4">
        <v>5.5</v>
      </c>
      <c r="L77" s="4">
        <v>2.8</v>
      </c>
      <c r="M77" s="4" t="s">
        <v>107</v>
      </c>
      <c r="N77" s="4" t="s">
        <v>108</v>
      </c>
      <c r="O77" s="4">
        <v>7</v>
      </c>
      <c r="P77" s="4">
        <v>32</v>
      </c>
      <c r="Q77" s="4">
        <v>1.2999999523162842</v>
      </c>
      <c r="R77" s="4">
        <v>1.562999963760376</v>
      </c>
      <c r="S77" s="4">
        <v>5.0180001258850098</v>
      </c>
      <c r="T77" s="4">
        <v>0.94999998807907104</v>
      </c>
      <c r="U77" s="5">
        <v>13.694000000000001</v>
      </c>
      <c r="V77" s="5">
        <v>12.7995804879</v>
      </c>
      <c r="W77" s="4">
        <v>1525</v>
      </c>
      <c r="X77" s="4">
        <v>2513</v>
      </c>
      <c r="Y77" s="4">
        <v>2019</v>
      </c>
      <c r="Z77" s="4">
        <v>2.9</v>
      </c>
      <c r="AA77" s="4">
        <v>5.4</v>
      </c>
      <c r="AB77" s="4">
        <v>373.88900000000001</v>
      </c>
      <c r="AC77" s="4">
        <v>37</v>
      </c>
      <c r="AD77" s="4">
        <v>5</v>
      </c>
      <c r="AE77" s="4">
        <v>627</v>
      </c>
      <c r="AF77" s="4">
        <v>21</v>
      </c>
      <c r="AG77" s="4">
        <v>1833</v>
      </c>
      <c r="AH77" s="4">
        <v>1230</v>
      </c>
    </row>
    <row r="78" spans="1:34" x14ac:dyDescent="0.55000000000000004">
      <c r="A78" s="4" t="s">
        <v>13</v>
      </c>
      <c r="B78" s="4">
        <v>2.6675638076000001</v>
      </c>
      <c r="C78" s="4">
        <v>6.2640000000000002</v>
      </c>
      <c r="D78" s="4">
        <v>1.9</v>
      </c>
      <c r="E78" s="4">
        <v>1339</v>
      </c>
      <c r="F78" s="4">
        <v>1427</v>
      </c>
      <c r="G78" s="4">
        <v>1383</v>
      </c>
      <c r="H78" s="4">
        <v>727.89499999999998</v>
      </c>
      <c r="I78" s="4">
        <f t="shared" si="1"/>
        <v>4.9000000000000004</v>
      </c>
      <c r="J78" s="4">
        <v>1.4</v>
      </c>
      <c r="K78" s="4">
        <v>8.4</v>
      </c>
      <c r="L78" s="4">
        <v>2.2999999999999998</v>
      </c>
      <c r="M78" s="4" t="s">
        <v>107</v>
      </c>
      <c r="N78" s="4" t="s">
        <v>108</v>
      </c>
      <c r="O78" s="4">
        <v>7</v>
      </c>
      <c r="P78" s="4">
        <v>37</v>
      </c>
      <c r="Q78" s="4">
        <v>0.82999998331069946</v>
      </c>
      <c r="R78" s="4">
        <v>1.4850000143051147</v>
      </c>
      <c r="S78" s="4">
        <v>1.7960000038146973</v>
      </c>
      <c r="T78" s="4">
        <v>0.4699999988079071</v>
      </c>
      <c r="U78" s="5">
        <v>10.164</v>
      </c>
      <c r="V78" s="5">
        <v>6.9458942827700003</v>
      </c>
      <c r="W78" s="4">
        <v>1454</v>
      </c>
      <c r="X78" s="4">
        <v>2177</v>
      </c>
      <c r="Y78" s="4">
        <v>1815.5</v>
      </c>
      <c r="Z78" s="4">
        <v>2.17</v>
      </c>
      <c r="AA78" s="4">
        <v>3.77</v>
      </c>
      <c r="AB78" s="4">
        <v>481.565</v>
      </c>
      <c r="AC78" s="4">
        <v>37</v>
      </c>
      <c r="AD78" s="4">
        <v>6.3</v>
      </c>
      <c r="AE78" s="4">
        <v>525</v>
      </c>
      <c r="AF78" s="4">
        <v>21.65</v>
      </c>
      <c r="AG78" s="4">
        <v>1361</v>
      </c>
      <c r="AH78" s="4">
        <v>943</v>
      </c>
    </row>
    <row r="79" spans="1:34" x14ac:dyDescent="0.55000000000000004">
      <c r="A79" s="4" t="s">
        <v>77</v>
      </c>
      <c r="B79" s="4">
        <v>7.7722297742800004</v>
      </c>
      <c r="C79" s="4">
        <v>11.388</v>
      </c>
      <c r="D79" s="4">
        <v>4.2300000000000004</v>
      </c>
      <c r="E79" s="4">
        <v>1283</v>
      </c>
      <c r="F79" s="4">
        <v>1385</v>
      </c>
      <c r="G79" s="4">
        <v>1334</v>
      </c>
      <c r="H79" s="4">
        <v>315.36599999999999</v>
      </c>
      <c r="I79" s="4">
        <f t="shared" si="1"/>
        <v>1.65</v>
      </c>
      <c r="J79" s="4">
        <v>1.5</v>
      </c>
      <c r="K79" s="4">
        <v>1.8</v>
      </c>
      <c r="L79" s="4">
        <v>3.2</v>
      </c>
      <c r="M79" s="4" t="s">
        <v>107</v>
      </c>
      <c r="N79" s="4" t="s">
        <v>108</v>
      </c>
      <c r="O79" s="4">
        <v>7</v>
      </c>
      <c r="P79" s="4">
        <v>51</v>
      </c>
      <c r="Q79" s="4">
        <v>1.3200000524520874</v>
      </c>
      <c r="R79" s="4">
        <v>2.8469998836517334</v>
      </c>
      <c r="S79" s="4">
        <v>2.7300000190734863</v>
      </c>
      <c r="T79" s="4">
        <v>2.0099999904632568</v>
      </c>
      <c r="U79" s="5">
        <v>15.622999999999999</v>
      </c>
      <c r="V79" s="5">
        <v>18.201531303700001</v>
      </c>
      <c r="W79" s="4">
        <v>1411</v>
      </c>
      <c r="X79" s="4">
        <v>1746</v>
      </c>
      <c r="Y79" s="4">
        <v>1578.5</v>
      </c>
      <c r="Z79" s="4">
        <v>5</v>
      </c>
      <c r="AA79" s="4">
        <v>5.29</v>
      </c>
      <c r="AB79" s="4">
        <v>298.39299999999997</v>
      </c>
      <c r="AC79" s="4">
        <v>27</v>
      </c>
      <c r="AD79" s="4">
        <v>3.3</v>
      </c>
      <c r="AE79" s="4">
        <v>837</v>
      </c>
      <c r="AF79" s="4">
        <v>15.15</v>
      </c>
      <c r="AG79" s="4">
        <v>1994</v>
      </c>
      <c r="AH79" s="4">
        <v>1415.5</v>
      </c>
    </row>
    <row r="80" spans="1:34" x14ac:dyDescent="0.55000000000000004">
      <c r="A80" s="4" t="s">
        <v>79</v>
      </c>
      <c r="B80" s="4">
        <v>1.8878559395100001</v>
      </c>
      <c r="C80" s="4">
        <v>5.617</v>
      </c>
      <c r="D80" s="4">
        <v>1.88</v>
      </c>
      <c r="E80" s="4">
        <v>1310</v>
      </c>
      <c r="F80" s="4">
        <v>1476</v>
      </c>
      <c r="G80" s="4">
        <v>1393</v>
      </c>
      <c r="H80" s="4">
        <v>740.95699999999999</v>
      </c>
      <c r="I80" s="4">
        <f t="shared" si="1"/>
        <v>7.5</v>
      </c>
      <c r="J80" s="4">
        <v>3</v>
      </c>
      <c r="K80" s="4">
        <v>12</v>
      </c>
      <c r="L80" s="4">
        <v>1.9</v>
      </c>
      <c r="M80" s="4" t="s">
        <v>107</v>
      </c>
      <c r="N80" s="4" t="s">
        <v>108</v>
      </c>
      <c r="O80" s="4">
        <v>7</v>
      </c>
      <c r="P80" s="4">
        <v>59</v>
      </c>
      <c r="Q80" s="4">
        <v>0.99000000953674316</v>
      </c>
      <c r="R80" s="4">
        <v>1.9559999704360962</v>
      </c>
      <c r="S80" s="4">
        <v>0.9649999737739563</v>
      </c>
      <c r="T80" s="4">
        <v>0.61000001430511475</v>
      </c>
      <c r="U80" s="5">
        <v>11.419</v>
      </c>
      <c r="V80" s="5">
        <v>6.9307120899200001</v>
      </c>
      <c r="W80" s="4">
        <v>1435</v>
      </c>
      <c r="X80" s="4">
        <v>1722</v>
      </c>
      <c r="Y80" s="4">
        <v>1578.5</v>
      </c>
      <c r="Z80" s="4">
        <v>2.8</v>
      </c>
      <c r="AA80" s="4">
        <v>4.78</v>
      </c>
      <c r="AB80" s="4">
        <v>330.23</v>
      </c>
      <c r="AC80" s="4">
        <v>20</v>
      </c>
      <c r="AD80" s="4">
        <v>3.9</v>
      </c>
      <c r="AE80" s="4">
        <v>439</v>
      </c>
      <c r="AF80" s="4">
        <v>11.95</v>
      </c>
      <c r="AG80" s="4">
        <v>1370</v>
      </c>
      <c r="AH80" s="4">
        <v>904.5</v>
      </c>
    </row>
    <row r="81" spans="1:34" x14ac:dyDescent="0.55000000000000004">
      <c r="A81" s="4" t="s">
        <v>70</v>
      </c>
      <c r="B81" s="4">
        <v>4.72354477832</v>
      </c>
      <c r="C81" s="4">
        <v>10.561999999999999</v>
      </c>
      <c r="D81" s="4">
        <v>4.17</v>
      </c>
      <c r="E81" s="4">
        <v>1349</v>
      </c>
      <c r="F81" s="4">
        <v>1466</v>
      </c>
      <c r="G81" s="4">
        <v>1407.5</v>
      </c>
      <c r="H81" s="4">
        <v>337.53</v>
      </c>
      <c r="I81" s="4">
        <f t="shared" si="1"/>
        <v>2.15</v>
      </c>
      <c r="J81" s="4">
        <v>1.3</v>
      </c>
      <c r="K81" s="4">
        <v>3</v>
      </c>
      <c r="L81" s="4">
        <v>1.2</v>
      </c>
      <c r="M81" s="4" t="s">
        <v>109</v>
      </c>
      <c r="N81" s="4" t="s">
        <v>108</v>
      </c>
      <c r="O81" s="4">
        <v>7</v>
      </c>
      <c r="P81" s="4">
        <v>54</v>
      </c>
      <c r="Q81" s="4">
        <v>3.4700000286102295</v>
      </c>
      <c r="R81" s="4">
        <v>1.1299999952316284</v>
      </c>
      <c r="S81" s="4">
        <v>4.179999828338623</v>
      </c>
      <c r="T81" s="4">
        <v>0.79000002145767212</v>
      </c>
      <c r="U81" s="5">
        <v>11.874000000000001</v>
      </c>
      <c r="V81" s="5">
        <v>9.0944400972500006</v>
      </c>
      <c r="W81" s="4">
        <v>1485</v>
      </c>
      <c r="X81" s="4">
        <v>2187</v>
      </c>
      <c r="Y81" s="4">
        <v>1836</v>
      </c>
      <c r="Z81" s="4">
        <v>2.8</v>
      </c>
      <c r="AA81" s="4">
        <v>4.8</v>
      </c>
      <c r="AB81" s="4">
        <v>382.5</v>
      </c>
      <c r="AC81" s="4">
        <v>38</v>
      </c>
      <c r="AD81" s="4">
        <v>3</v>
      </c>
      <c r="AE81" s="4">
        <v>756</v>
      </c>
      <c r="AF81" s="4">
        <v>20.5</v>
      </c>
      <c r="AG81" s="4">
        <v>1455</v>
      </c>
      <c r="AH81" s="4">
        <v>1105.5</v>
      </c>
    </row>
    <row r="82" spans="1:34" x14ac:dyDescent="0.55000000000000004">
      <c r="A82" s="4" t="s">
        <v>5</v>
      </c>
      <c r="B82" s="4">
        <v>11.6532564199</v>
      </c>
      <c r="C82" s="4">
        <v>14.709</v>
      </c>
      <c r="D82" s="4">
        <v>5.22</v>
      </c>
      <c r="E82" s="4">
        <v>1354</v>
      </c>
      <c r="F82" s="4">
        <v>1476</v>
      </c>
      <c r="G82" s="4">
        <v>1415</v>
      </c>
      <c r="H82" s="4">
        <v>271.07299999999998</v>
      </c>
      <c r="I82" s="4">
        <f t="shared" si="1"/>
        <v>3.4000000000000004</v>
      </c>
      <c r="J82" s="4">
        <v>1.9</v>
      </c>
      <c r="K82" s="4">
        <v>4.9000000000000004</v>
      </c>
      <c r="L82" s="4">
        <v>4.2</v>
      </c>
      <c r="M82" s="4" t="s">
        <v>109</v>
      </c>
      <c r="N82" s="4" t="s">
        <v>108</v>
      </c>
      <c r="O82" s="4">
        <v>7</v>
      </c>
      <c r="P82" s="4">
        <v>51</v>
      </c>
      <c r="Q82" s="4">
        <v>1.2400000095367432</v>
      </c>
      <c r="R82" s="4">
        <v>3.7369999885559082</v>
      </c>
      <c r="S82" s="4">
        <v>3.1180000305175781</v>
      </c>
      <c r="T82" s="4">
        <v>3.25</v>
      </c>
      <c r="U82" s="5">
        <v>22.577999999999999</v>
      </c>
      <c r="V82" s="5">
        <v>35.583240336999999</v>
      </c>
      <c r="W82" s="4">
        <v>1503</v>
      </c>
      <c r="X82" s="4">
        <v>2607</v>
      </c>
      <c r="Y82" s="4">
        <v>2055</v>
      </c>
      <c r="Z82" s="4">
        <v>7.6</v>
      </c>
      <c r="AA82" s="4">
        <v>8.42</v>
      </c>
      <c r="AB82" s="4">
        <v>244.06200000000001</v>
      </c>
      <c r="AC82" s="4">
        <v>35</v>
      </c>
      <c r="AD82" s="4">
        <v>2.6</v>
      </c>
      <c r="AE82" s="4">
        <v>779</v>
      </c>
      <c r="AF82" s="4">
        <v>18.8</v>
      </c>
      <c r="AG82" s="4">
        <v>2008</v>
      </c>
      <c r="AH82" s="4">
        <v>1393.5</v>
      </c>
    </row>
    <row r="83" spans="1:34" x14ac:dyDescent="0.55000000000000004">
      <c r="A83" s="4" t="s">
        <v>55</v>
      </c>
      <c r="B83" s="4">
        <v>4.3727173097399996</v>
      </c>
      <c r="C83" s="4">
        <v>8.6059999999999999</v>
      </c>
      <c r="D83" s="4">
        <v>3.5</v>
      </c>
      <c r="E83" s="4">
        <v>1361</v>
      </c>
      <c r="F83" s="4">
        <v>1510</v>
      </c>
      <c r="G83" s="4">
        <v>1435.5</v>
      </c>
      <c r="H83" s="4">
        <v>410.14299999999997</v>
      </c>
      <c r="I83" s="4">
        <f t="shared" si="1"/>
        <v>6</v>
      </c>
      <c r="J83" s="4">
        <v>3.2</v>
      </c>
      <c r="K83" s="4">
        <v>8.8000000000000007</v>
      </c>
      <c r="L83" s="4">
        <v>2</v>
      </c>
      <c r="M83" s="4" t="s">
        <v>107</v>
      </c>
      <c r="N83" s="4" t="s">
        <v>108</v>
      </c>
      <c r="O83" s="4">
        <v>7</v>
      </c>
      <c r="P83" s="4">
        <v>60</v>
      </c>
      <c r="Q83" s="4">
        <v>1.75</v>
      </c>
      <c r="R83" s="4">
        <v>2.0929999351501465</v>
      </c>
      <c r="S83" s="4">
        <v>2.0889999866485596</v>
      </c>
      <c r="T83" s="4">
        <v>1.2200000286102295</v>
      </c>
      <c r="U83" s="5">
        <v>13.989000000000001</v>
      </c>
      <c r="V83" s="5">
        <v>13.3775543898</v>
      </c>
      <c r="W83" s="4">
        <v>1569</v>
      </c>
      <c r="X83" s="4">
        <v>2508</v>
      </c>
      <c r="Y83" s="4">
        <v>2038.5</v>
      </c>
      <c r="Z83" s="4">
        <v>3.8</v>
      </c>
      <c r="AA83" s="4">
        <v>5.6</v>
      </c>
      <c r="AB83" s="4">
        <v>364.01799999999997</v>
      </c>
      <c r="AC83" s="4">
        <v>34</v>
      </c>
      <c r="AD83" s="4">
        <v>3.3</v>
      </c>
      <c r="AE83" s="4">
        <v>594</v>
      </c>
      <c r="AF83" s="4">
        <v>18.649999999999999</v>
      </c>
      <c r="AG83" s="4">
        <v>1787</v>
      </c>
      <c r="AH83" s="4">
        <v>1190.5</v>
      </c>
    </row>
    <row r="84" spans="1:34" x14ac:dyDescent="0.55000000000000004">
      <c r="A84" s="4" t="s">
        <v>40</v>
      </c>
      <c r="B84" s="4">
        <v>5.9124392107699997</v>
      </c>
      <c r="C84" s="4">
        <v>10.601000000000001</v>
      </c>
      <c r="D84" s="4">
        <v>4.38</v>
      </c>
      <c r="E84" s="4">
        <v>1364</v>
      </c>
      <c r="F84" s="4">
        <v>1511</v>
      </c>
      <c r="G84" s="4">
        <v>1437.5</v>
      </c>
      <c r="H84" s="4">
        <v>328.19600000000003</v>
      </c>
      <c r="I84" s="4">
        <f t="shared" si="1"/>
        <v>7.85</v>
      </c>
      <c r="J84" s="4">
        <v>3.7</v>
      </c>
      <c r="K84" s="4">
        <v>12</v>
      </c>
      <c r="L84" s="4">
        <v>1.8</v>
      </c>
      <c r="M84" s="4" t="s">
        <v>107</v>
      </c>
      <c r="N84" s="4" t="s">
        <v>108</v>
      </c>
      <c r="O84" s="4">
        <v>7</v>
      </c>
      <c r="P84" s="4">
        <v>63</v>
      </c>
      <c r="Q84" s="4">
        <v>2.4300000667572021</v>
      </c>
      <c r="R84" s="4">
        <v>1.9780000448226929</v>
      </c>
      <c r="S84" s="4">
        <v>2.9890000820159912</v>
      </c>
      <c r="T84" s="4">
        <v>1.440000057220459</v>
      </c>
      <c r="U84" s="5">
        <v>16.353000000000002</v>
      </c>
      <c r="V84" s="5">
        <v>17.0431051463</v>
      </c>
      <c r="W84" s="4">
        <v>1530</v>
      </c>
      <c r="X84" s="4">
        <v>2346</v>
      </c>
      <c r="Y84" s="4">
        <v>1938</v>
      </c>
      <c r="Z84" s="4">
        <v>3.19</v>
      </c>
      <c r="AA84" s="4">
        <v>6.8</v>
      </c>
      <c r="AB84" s="4">
        <v>285</v>
      </c>
      <c r="AC84" s="4">
        <v>30</v>
      </c>
      <c r="AD84" s="4">
        <v>3.8</v>
      </c>
      <c r="AE84" s="4">
        <v>635</v>
      </c>
      <c r="AF84" s="4">
        <v>16.899999999999999</v>
      </c>
      <c r="AG84" s="4">
        <v>1951</v>
      </c>
      <c r="AH84" s="4">
        <v>1293</v>
      </c>
    </row>
    <row r="85" spans="1:34" x14ac:dyDescent="0.55000000000000004">
      <c r="A85" s="4" t="s">
        <v>21</v>
      </c>
      <c r="B85" s="4">
        <v>12.527013989</v>
      </c>
      <c r="C85" s="4">
        <v>16.105</v>
      </c>
      <c r="D85" s="4">
        <v>4.8099999999999996</v>
      </c>
      <c r="E85" s="4">
        <v>1367</v>
      </c>
      <c r="F85" s="4">
        <v>1538</v>
      </c>
      <c r="G85" s="4">
        <v>1452.5</v>
      </c>
      <c r="H85" s="4">
        <v>301.97500000000002</v>
      </c>
      <c r="I85" s="4">
        <f t="shared" si="1"/>
        <v>7.9</v>
      </c>
      <c r="J85" s="4">
        <v>1.5</v>
      </c>
      <c r="K85" s="4">
        <v>14.3</v>
      </c>
      <c r="L85" s="4">
        <v>5.5</v>
      </c>
      <c r="M85" s="4" t="s">
        <v>107</v>
      </c>
      <c r="N85" s="4" t="s">
        <v>108</v>
      </c>
      <c r="O85" s="4">
        <v>7</v>
      </c>
      <c r="P85" s="4">
        <v>79</v>
      </c>
      <c r="Q85" s="4">
        <v>0.87000000476837158</v>
      </c>
      <c r="R85" s="4">
        <v>7.5799999237060547</v>
      </c>
      <c r="S85" s="4">
        <v>1.6529999971389771</v>
      </c>
      <c r="T85" s="4">
        <v>6.0799999237060547</v>
      </c>
      <c r="U85" s="5">
        <v>19.306999999999999</v>
      </c>
      <c r="V85" s="5">
        <v>19.290337249499999</v>
      </c>
      <c r="W85" s="4">
        <v>1551</v>
      </c>
      <c r="X85" s="4">
        <v>2216</v>
      </c>
      <c r="Y85" s="4">
        <v>1883.5</v>
      </c>
      <c r="Z85" s="4">
        <v>7.7</v>
      </c>
      <c r="AA85" s="4">
        <v>8.1300000000000008</v>
      </c>
      <c r="AB85" s="4">
        <v>231.673</v>
      </c>
      <c r="AC85" s="4">
        <v>26</v>
      </c>
      <c r="AD85" s="4">
        <v>3.3</v>
      </c>
      <c r="AE85" s="4">
        <v>694</v>
      </c>
      <c r="AF85" s="4">
        <v>14.65</v>
      </c>
      <c r="AG85" s="4">
        <v>1842</v>
      </c>
      <c r="AH85" s="4">
        <v>1268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opLeftCell="D1" zoomScaleNormal="100" workbookViewId="0">
      <selection activeCell="D2" sqref="A2:XFD2"/>
    </sheetView>
  </sheetViews>
  <sheetFormatPr defaultColWidth="12.578125" defaultRowHeight="14.4" x14ac:dyDescent="0.55000000000000004"/>
  <sheetData>
    <row r="1" spans="1:34" x14ac:dyDescent="0.55000000000000004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  <c r="R1" s="1" t="s">
        <v>163</v>
      </c>
      <c r="S1" s="1" t="s">
        <v>164</v>
      </c>
      <c r="T1" s="1" t="s">
        <v>165</v>
      </c>
      <c r="U1" s="2" t="s">
        <v>166</v>
      </c>
      <c r="V1" s="1" t="s">
        <v>167</v>
      </c>
      <c r="W1" s="1" t="s">
        <v>168</v>
      </c>
      <c r="X1" s="1" t="s">
        <v>169</v>
      </c>
      <c r="Y1" s="1" t="s">
        <v>170</v>
      </c>
      <c r="Z1" s="1" t="s">
        <v>171</v>
      </c>
      <c r="AA1" s="1" t="s">
        <v>172</v>
      </c>
      <c r="AB1" s="1" t="s">
        <v>173</v>
      </c>
      <c r="AC1" s="1" t="s">
        <v>174</v>
      </c>
      <c r="AD1" s="1" t="s">
        <v>175</v>
      </c>
      <c r="AE1" s="1" t="s">
        <v>176</v>
      </c>
      <c r="AF1" s="1" t="s">
        <v>177</v>
      </c>
      <c r="AG1" s="1" t="s">
        <v>178</v>
      </c>
      <c r="AH1" s="1" t="s">
        <v>179</v>
      </c>
    </row>
    <row r="2" spans="1:34" x14ac:dyDescent="0.55000000000000004">
      <c r="A2" s="4" t="s">
        <v>56</v>
      </c>
      <c r="B2" s="4">
        <v>2.8841995197400001</v>
      </c>
      <c r="C2" s="4">
        <v>7.2850000000000001</v>
      </c>
      <c r="D2" s="4">
        <v>3.01</v>
      </c>
      <c r="E2" s="4">
        <v>1284</v>
      </c>
      <c r="F2" s="4">
        <v>1348</v>
      </c>
      <c r="G2" s="4">
        <v>1316</v>
      </c>
      <c r="H2" s="4">
        <v>437.209</v>
      </c>
      <c r="I2" s="4">
        <v>28</v>
      </c>
      <c r="J2" s="4">
        <v>13</v>
      </c>
      <c r="K2" s="4">
        <v>43</v>
      </c>
      <c r="L2" s="4">
        <v>1.5</v>
      </c>
      <c r="M2" s="4" t="s">
        <v>57</v>
      </c>
      <c r="N2" s="4" t="s">
        <v>7</v>
      </c>
      <c r="O2" s="4">
        <v>6</v>
      </c>
      <c r="P2" s="4">
        <v>58</v>
      </c>
      <c r="Q2" s="4">
        <v>1.9170000553131104</v>
      </c>
      <c r="R2" s="4">
        <v>1.5880000591278076</v>
      </c>
      <c r="S2" s="4">
        <v>1.8162000179290771</v>
      </c>
      <c r="T2" s="4">
        <v>0.79699999094009399</v>
      </c>
      <c r="U2" s="5">
        <v>14.999161559099999</v>
      </c>
      <c r="V2" s="4">
        <v>15.9627667711</v>
      </c>
      <c r="W2" s="4">
        <v>1336</v>
      </c>
      <c r="X2" s="3">
        <v>1554</v>
      </c>
      <c r="Y2" s="4">
        <v>218</v>
      </c>
      <c r="Z2" s="4">
        <v>5.25</v>
      </c>
      <c r="AA2" s="4">
        <v>5.37</v>
      </c>
      <c r="AB2" s="4">
        <v>40.5959</v>
      </c>
      <c r="AC2" s="4">
        <v>77</v>
      </c>
      <c r="AD2" s="4">
        <v>5</v>
      </c>
      <c r="AE2" s="4">
        <v>838</v>
      </c>
      <c r="AF2" s="4">
        <f t="shared" ref="AF2:AF40" si="0">(AD2+AC2)/2</f>
        <v>41</v>
      </c>
      <c r="AG2" s="4">
        <v>2042</v>
      </c>
      <c r="AH2" s="4">
        <v>1021</v>
      </c>
    </row>
    <row r="3" spans="1:34" x14ac:dyDescent="0.55000000000000004">
      <c r="A3" s="4" t="s">
        <v>58</v>
      </c>
      <c r="B3" s="4">
        <v>2.9065781137800002</v>
      </c>
      <c r="C3" s="4">
        <v>7.52</v>
      </c>
      <c r="D3" s="4">
        <v>2.9</v>
      </c>
      <c r="E3" s="4">
        <v>1281</v>
      </c>
      <c r="F3" s="4">
        <v>1390</v>
      </c>
      <c r="G3" s="4">
        <v>1335.5</v>
      </c>
      <c r="H3" s="4">
        <v>460.517</v>
      </c>
      <c r="I3" s="4">
        <v>31.5</v>
      </c>
      <c r="J3" s="4">
        <v>17</v>
      </c>
      <c r="K3" s="4">
        <v>46</v>
      </c>
      <c r="L3" s="4">
        <v>1.7</v>
      </c>
      <c r="M3" s="4" t="s">
        <v>57</v>
      </c>
      <c r="N3" s="4" t="s">
        <v>7</v>
      </c>
      <c r="O3" s="4">
        <v>6</v>
      </c>
      <c r="P3" s="4">
        <v>78</v>
      </c>
      <c r="Q3" s="4">
        <v>1.6109999418258667</v>
      </c>
      <c r="R3" s="4">
        <v>2.4489998817443848</v>
      </c>
      <c r="S3" s="4">
        <v>1.1868000030517578</v>
      </c>
      <c r="T3" s="4">
        <v>1.1840000152587891</v>
      </c>
      <c r="U3" s="5">
        <v>9.6718848672300002</v>
      </c>
      <c r="V3" s="4">
        <v>5.4663177118500004</v>
      </c>
      <c r="W3" s="4">
        <v>1391</v>
      </c>
      <c r="X3" s="3">
        <v>1701</v>
      </c>
      <c r="Y3" s="4">
        <v>310</v>
      </c>
      <c r="Z3" s="4">
        <v>2.93</v>
      </c>
      <c r="AA3" s="4">
        <v>3.96</v>
      </c>
      <c r="AB3" s="4">
        <v>78.282799999999995</v>
      </c>
      <c r="AC3" s="4">
        <v>80</v>
      </c>
      <c r="AD3" s="4">
        <v>18</v>
      </c>
      <c r="AE3" s="4">
        <v>574</v>
      </c>
      <c r="AF3" s="4">
        <f t="shared" si="0"/>
        <v>49</v>
      </c>
      <c r="AG3" s="4">
        <v>1262</v>
      </c>
      <c r="AH3" s="4">
        <v>631</v>
      </c>
    </row>
    <row r="4" spans="1:34" x14ac:dyDescent="0.55000000000000004">
      <c r="A4" s="4" t="s">
        <v>59</v>
      </c>
      <c r="B4" s="4">
        <v>1.0504811996500001</v>
      </c>
      <c r="C4" s="4">
        <v>4.5279999999999996</v>
      </c>
      <c r="D4" s="4">
        <v>1.81</v>
      </c>
      <c r="E4" s="4">
        <v>1301</v>
      </c>
      <c r="F4" s="4">
        <v>1375</v>
      </c>
      <c r="G4" s="4">
        <v>1338</v>
      </c>
      <c r="H4" s="4">
        <v>739.22699999999998</v>
      </c>
      <c r="I4" s="4">
        <v>34.5</v>
      </c>
      <c r="J4" s="4">
        <v>20</v>
      </c>
      <c r="K4" s="4">
        <v>49</v>
      </c>
      <c r="L4" s="4">
        <v>1</v>
      </c>
      <c r="M4" s="4" t="s">
        <v>39</v>
      </c>
      <c r="N4" s="4" t="s">
        <v>7</v>
      </c>
      <c r="O4" s="4">
        <v>7</v>
      </c>
      <c r="P4" s="4">
        <v>64</v>
      </c>
      <c r="Q4" s="4">
        <v>1.809999942779541</v>
      </c>
      <c r="R4" s="4">
        <v>1.1160000562667847</v>
      </c>
      <c r="S4" s="4">
        <v>0.94129997491836548</v>
      </c>
      <c r="T4" s="4">
        <v>0.33700001239776611</v>
      </c>
      <c r="U4" s="5">
        <v>5.4508434220000002</v>
      </c>
      <c r="V4" s="4">
        <v>0.98711457034600003</v>
      </c>
      <c r="W4" s="4">
        <v>1389</v>
      </c>
      <c r="X4" s="3">
        <v>1617</v>
      </c>
      <c r="Y4" s="4">
        <v>228</v>
      </c>
      <c r="Z4" s="4">
        <v>2</v>
      </c>
      <c r="AA4" s="4">
        <v>2.44</v>
      </c>
      <c r="AB4" s="4">
        <v>93.442599999999999</v>
      </c>
      <c r="AC4" s="4">
        <v>77</v>
      </c>
      <c r="AD4" s="4">
        <v>31</v>
      </c>
      <c r="AE4" s="4">
        <v>554</v>
      </c>
      <c r="AF4" s="4">
        <f t="shared" si="0"/>
        <v>54</v>
      </c>
      <c r="AG4" s="4">
        <v>1106</v>
      </c>
      <c r="AH4" s="4">
        <v>553</v>
      </c>
    </row>
    <row r="5" spans="1:34" x14ac:dyDescent="0.55000000000000004">
      <c r="A5" s="4" t="s">
        <v>60</v>
      </c>
      <c r="B5" s="4">
        <v>0.89199408496900001</v>
      </c>
      <c r="C5" s="4">
        <v>4.367</v>
      </c>
      <c r="D5" s="4">
        <v>1.83</v>
      </c>
      <c r="E5" s="4">
        <v>1314</v>
      </c>
      <c r="F5" s="4">
        <v>1372</v>
      </c>
      <c r="G5" s="4">
        <v>1343</v>
      </c>
      <c r="H5" s="4">
        <v>733.88</v>
      </c>
      <c r="I5" s="4">
        <v>34.5</v>
      </c>
      <c r="J5" s="4">
        <v>19</v>
      </c>
      <c r="K5" s="4">
        <v>50</v>
      </c>
      <c r="L5" s="4">
        <v>1</v>
      </c>
      <c r="M5" s="4" t="s">
        <v>39</v>
      </c>
      <c r="N5" s="4" t="s">
        <v>7</v>
      </c>
      <c r="O5" s="4">
        <v>7</v>
      </c>
      <c r="P5" s="4">
        <v>76</v>
      </c>
      <c r="Q5" s="4">
        <v>1.8300000429153442</v>
      </c>
      <c r="R5" s="4">
        <v>1.3259999752044678</v>
      </c>
      <c r="S5" s="4">
        <v>0.67269998788833618</v>
      </c>
      <c r="T5" s="4">
        <v>0.40400001406669617</v>
      </c>
      <c r="U5" s="5">
        <v>6.80880500573</v>
      </c>
      <c r="V5" s="4">
        <v>2.2369750747400001</v>
      </c>
      <c r="W5" s="4">
        <v>1385</v>
      </c>
      <c r="X5" s="3">
        <v>1522</v>
      </c>
      <c r="Y5" s="4">
        <v>137</v>
      </c>
      <c r="Z5" s="4">
        <v>2.1</v>
      </c>
      <c r="AA5" s="4">
        <v>2.99</v>
      </c>
      <c r="AB5" s="4">
        <v>45.819400000000002</v>
      </c>
      <c r="AC5" s="4">
        <v>77</v>
      </c>
      <c r="AD5" s="4">
        <v>16</v>
      </c>
      <c r="AE5" s="4">
        <v>654</v>
      </c>
      <c r="AF5" s="4">
        <f t="shared" si="0"/>
        <v>46.5</v>
      </c>
      <c r="AG5" s="4">
        <v>873</v>
      </c>
      <c r="AH5" s="4">
        <v>436.5</v>
      </c>
    </row>
    <row r="6" spans="1:34" x14ac:dyDescent="0.55000000000000004">
      <c r="A6" s="4" t="s">
        <v>52</v>
      </c>
      <c r="B6" s="4">
        <v>2.8028305806099998</v>
      </c>
      <c r="C6" s="4">
        <v>7.49</v>
      </c>
      <c r="D6" s="4">
        <v>2.94</v>
      </c>
      <c r="E6" s="4">
        <v>1310</v>
      </c>
      <c r="F6" s="4">
        <v>1356</v>
      </c>
      <c r="G6" s="4">
        <v>1333</v>
      </c>
      <c r="H6" s="4">
        <v>453.40100000000001</v>
      </c>
      <c r="I6" s="4">
        <v>28</v>
      </c>
      <c r="J6" s="4">
        <v>13</v>
      </c>
      <c r="K6" s="4">
        <v>43</v>
      </c>
      <c r="L6" s="4">
        <v>1.9</v>
      </c>
      <c r="M6" s="4" t="s">
        <v>39</v>
      </c>
      <c r="N6" s="4" t="s">
        <v>7</v>
      </c>
      <c r="O6" s="4">
        <v>6</v>
      </c>
      <c r="P6" s="4">
        <v>66</v>
      </c>
      <c r="Q6" s="4">
        <v>1.5470000505447388</v>
      </c>
      <c r="R6" s="4">
        <v>2.187999963760376</v>
      </c>
      <c r="S6" s="4">
        <v>1.281000018119812</v>
      </c>
      <c r="T6" s="4">
        <v>1.0720000267028809</v>
      </c>
      <c r="U6" s="5">
        <v>7.9857055378900004</v>
      </c>
      <c r="V6" s="4">
        <v>3.11194663733</v>
      </c>
      <c r="W6" s="4">
        <v>1350</v>
      </c>
      <c r="X6" s="3">
        <v>1562</v>
      </c>
      <c r="Y6" s="4">
        <v>212</v>
      </c>
      <c r="Z6" s="4">
        <v>2.2000000000000002</v>
      </c>
      <c r="AA6" s="4">
        <v>2.99</v>
      </c>
      <c r="AB6" s="4">
        <v>70.903000000000006</v>
      </c>
      <c r="AC6" s="4">
        <v>77</v>
      </c>
      <c r="AD6" s="4">
        <v>2.7</v>
      </c>
      <c r="AE6" s="4">
        <v>697</v>
      </c>
      <c r="AF6" s="4">
        <f t="shared" si="0"/>
        <v>39.85</v>
      </c>
      <c r="AG6" s="4">
        <v>1333</v>
      </c>
      <c r="AH6" s="4">
        <v>666.5</v>
      </c>
    </row>
    <row r="7" spans="1:34" x14ac:dyDescent="0.55000000000000004">
      <c r="A7" s="4" t="s">
        <v>50</v>
      </c>
      <c r="B7" s="4">
        <v>2.2654204792399999</v>
      </c>
      <c r="C7" s="4">
        <v>6.2240000000000002</v>
      </c>
      <c r="D7" s="4">
        <v>2.2999999999999998</v>
      </c>
      <c r="E7" s="4">
        <v>1245</v>
      </c>
      <c r="F7" s="4">
        <v>1321</v>
      </c>
      <c r="G7" s="4">
        <v>1283</v>
      </c>
      <c r="H7" s="4">
        <v>557.82600000000002</v>
      </c>
      <c r="I7" s="4">
        <v>34.5</v>
      </c>
      <c r="J7" s="4">
        <v>20</v>
      </c>
      <c r="K7" s="4">
        <v>49</v>
      </c>
      <c r="L7" s="4">
        <v>1.7</v>
      </c>
      <c r="M7" s="4" t="s">
        <v>46</v>
      </c>
      <c r="N7" s="4" t="s">
        <v>7</v>
      </c>
      <c r="O7" s="4">
        <v>5</v>
      </c>
      <c r="P7" s="4">
        <v>60</v>
      </c>
      <c r="Q7" s="4">
        <v>1.3530000448226929</v>
      </c>
      <c r="R7" s="4">
        <v>1.7790000438690186</v>
      </c>
      <c r="S7" s="4">
        <v>1.2733999490737915</v>
      </c>
      <c r="T7" s="4">
        <v>0.68199998140335083</v>
      </c>
      <c r="U7" s="5">
        <v>7.4769712927900001</v>
      </c>
      <c r="V7" s="4">
        <v>3.7369548826400001</v>
      </c>
      <c r="W7" s="4">
        <v>1335</v>
      </c>
      <c r="X7" s="3">
        <v>1680</v>
      </c>
      <c r="Y7" s="4">
        <v>345</v>
      </c>
      <c r="Z7" s="4">
        <v>1.7</v>
      </c>
      <c r="AA7" s="4">
        <v>2.64</v>
      </c>
      <c r="AB7" s="4">
        <v>130.68180000000001</v>
      </c>
      <c r="AC7" s="4">
        <v>79</v>
      </c>
      <c r="AD7" s="4">
        <v>15</v>
      </c>
      <c r="AE7" s="4">
        <v>629</v>
      </c>
      <c r="AF7" s="4">
        <f t="shared" si="0"/>
        <v>47</v>
      </c>
      <c r="AG7" s="4">
        <v>946</v>
      </c>
      <c r="AH7" s="4">
        <v>473</v>
      </c>
    </row>
    <row r="8" spans="1:34" x14ac:dyDescent="0.55000000000000004">
      <c r="A8" s="4" t="s">
        <v>53</v>
      </c>
      <c r="B8" s="4">
        <v>1.17861896133</v>
      </c>
      <c r="C8" s="4">
        <v>4.2880000000000003</v>
      </c>
      <c r="D8" s="4">
        <v>1.48</v>
      </c>
      <c r="E8" s="4">
        <v>1264</v>
      </c>
      <c r="F8" s="4">
        <v>1316</v>
      </c>
      <c r="G8" s="4">
        <v>1290</v>
      </c>
      <c r="H8" s="4">
        <v>871.62199999999996</v>
      </c>
      <c r="I8" s="4">
        <v>27</v>
      </c>
      <c r="J8" s="4">
        <v>12</v>
      </c>
      <c r="K8" s="4">
        <v>42</v>
      </c>
      <c r="L8" s="4">
        <v>1.1000000000000001</v>
      </c>
      <c r="M8" s="4" t="s">
        <v>46</v>
      </c>
      <c r="N8" s="4" t="s">
        <v>7</v>
      </c>
      <c r="O8" s="4">
        <v>5</v>
      </c>
      <c r="P8" s="4">
        <v>53</v>
      </c>
      <c r="Q8" s="4">
        <v>1.309999942779541</v>
      </c>
      <c r="R8" s="4">
        <v>1.0449999570846558</v>
      </c>
      <c r="S8" s="4">
        <v>1.1279000043869019</v>
      </c>
      <c r="T8" s="4">
        <v>0.25799998641014099</v>
      </c>
      <c r="U8" s="5">
        <v>9.02003808101</v>
      </c>
      <c r="V8" s="4">
        <v>5.3705110002199996</v>
      </c>
      <c r="W8" s="4">
        <v>1318</v>
      </c>
      <c r="X8" s="3">
        <v>1677</v>
      </c>
      <c r="Y8" s="4">
        <v>359</v>
      </c>
      <c r="Z8" s="4">
        <v>1.33</v>
      </c>
      <c r="AA8" s="4">
        <v>3.47</v>
      </c>
      <c r="AB8" s="4">
        <v>103.45820000000001</v>
      </c>
      <c r="AC8" s="4">
        <v>77</v>
      </c>
      <c r="AD8" s="4">
        <v>17</v>
      </c>
      <c r="AE8" s="4">
        <v>583</v>
      </c>
      <c r="AF8" s="4">
        <f t="shared" si="0"/>
        <v>47</v>
      </c>
      <c r="AG8" s="4">
        <v>1497</v>
      </c>
      <c r="AH8" s="4">
        <v>748.5</v>
      </c>
    </row>
    <row r="9" spans="1:34" x14ac:dyDescent="0.55000000000000004">
      <c r="A9" s="4" t="s">
        <v>54</v>
      </c>
      <c r="B9" s="4">
        <v>0.91639078596300005</v>
      </c>
      <c r="C9" s="4">
        <v>4.0890000000000004</v>
      </c>
      <c r="D9" s="4">
        <v>1.64</v>
      </c>
      <c r="E9" s="4">
        <v>1301</v>
      </c>
      <c r="F9" s="4">
        <v>1355</v>
      </c>
      <c r="G9" s="4">
        <v>1328</v>
      </c>
      <c r="H9" s="4">
        <v>809.75599999999997</v>
      </c>
      <c r="I9" s="4">
        <v>28.5</v>
      </c>
      <c r="J9" s="4">
        <v>19</v>
      </c>
      <c r="K9" s="4">
        <v>38</v>
      </c>
      <c r="L9" s="4">
        <v>1.9</v>
      </c>
      <c r="M9" s="4" t="s">
        <v>46</v>
      </c>
      <c r="N9" s="4" t="s">
        <v>7</v>
      </c>
      <c r="O9" s="4">
        <v>5</v>
      </c>
      <c r="P9" s="4">
        <v>57</v>
      </c>
      <c r="Q9" s="4">
        <v>1.6399999856948853</v>
      </c>
      <c r="R9" s="4">
        <v>0.99400001764297485</v>
      </c>
      <c r="S9" s="4">
        <v>0.92189997434616089</v>
      </c>
      <c r="T9" s="4">
        <v>0.2720000147819519</v>
      </c>
      <c r="U9" s="5">
        <v>9.5196100189599999</v>
      </c>
      <c r="V9" s="4">
        <v>6.6719435943900001</v>
      </c>
      <c r="W9" s="4">
        <v>1362</v>
      </c>
      <c r="X9" s="3">
        <v>1649</v>
      </c>
      <c r="Y9" s="4">
        <v>287</v>
      </c>
      <c r="Z9" s="4">
        <v>2.87</v>
      </c>
      <c r="AA9" s="4">
        <v>3.05</v>
      </c>
      <c r="AB9" s="4">
        <v>94.098399999999998</v>
      </c>
      <c r="AC9" s="4">
        <v>76</v>
      </c>
      <c r="AD9" s="4">
        <v>7</v>
      </c>
      <c r="AE9" s="4">
        <v>812</v>
      </c>
      <c r="AF9" s="4">
        <f t="shared" si="0"/>
        <v>41.5</v>
      </c>
      <c r="AG9" s="4">
        <v>1502</v>
      </c>
      <c r="AH9" s="4">
        <v>751</v>
      </c>
    </row>
    <row r="10" spans="1:34" x14ac:dyDescent="0.55000000000000004">
      <c r="A10" s="4" t="s">
        <v>45</v>
      </c>
      <c r="B10" s="4">
        <v>18.555649191499999</v>
      </c>
      <c r="C10" s="4">
        <v>16.803999999999998</v>
      </c>
      <c r="D10" s="4">
        <v>6.11</v>
      </c>
      <c r="E10" s="4">
        <v>1211</v>
      </c>
      <c r="F10" s="4">
        <v>1392</v>
      </c>
      <c r="G10" s="4">
        <v>1301.5</v>
      </c>
      <c r="H10" s="4">
        <v>213.011</v>
      </c>
      <c r="I10" s="4">
        <v>35</v>
      </c>
      <c r="J10" s="4">
        <v>17</v>
      </c>
      <c r="K10" s="4">
        <v>53</v>
      </c>
      <c r="L10" s="4">
        <v>2.7</v>
      </c>
      <c r="M10" s="4" t="s">
        <v>46</v>
      </c>
      <c r="N10" s="4" t="s">
        <v>7</v>
      </c>
      <c r="O10" s="4">
        <v>6</v>
      </c>
      <c r="P10" s="4">
        <v>50</v>
      </c>
      <c r="Q10" s="4">
        <v>1.6080000400543213</v>
      </c>
      <c r="R10" s="4">
        <v>3.3139998912811279</v>
      </c>
      <c r="S10" s="4">
        <v>5.5991997718811035</v>
      </c>
      <c r="T10" s="4">
        <v>3.375</v>
      </c>
      <c r="U10" s="5">
        <v>24.697480786900002</v>
      </c>
      <c r="V10" s="4">
        <v>33.837309195800003</v>
      </c>
      <c r="W10" s="4">
        <v>1411</v>
      </c>
      <c r="X10" s="3">
        <v>1977</v>
      </c>
      <c r="Y10" s="4">
        <v>566</v>
      </c>
      <c r="Z10" s="4">
        <v>6.45</v>
      </c>
      <c r="AA10" s="4">
        <v>10.199999999999999</v>
      </c>
      <c r="AB10" s="4">
        <v>55.490200000000002</v>
      </c>
      <c r="AC10" s="4">
        <v>78</v>
      </c>
      <c r="AD10" s="4">
        <v>22</v>
      </c>
      <c r="AE10" s="4">
        <v>565</v>
      </c>
      <c r="AF10" s="4">
        <f t="shared" si="0"/>
        <v>50</v>
      </c>
      <c r="AG10" s="4">
        <v>1996</v>
      </c>
      <c r="AH10" s="4">
        <v>998</v>
      </c>
    </row>
    <row r="11" spans="1:34" x14ac:dyDescent="0.55000000000000004">
      <c r="A11" s="4" t="s">
        <v>49</v>
      </c>
      <c r="B11" s="4">
        <v>12.4934227273</v>
      </c>
      <c r="C11" s="4">
        <v>16.524000000000001</v>
      </c>
      <c r="D11" s="4">
        <v>7.3</v>
      </c>
      <c r="E11" s="4">
        <v>1123</v>
      </c>
      <c r="F11" s="4">
        <v>1311</v>
      </c>
      <c r="G11" s="4">
        <v>1217</v>
      </c>
      <c r="H11" s="4">
        <v>166.71199999999999</v>
      </c>
      <c r="I11" s="4">
        <v>32</v>
      </c>
      <c r="J11" s="4">
        <v>12</v>
      </c>
      <c r="K11" s="4">
        <v>52</v>
      </c>
      <c r="L11" s="4">
        <v>3.3</v>
      </c>
      <c r="M11" s="4" t="s">
        <v>48</v>
      </c>
      <c r="N11" s="4" t="s">
        <v>7</v>
      </c>
      <c r="O11" s="4">
        <v>6</v>
      </c>
      <c r="P11" s="4">
        <v>73</v>
      </c>
      <c r="Q11" s="4">
        <v>2.1470000743865967</v>
      </c>
      <c r="R11" s="4">
        <v>4.3299999237060547</v>
      </c>
      <c r="S11" s="4">
        <v>2.8852999210357666</v>
      </c>
      <c r="T11" s="4">
        <v>5.2680001258850098</v>
      </c>
      <c r="U11" s="5">
        <v>18.701947858899999</v>
      </c>
      <c r="V11" s="4">
        <v>17.349371724800001</v>
      </c>
      <c r="W11" s="4">
        <v>1335</v>
      </c>
      <c r="X11" s="3">
        <v>2050</v>
      </c>
      <c r="Y11" s="4">
        <v>715</v>
      </c>
      <c r="Z11" s="4">
        <v>5.78</v>
      </c>
      <c r="AA11" s="4">
        <v>8.23</v>
      </c>
      <c r="AB11" s="4">
        <v>86.877300000000005</v>
      </c>
      <c r="AC11" s="4">
        <v>82</v>
      </c>
      <c r="AD11" s="4">
        <v>31</v>
      </c>
      <c r="AE11" s="4">
        <v>722</v>
      </c>
      <c r="AF11" s="4">
        <f t="shared" si="0"/>
        <v>56.5</v>
      </c>
      <c r="AG11" s="4">
        <v>1990</v>
      </c>
      <c r="AH11" s="4">
        <v>995</v>
      </c>
    </row>
    <row r="12" spans="1:34" x14ac:dyDescent="0.55000000000000004">
      <c r="A12" s="4" t="s">
        <v>43</v>
      </c>
      <c r="B12" s="4">
        <v>5.1871506160900003</v>
      </c>
      <c r="C12" s="4">
        <v>9.016</v>
      </c>
      <c r="D12" s="4">
        <v>3.21</v>
      </c>
      <c r="E12" s="4">
        <v>1205</v>
      </c>
      <c r="F12" s="4">
        <v>1353</v>
      </c>
      <c r="G12" s="4">
        <v>1279</v>
      </c>
      <c r="H12" s="4">
        <v>398.44200000000001</v>
      </c>
      <c r="I12" s="4">
        <v>49.5</v>
      </c>
      <c r="J12" s="4">
        <v>41</v>
      </c>
      <c r="K12" s="4">
        <v>58</v>
      </c>
      <c r="L12" s="4">
        <v>2</v>
      </c>
      <c r="M12" s="4" t="s">
        <v>44</v>
      </c>
      <c r="N12" s="4" t="s">
        <v>7</v>
      </c>
      <c r="O12" s="4">
        <v>5</v>
      </c>
      <c r="P12" s="4">
        <v>50</v>
      </c>
      <c r="Q12" s="4">
        <v>1.6050000190734863</v>
      </c>
      <c r="R12" s="4">
        <v>1.7439999580383301</v>
      </c>
      <c r="S12" s="4">
        <v>2.9742999076843262</v>
      </c>
      <c r="T12" s="4">
        <v>0.93300002813339233</v>
      </c>
      <c r="U12" s="5">
        <v>13.3791437366</v>
      </c>
      <c r="V12" s="4">
        <v>12.5612353022</v>
      </c>
      <c r="W12" s="4">
        <v>1330</v>
      </c>
      <c r="X12" s="3">
        <v>2034</v>
      </c>
      <c r="Y12" s="4">
        <v>704</v>
      </c>
      <c r="Z12" s="4">
        <v>4.91</v>
      </c>
      <c r="AA12" s="4">
        <v>2.85</v>
      </c>
      <c r="AB12" s="4">
        <v>247.01750000000001</v>
      </c>
      <c r="AC12" s="4">
        <v>81</v>
      </c>
      <c r="AD12" s="4">
        <v>36</v>
      </c>
      <c r="AE12" s="4">
        <v>919</v>
      </c>
      <c r="AF12" s="4">
        <f t="shared" si="0"/>
        <v>58.5</v>
      </c>
      <c r="AG12" s="4">
        <v>1916</v>
      </c>
      <c r="AH12" s="4">
        <v>958</v>
      </c>
    </row>
    <row r="13" spans="1:34" x14ac:dyDescent="0.55000000000000004">
      <c r="A13" s="4" t="s">
        <v>38</v>
      </c>
      <c r="B13" s="4">
        <v>6.3791294172599997</v>
      </c>
      <c r="C13" s="4">
        <v>10.34</v>
      </c>
      <c r="D13" s="4">
        <v>4.08</v>
      </c>
      <c r="E13" s="4">
        <v>1124</v>
      </c>
      <c r="F13" s="4">
        <v>1284</v>
      </c>
      <c r="G13" s="4">
        <v>1204</v>
      </c>
      <c r="H13" s="4">
        <v>295.09800000000001</v>
      </c>
      <c r="I13" s="4">
        <v>31.5</v>
      </c>
      <c r="J13" s="4">
        <v>20</v>
      </c>
      <c r="K13" s="4">
        <v>43</v>
      </c>
      <c r="L13" s="4">
        <v>1.7</v>
      </c>
      <c r="M13" s="4" t="s">
        <v>39</v>
      </c>
      <c r="N13" s="4" t="s">
        <v>7</v>
      </c>
      <c r="O13" s="4">
        <v>5</v>
      </c>
      <c r="P13" s="4">
        <v>52</v>
      </c>
      <c r="Q13" s="4">
        <v>2.4000000953674316</v>
      </c>
      <c r="R13" s="4">
        <v>1.5420000553131104</v>
      </c>
      <c r="S13" s="4">
        <v>4.1368999481201172</v>
      </c>
      <c r="T13" s="4">
        <v>1.0490000247955322</v>
      </c>
      <c r="U13" s="5">
        <v>10.398109677100001</v>
      </c>
      <c r="V13" s="4">
        <v>6.7461933351800001</v>
      </c>
      <c r="W13" s="4">
        <v>1269</v>
      </c>
      <c r="X13" s="3">
        <v>1740</v>
      </c>
      <c r="Y13" s="4">
        <v>471</v>
      </c>
      <c r="Z13" s="4">
        <v>2.4500000000000002</v>
      </c>
      <c r="AA13" s="4">
        <v>4.18</v>
      </c>
      <c r="AB13" s="4">
        <v>112.6794</v>
      </c>
      <c r="AC13" s="4">
        <v>79</v>
      </c>
      <c r="AD13" s="4">
        <v>7</v>
      </c>
      <c r="AE13" s="4">
        <v>667</v>
      </c>
      <c r="AF13" s="4">
        <f t="shared" si="0"/>
        <v>43</v>
      </c>
      <c r="AG13" s="4">
        <v>1630</v>
      </c>
      <c r="AH13" s="4">
        <v>815</v>
      </c>
    </row>
    <row r="14" spans="1:34" x14ac:dyDescent="0.55000000000000004">
      <c r="A14" s="4" t="s">
        <v>42</v>
      </c>
      <c r="B14" s="4">
        <v>7.0725293253899997</v>
      </c>
      <c r="C14" s="4">
        <v>10.865</v>
      </c>
      <c r="D14" s="4">
        <v>3.9</v>
      </c>
      <c r="E14" s="4">
        <v>1134</v>
      </c>
      <c r="F14" s="4">
        <v>1276</v>
      </c>
      <c r="G14" s="4">
        <v>1205</v>
      </c>
      <c r="H14" s="4">
        <v>308.97399999999999</v>
      </c>
      <c r="I14" s="4">
        <v>33</v>
      </c>
      <c r="J14" s="4">
        <v>22</v>
      </c>
      <c r="K14" s="4">
        <v>44</v>
      </c>
      <c r="L14" s="4">
        <v>2.8</v>
      </c>
      <c r="M14" s="4" t="s">
        <v>39</v>
      </c>
      <c r="N14" s="4" t="s">
        <v>7</v>
      </c>
      <c r="O14" s="4">
        <v>5</v>
      </c>
      <c r="P14" s="4">
        <v>49</v>
      </c>
      <c r="Q14" s="4">
        <v>1.3930000066757202</v>
      </c>
      <c r="R14" s="4">
        <v>2.3929998874664307</v>
      </c>
      <c r="S14" s="4">
        <v>2.9554998874664307</v>
      </c>
      <c r="T14" s="4">
        <v>1.5559999942779541</v>
      </c>
      <c r="U14" s="5">
        <v>10.393184615899999</v>
      </c>
      <c r="V14" s="4">
        <v>6.7053151309399999</v>
      </c>
      <c r="W14" s="4">
        <v>1285</v>
      </c>
      <c r="X14" s="3">
        <v>1934</v>
      </c>
      <c r="Y14" s="4">
        <v>649</v>
      </c>
      <c r="Z14" s="4">
        <v>2.62</v>
      </c>
      <c r="AA14" s="4">
        <v>4.1399999999999997</v>
      </c>
      <c r="AB14" s="4">
        <v>156.76329999999999</v>
      </c>
      <c r="AC14" s="4">
        <v>83</v>
      </c>
      <c r="AD14" s="4">
        <v>23</v>
      </c>
      <c r="AE14" s="4">
        <v>780</v>
      </c>
      <c r="AF14" s="4">
        <f t="shared" si="0"/>
        <v>53</v>
      </c>
      <c r="AG14" s="4">
        <v>1781</v>
      </c>
      <c r="AH14" s="4">
        <v>890.5</v>
      </c>
    </row>
    <row r="15" spans="1:34" x14ac:dyDescent="0.55000000000000004">
      <c r="A15" s="4" t="s">
        <v>76</v>
      </c>
      <c r="B15" s="4">
        <v>7.4222912891800004</v>
      </c>
      <c r="C15" s="4">
        <v>11.195</v>
      </c>
      <c r="D15" s="4">
        <v>4.2699999999999996</v>
      </c>
      <c r="E15" s="4">
        <v>1097</v>
      </c>
      <c r="F15" s="4">
        <v>1237</v>
      </c>
      <c r="G15" s="4">
        <v>1167</v>
      </c>
      <c r="H15" s="4">
        <v>273.30200000000002</v>
      </c>
      <c r="I15" s="4">
        <v>29.5</v>
      </c>
      <c r="J15" s="4">
        <v>11</v>
      </c>
      <c r="K15" s="4">
        <v>48</v>
      </c>
      <c r="L15" s="4">
        <v>2.4</v>
      </c>
      <c r="M15" s="4" t="s">
        <v>39</v>
      </c>
      <c r="N15" s="4" t="s">
        <v>7</v>
      </c>
      <c r="O15" s="4">
        <v>5</v>
      </c>
      <c r="P15" s="4">
        <v>53</v>
      </c>
      <c r="Q15" s="4">
        <v>1.7790000438690186</v>
      </c>
      <c r="R15" s="4">
        <v>2.2190001010894775</v>
      </c>
      <c r="S15" s="4">
        <v>3.3448998928070068</v>
      </c>
      <c r="T15" s="4">
        <v>1.5789999961853027</v>
      </c>
      <c r="U15" s="5">
        <v>12.895377974900001</v>
      </c>
      <c r="V15" s="4">
        <v>8.3767301139800008</v>
      </c>
      <c r="W15" s="4">
        <v>1252</v>
      </c>
      <c r="X15" s="3">
        <v>1840</v>
      </c>
      <c r="Y15" s="4">
        <v>588</v>
      </c>
      <c r="Z15" s="4">
        <v>4.3499999999999996</v>
      </c>
      <c r="AA15" s="4">
        <v>4.91</v>
      </c>
      <c r="AB15" s="4">
        <v>119.7556</v>
      </c>
      <c r="AC15" s="4">
        <v>83</v>
      </c>
      <c r="AD15" s="4">
        <v>38</v>
      </c>
      <c r="AE15" s="4">
        <v>826</v>
      </c>
      <c r="AF15" s="4">
        <f t="shared" si="0"/>
        <v>60.5</v>
      </c>
      <c r="AG15" s="4">
        <v>1824</v>
      </c>
      <c r="AH15" s="4">
        <v>912</v>
      </c>
    </row>
    <row r="16" spans="1:34" x14ac:dyDescent="0.55000000000000004">
      <c r="A16" s="4" t="s">
        <v>35</v>
      </c>
      <c r="B16" s="4">
        <v>1.37597932124</v>
      </c>
      <c r="C16" s="4">
        <v>6.2039999999999997</v>
      </c>
      <c r="D16" s="4">
        <v>2.6</v>
      </c>
      <c r="E16" s="4">
        <v>1090</v>
      </c>
      <c r="F16" s="4">
        <v>1330</v>
      </c>
      <c r="G16" s="4">
        <v>1210</v>
      </c>
      <c r="H16" s="4">
        <v>465.38499999999999</v>
      </c>
      <c r="I16" s="4">
        <v>37</v>
      </c>
      <c r="J16" s="4">
        <v>31</v>
      </c>
      <c r="K16" s="4">
        <v>43</v>
      </c>
      <c r="L16" s="4">
        <v>1.3</v>
      </c>
      <c r="M16" s="4" t="s">
        <v>34</v>
      </c>
      <c r="N16" s="4" t="s">
        <v>7</v>
      </c>
      <c r="O16" s="4">
        <v>6</v>
      </c>
      <c r="P16" s="4">
        <v>72</v>
      </c>
      <c r="Q16" s="4">
        <v>2</v>
      </c>
      <c r="R16" s="4">
        <v>1.6330000162124634</v>
      </c>
      <c r="S16" s="4">
        <v>0.84259998798370361</v>
      </c>
      <c r="T16" s="4">
        <v>0.70800000429153442</v>
      </c>
      <c r="U16" s="5">
        <v>7.6156696309800003</v>
      </c>
      <c r="V16" s="4">
        <v>3.6789745677500001</v>
      </c>
      <c r="W16" s="4">
        <v>1339</v>
      </c>
      <c r="X16" s="3">
        <v>1914</v>
      </c>
      <c r="Y16" s="4">
        <v>575</v>
      </c>
      <c r="Z16" s="4">
        <v>1.75</v>
      </c>
      <c r="AA16" s="4">
        <v>2.76</v>
      </c>
      <c r="AB16" s="4">
        <v>208.33330000000001</v>
      </c>
      <c r="AC16" s="4">
        <v>81</v>
      </c>
      <c r="AD16" s="4">
        <v>42</v>
      </c>
      <c r="AE16" s="4">
        <v>574</v>
      </c>
      <c r="AF16" s="4">
        <f t="shared" si="0"/>
        <v>61.5</v>
      </c>
      <c r="AG16" s="4">
        <v>1231</v>
      </c>
      <c r="AH16" s="4">
        <v>615.5</v>
      </c>
    </row>
    <row r="17" spans="1:34" x14ac:dyDescent="0.55000000000000004">
      <c r="A17" s="4" t="s">
        <v>33</v>
      </c>
      <c r="B17" s="4">
        <v>1.66988615643</v>
      </c>
      <c r="C17" s="4">
        <v>5.4290000000000003</v>
      </c>
      <c r="D17" s="4">
        <v>2.0499999999999998</v>
      </c>
      <c r="E17" s="4">
        <v>1094</v>
      </c>
      <c r="F17" s="4">
        <v>1187</v>
      </c>
      <c r="G17" s="4">
        <v>1140.5</v>
      </c>
      <c r="H17" s="4">
        <v>556.34100000000001</v>
      </c>
      <c r="I17" s="4">
        <v>37</v>
      </c>
      <c r="J17" s="4">
        <v>28</v>
      </c>
      <c r="K17" s="4">
        <v>46</v>
      </c>
      <c r="L17" s="4">
        <v>1.6</v>
      </c>
      <c r="M17" s="4" t="s">
        <v>34</v>
      </c>
      <c r="N17" s="4" t="s">
        <v>7</v>
      </c>
      <c r="O17" s="4">
        <v>5</v>
      </c>
      <c r="P17" s="4">
        <v>53</v>
      </c>
      <c r="Q17" s="4">
        <v>1.281000018119812</v>
      </c>
      <c r="R17" s="4">
        <v>1.4789999723434448</v>
      </c>
      <c r="S17" s="4">
        <v>1.12909996509552</v>
      </c>
      <c r="T17" s="4">
        <v>0.50499999523162842</v>
      </c>
      <c r="U17" s="5">
        <v>7.1365858393400003</v>
      </c>
      <c r="V17" s="4">
        <v>3.47488139891</v>
      </c>
      <c r="W17" s="4">
        <v>1196</v>
      </c>
      <c r="X17" s="3">
        <v>1687</v>
      </c>
      <c r="Y17" s="4">
        <v>491</v>
      </c>
      <c r="Z17" s="4">
        <v>1.99</v>
      </c>
      <c r="AA17" s="4">
        <v>2.75</v>
      </c>
      <c r="AB17" s="4">
        <v>178.5455</v>
      </c>
      <c r="AC17" s="4">
        <v>80</v>
      </c>
      <c r="AD17" s="4">
        <v>38</v>
      </c>
      <c r="AE17" s="4">
        <v>702</v>
      </c>
      <c r="AF17" s="4">
        <f t="shared" si="0"/>
        <v>59</v>
      </c>
      <c r="AG17" s="4">
        <v>1080</v>
      </c>
      <c r="AH17" s="4">
        <v>540</v>
      </c>
    </row>
    <row r="18" spans="1:34" x14ac:dyDescent="0.55000000000000004">
      <c r="A18" s="4" t="s">
        <v>30</v>
      </c>
      <c r="B18" s="4">
        <v>0.87704429608699996</v>
      </c>
      <c r="C18" s="4">
        <v>4.1520000000000001</v>
      </c>
      <c r="D18" s="4">
        <v>1.63</v>
      </c>
      <c r="E18" s="4">
        <v>1090</v>
      </c>
      <c r="F18" s="4">
        <v>1135</v>
      </c>
      <c r="G18" s="4">
        <v>1112.5</v>
      </c>
      <c r="H18" s="4">
        <v>682.51499999999999</v>
      </c>
      <c r="I18" s="4">
        <v>32</v>
      </c>
      <c r="J18" s="4">
        <v>22</v>
      </c>
      <c r="K18" s="4">
        <v>42</v>
      </c>
      <c r="L18" s="4">
        <v>0.92</v>
      </c>
      <c r="M18" s="4" t="s">
        <v>31</v>
      </c>
      <c r="N18" s="4" t="s">
        <v>7</v>
      </c>
      <c r="O18" s="4">
        <v>7</v>
      </c>
      <c r="P18" s="4">
        <v>73</v>
      </c>
      <c r="Q18" s="4">
        <v>1.8739999532699585</v>
      </c>
      <c r="R18" s="4">
        <v>1.1080000400543213</v>
      </c>
      <c r="S18" s="4">
        <v>0.79159998893737793</v>
      </c>
      <c r="T18" s="4">
        <v>0.30099999904632568</v>
      </c>
      <c r="U18" s="5">
        <v>4.3907165835799997</v>
      </c>
      <c r="V18" s="4">
        <v>1.32923342309</v>
      </c>
      <c r="W18" s="4">
        <v>1139</v>
      </c>
      <c r="X18" s="3">
        <v>1231</v>
      </c>
      <c r="Y18" s="4">
        <v>92</v>
      </c>
      <c r="Z18" s="4">
        <v>1.35</v>
      </c>
      <c r="AA18" s="4">
        <v>1.5</v>
      </c>
      <c r="AB18" s="4">
        <v>61.333300000000001</v>
      </c>
      <c r="AC18" s="4">
        <v>56</v>
      </c>
      <c r="AD18" s="4">
        <v>17.7</v>
      </c>
      <c r="AE18" s="4">
        <v>693</v>
      </c>
      <c r="AF18" s="4">
        <f t="shared" si="0"/>
        <v>36.85</v>
      </c>
      <c r="AG18" s="4">
        <v>811</v>
      </c>
      <c r="AH18" s="4">
        <v>405.5</v>
      </c>
    </row>
    <row r="19" spans="1:34" x14ac:dyDescent="0.55000000000000004">
      <c r="A19" s="4" t="s">
        <v>28</v>
      </c>
      <c r="B19" s="4">
        <v>0.78755252664499997</v>
      </c>
      <c r="C19" s="4">
        <v>4.0869999999999997</v>
      </c>
      <c r="D19" s="4">
        <v>1.66</v>
      </c>
      <c r="E19" s="4">
        <v>1080</v>
      </c>
      <c r="F19" s="4">
        <v>1141</v>
      </c>
      <c r="G19" s="4">
        <v>1110.5</v>
      </c>
      <c r="H19" s="4">
        <v>668.976</v>
      </c>
      <c r="I19" s="4">
        <v>34.5</v>
      </c>
      <c r="J19" s="4">
        <v>25</v>
      </c>
      <c r="K19" s="4">
        <v>44</v>
      </c>
      <c r="L19" s="4">
        <v>0.99</v>
      </c>
      <c r="M19" s="4" t="s">
        <v>29</v>
      </c>
      <c r="N19" s="4" t="s">
        <v>7</v>
      </c>
      <c r="O19" s="4">
        <v>7</v>
      </c>
      <c r="P19" s="4">
        <v>71</v>
      </c>
      <c r="Q19" s="4">
        <v>1.6770000457763672</v>
      </c>
      <c r="R19" s="4">
        <v>1.2259999513626099</v>
      </c>
      <c r="S19" s="4">
        <v>0.64240002632141113</v>
      </c>
      <c r="T19" s="4">
        <v>0.33899998664855957</v>
      </c>
      <c r="U19" s="5">
        <v>4.2338015808599998</v>
      </c>
      <c r="V19" s="4">
        <v>1.2357775125899999</v>
      </c>
      <c r="W19" s="4">
        <v>1137</v>
      </c>
      <c r="X19" s="3">
        <v>1266</v>
      </c>
      <c r="Y19" s="4">
        <v>129</v>
      </c>
      <c r="Z19" s="4">
        <v>1.06</v>
      </c>
      <c r="AA19" s="4">
        <v>1.61</v>
      </c>
      <c r="AB19" s="4">
        <v>80.124200000000002</v>
      </c>
      <c r="AC19" s="4">
        <v>72</v>
      </c>
      <c r="AD19" s="4">
        <v>19</v>
      </c>
      <c r="AE19" s="4">
        <v>685</v>
      </c>
      <c r="AF19" s="4">
        <f t="shared" si="0"/>
        <v>45.5</v>
      </c>
      <c r="AG19" s="4">
        <v>846</v>
      </c>
      <c r="AH19" s="4">
        <v>423</v>
      </c>
    </row>
    <row r="20" spans="1:34" x14ac:dyDescent="0.55000000000000004">
      <c r="A20" s="4" t="s">
        <v>26</v>
      </c>
      <c r="B20" s="4">
        <v>0.74810382439099998</v>
      </c>
      <c r="C20" s="4">
        <v>3.57</v>
      </c>
      <c r="D20" s="4">
        <v>1.43</v>
      </c>
      <c r="E20" s="4">
        <v>1080</v>
      </c>
      <c r="F20" s="4">
        <v>1137</v>
      </c>
      <c r="G20" s="4">
        <v>1108.5</v>
      </c>
      <c r="H20" s="4">
        <v>775.17499999999995</v>
      </c>
      <c r="I20" s="4">
        <v>36</v>
      </c>
      <c r="J20" s="4">
        <v>31</v>
      </c>
      <c r="K20" s="4">
        <v>41</v>
      </c>
      <c r="L20" s="4">
        <v>0.49</v>
      </c>
      <c r="M20" s="4" t="s">
        <v>27</v>
      </c>
      <c r="N20" s="4" t="s">
        <v>7</v>
      </c>
      <c r="O20" s="4">
        <v>7</v>
      </c>
      <c r="P20" s="4">
        <v>45</v>
      </c>
      <c r="Q20" s="4">
        <v>2.4240000247955322</v>
      </c>
      <c r="R20" s="4">
        <v>0.46299999952316284</v>
      </c>
      <c r="S20" s="4">
        <v>1.6158000230789185</v>
      </c>
      <c r="T20" s="4">
        <v>0.10999999940395355</v>
      </c>
      <c r="U20" s="5">
        <v>3.7724477154499998</v>
      </c>
      <c r="V20" s="4">
        <v>0.91669281588200002</v>
      </c>
      <c r="W20" s="4">
        <v>1130</v>
      </c>
      <c r="X20" s="3">
        <v>1229</v>
      </c>
      <c r="Y20" s="4">
        <v>99</v>
      </c>
      <c r="Z20" s="4">
        <v>1</v>
      </c>
      <c r="AA20" s="4">
        <v>1.46</v>
      </c>
      <c r="AB20" s="4">
        <v>67.808199999999999</v>
      </c>
      <c r="AC20" s="4">
        <v>59</v>
      </c>
      <c r="AD20" s="4">
        <v>18.3</v>
      </c>
      <c r="AE20" s="4">
        <v>454</v>
      </c>
      <c r="AF20" s="4">
        <f t="shared" si="0"/>
        <v>38.65</v>
      </c>
      <c r="AG20" s="4">
        <v>921</v>
      </c>
      <c r="AH20" s="4">
        <v>460.5</v>
      </c>
    </row>
    <row r="21" spans="1:34" x14ac:dyDescent="0.55000000000000004">
      <c r="A21" s="4" t="s">
        <v>25</v>
      </c>
      <c r="B21" s="4">
        <v>2.5088215969299998</v>
      </c>
      <c r="C21" s="4">
        <v>7.1619999999999999</v>
      </c>
      <c r="D21" s="4">
        <v>2.63</v>
      </c>
      <c r="E21" s="4">
        <v>1079</v>
      </c>
      <c r="F21" s="4">
        <v>1199</v>
      </c>
      <c r="G21" s="4">
        <v>1139</v>
      </c>
      <c r="H21" s="4">
        <v>433.08</v>
      </c>
      <c r="I21" s="4">
        <v>38</v>
      </c>
      <c r="J21" s="4">
        <v>26</v>
      </c>
      <c r="K21" s="4">
        <v>50</v>
      </c>
      <c r="L21" s="4">
        <v>1.8</v>
      </c>
      <c r="M21" s="4" t="s">
        <v>24</v>
      </c>
      <c r="N21" s="4" t="s">
        <v>7</v>
      </c>
      <c r="O21" s="4">
        <v>7</v>
      </c>
      <c r="P21" s="4">
        <v>57</v>
      </c>
      <c r="Q21" s="4">
        <v>1.4609999656677246</v>
      </c>
      <c r="R21" s="4">
        <v>1.7899999618530273</v>
      </c>
      <c r="S21" s="4">
        <v>1.4016000032424927</v>
      </c>
      <c r="T21" s="4">
        <v>0.7850000262260437</v>
      </c>
      <c r="U21" s="5">
        <v>7.7618099163399998</v>
      </c>
      <c r="V21" s="4">
        <v>3.7872910804900002</v>
      </c>
      <c r="W21" s="4">
        <v>1199</v>
      </c>
      <c r="X21" s="3">
        <v>1645</v>
      </c>
      <c r="Y21" s="4">
        <v>446</v>
      </c>
      <c r="Z21" s="4">
        <v>2.7</v>
      </c>
      <c r="AA21" s="4">
        <v>3.07</v>
      </c>
      <c r="AB21" s="4">
        <v>145.27690000000001</v>
      </c>
      <c r="AC21" s="4">
        <v>82</v>
      </c>
      <c r="AD21" s="4">
        <v>33</v>
      </c>
      <c r="AE21" s="4">
        <v>1046</v>
      </c>
      <c r="AF21" s="4">
        <f t="shared" si="0"/>
        <v>57.5</v>
      </c>
      <c r="AG21" s="4">
        <v>1301</v>
      </c>
      <c r="AH21" s="4">
        <v>650.5</v>
      </c>
    </row>
    <row r="22" spans="1:34" x14ac:dyDescent="0.55000000000000004">
      <c r="A22" s="4" t="s">
        <v>23</v>
      </c>
      <c r="B22" s="4">
        <v>2.9798505365999999</v>
      </c>
      <c r="C22" s="4">
        <v>7.1740000000000004</v>
      </c>
      <c r="D22" s="4">
        <v>3.01</v>
      </c>
      <c r="E22" s="4">
        <v>1041</v>
      </c>
      <c r="F22" s="4">
        <v>1197</v>
      </c>
      <c r="G22" s="4">
        <v>1119</v>
      </c>
      <c r="H22" s="4">
        <v>371.76100000000002</v>
      </c>
      <c r="I22" s="4">
        <v>42.5</v>
      </c>
      <c r="J22" s="4">
        <v>29</v>
      </c>
      <c r="K22" s="4">
        <v>56</v>
      </c>
      <c r="L22" s="4">
        <v>1.6</v>
      </c>
      <c r="M22" s="4" t="s">
        <v>24</v>
      </c>
      <c r="N22" s="4" t="s">
        <v>7</v>
      </c>
      <c r="O22" s="4">
        <v>7</v>
      </c>
      <c r="P22" s="4">
        <v>59</v>
      </c>
      <c r="Q22" s="4">
        <v>1.8810000419616699</v>
      </c>
      <c r="R22" s="4">
        <v>1.6469999551773071</v>
      </c>
      <c r="S22" s="4">
        <v>1.8092999458312988</v>
      </c>
      <c r="T22" s="4">
        <v>0.82599997520446777</v>
      </c>
      <c r="U22" s="5">
        <v>7.18291472739</v>
      </c>
      <c r="V22" s="4">
        <v>3.7181836646000002</v>
      </c>
      <c r="W22" s="4">
        <v>1190</v>
      </c>
      <c r="X22" s="3">
        <v>1632</v>
      </c>
      <c r="Y22" s="4">
        <v>442</v>
      </c>
      <c r="Z22" s="4">
        <v>1.54</v>
      </c>
      <c r="AA22" s="4">
        <v>2.5099999999999998</v>
      </c>
      <c r="AB22" s="4">
        <v>176.09559999999999</v>
      </c>
      <c r="AC22" s="4">
        <v>84</v>
      </c>
      <c r="AD22" s="4">
        <v>25</v>
      </c>
      <c r="AE22" s="4">
        <v>879</v>
      </c>
      <c r="AF22" s="4">
        <f t="shared" si="0"/>
        <v>54.5</v>
      </c>
      <c r="AG22" s="4">
        <v>1266</v>
      </c>
      <c r="AH22" s="4">
        <v>633</v>
      </c>
    </row>
    <row r="23" spans="1:34" x14ac:dyDescent="0.55000000000000004">
      <c r="A23" s="4" t="s">
        <v>20</v>
      </c>
      <c r="B23" s="4">
        <v>2.1735809540100002</v>
      </c>
      <c r="C23" s="4">
        <v>6.7240000000000002</v>
      </c>
      <c r="D23" s="4">
        <v>2.86</v>
      </c>
      <c r="E23" s="4">
        <v>1049</v>
      </c>
      <c r="F23" s="4">
        <v>1164</v>
      </c>
      <c r="G23" s="4">
        <v>1106.5</v>
      </c>
      <c r="H23" s="4">
        <v>386.88799999999998</v>
      </c>
      <c r="I23" s="4">
        <v>33</v>
      </c>
      <c r="J23" s="4">
        <v>23</v>
      </c>
      <c r="K23" s="4">
        <v>43</v>
      </c>
      <c r="L23" s="4">
        <v>1.3</v>
      </c>
      <c r="M23" s="4" t="s">
        <v>12</v>
      </c>
      <c r="N23" s="4" t="s">
        <v>7</v>
      </c>
      <c r="O23" s="4">
        <v>7</v>
      </c>
      <c r="P23" s="4">
        <v>74</v>
      </c>
      <c r="Q23" s="4">
        <v>2.2000000476837158</v>
      </c>
      <c r="R23" s="4">
        <v>1.6779999732971191</v>
      </c>
      <c r="S23" s="4">
        <v>1.2953000068664551</v>
      </c>
      <c r="T23" s="4">
        <v>0.80000001192092896</v>
      </c>
      <c r="U23" s="5">
        <v>4.6141178374600003</v>
      </c>
      <c r="V23" s="4">
        <v>1.03084169679</v>
      </c>
      <c r="W23" s="4">
        <v>1171</v>
      </c>
      <c r="X23" s="3">
        <v>1312</v>
      </c>
      <c r="Y23" s="4">
        <v>141</v>
      </c>
      <c r="Z23" s="4">
        <v>1.33</v>
      </c>
      <c r="AA23" s="4">
        <v>2.0099999999999998</v>
      </c>
      <c r="AB23" s="4">
        <v>70.149299999999997</v>
      </c>
      <c r="AC23" s="4">
        <v>74</v>
      </c>
      <c r="AD23" s="4">
        <v>15</v>
      </c>
      <c r="AE23" s="4">
        <v>737</v>
      </c>
      <c r="AF23" s="4">
        <f t="shared" si="0"/>
        <v>44.5</v>
      </c>
      <c r="AG23" s="4">
        <v>932</v>
      </c>
      <c r="AH23" s="4">
        <v>466</v>
      </c>
    </row>
    <row r="24" spans="1:34" x14ac:dyDescent="0.55000000000000004">
      <c r="A24" s="4" t="s">
        <v>19</v>
      </c>
      <c r="B24" s="4">
        <v>1.9356603745500001</v>
      </c>
      <c r="C24" s="4">
        <v>6.6689999999999996</v>
      </c>
      <c r="D24" s="4">
        <v>2.75</v>
      </c>
      <c r="E24" s="4">
        <v>1068</v>
      </c>
      <c r="F24" s="4">
        <v>1184</v>
      </c>
      <c r="G24" s="4">
        <v>1126</v>
      </c>
      <c r="H24" s="4">
        <v>409.45499999999998</v>
      </c>
      <c r="I24" s="4">
        <v>30.5</v>
      </c>
      <c r="J24" s="4">
        <v>20</v>
      </c>
      <c r="K24" s="4">
        <v>41</v>
      </c>
      <c r="L24" s="4">
        <v>1.2</v>
      </c>
      <c r="M24" s="4" t="s">
        <v>12</v>
      </c>
      <c r="N24" s="4" t="s">
        <v>7</v>
      </c>
      <c r="O24" s="4">
        <v>7</v>
      </c>
      <c r="P24" s="4">
        <v>81</v>
      </c>
      <c r="Q24" s="4">
        <v>2.2920000553131104</v>
      </c>
      <c r="R24" s="4">
        <v>1.6959999799728394</v>
      </c>
      <c r="S24" s="4">
        <v>1.1412999629974365</v>
      </c>
      <c r="T24" s="4">
        <v>0.77700001001358032</v>
      </c>
      <c r="U24" s="5">
        <v>6.2091739885099999</v>
      </c>
      <c r="V24" s="4">
        <v>1.9079092228900001</v>
      </c>
      <c r="W24" s="4">
        <v>1204</v>
      </c>
      <c r="X24" s="3">
        <v>1401</v>
      </c>
      <c r="Y24" s="4">
        <v>197</v>
      </c>
      <c r="Z24" s="4">
        <v>2.25</v>
      </c>
      <c r="AA24" s="4">
        <v>2.67</v>
      </c>
      <c r="AB24" s="4">
        <v>73.782799999999995</v>
      </c>
      <c r="AC24" s="4">
        <v>80</v>
      </c>
      <c r="AD24" s="4">
        <v>23</v>
      </c>
      <c r="AE24" s="4">
        <v>732</v>
      </c>
      <c r="AF24" s="4">
        <f t="shared" si="0"/>
        <v>51.5</v>
      </c>
      <c r="AG24" s="4">
        <v>977</v>
      </c>
      <c r="AH24" s="4">
        <v>488.5</v>
      </c>
    </row>
    <row r="25" spans="1:34" x14ac:dyDescent="0.55000000000000004">
      <c r="A25" s="4" t="s">
        <v>18</v>
      </c>
      <c r="B25" s="4">
        <v>2.5725291098700001</v>
      </c>
      <c r="C25" s="4">
        <v>6.8419999999999996</v>
      </c>
      <c r="D25" s="4">
        <v>2.76</v>
      </c>
      <c r="E25" s="4">
        <v>1076</v>
      </c>
      <c r="F25" s="4">
        <v>1171</v>
      </c>
      <c r="G25" s="4">
        <v>1123.5</v>
      </c>
      <c r="H25" s="4">
        <v>407.065</v>
      </c>
      <c r="I25" s="4">
        <v>27.5</v>
      </c>
      <c r="J25" s="4">
        <v>15</v>
      </c>
      <c r="K25" s="4">
        <v>40</v>
      </c>
      <c r="L25" s="4">
        <v>1.4</v>
      </c>
      <c r="M25" s="4" t="s">
        <v>12</v>
      </c>
      <c r="N25" s="4" t="s">
        <v>7</v>
      </c>
      <c r="O25" s="4">
        <v>7</v>
      </c>
      <c r="P25" s="4">
        <v>84</v>
      </c>
      <c r="Q25" s="4">
        <v>2.122999906539917</v>
      </c>
      <c r="R25" s="4">
        <v>1.9049999713897705</v>
      </c>
      <c r="S25" s="4">
        <v>1.3503999710083008</v>
      </c>
      <c r="T25" s="4">
        <v>0.87599998712539673</v>
      </c>
      <c r="U25" s="5">
        <v>7.1274457190499998</v>
      </c>
      <c r="V25" s="4">
        <v>2.86760419215</v>
      </c>
      <c r="W25" s="4">
        <v>1182</v>
      </c>
      <c r="X25" s="3">
        <v>1632</v>
      </c>
      <c r="Y25" s="4">
        <v>450</v>
      </c>
      <c r="Z25" s="4">
        <v>2.11</v>
      </c>
      <c r="AA25" s="4">
        <v>2.75</v>
      </c>
      <c r="AB25" s="4">
        <v>163.63640000000001</v>
      </c>
      <c r="AC25" s="4">
        <v>81</v>
      </c>
      <c r="AD25" s="4">
        <v>25</v>
      </c>
      <c r="AE25" s="4">
        <v>722</v>
      </c>
      <c r="AF25" s="4">
        <f t="shared" si="0"/>
        <v>53</v>
      </c>
      <c r="AG25" s="4">
        <v>1142</v>
      </c>
      <c r="AH25" s="4">
        <v>571</v>
      </c>
    </row>
    <row r="26" spans="1:34" x14ac:dyDescent="0.55000000000000004">
      <c r="A26" s="4" t="s">
        <v>17</v>
      </c>
      <c r="B26" s="4">
        <v>1.3459556392800001</v>
      </c>
      <c r="C26" s="4">
        <v>5.5910000000000002</v>
      </c>
      <c r="D26" s="4">
        <v>2.5499999999999998</v>
      </c>
      <c r="E26" s="4">
        <v>1075</v>
      </c>
      <c r="F26" s="4">
        <v>1167</v>
      </c>
      <c r="G26" s="4">
        <v>1121</v>
      </c>
      <c r="H26" s="4">
        <v>439.608</v>
      </c>
      <c r="I26" s="4">
        <v>21</v>
      </c>
      <c r="J26" s="4">
        <v>7</v>
      </c>
      <c r="K26" s="4">
        <v>35</v>
      </c>
      <c r="L26" s="4">
        <v>0.66</v>
      </c>
      <c r="M26" s="4" t="s">
        <v>12</v>
      </c>
      <c r="N26" s="4" t="s">
        <v>7</v>
      </c>
      <c r="O26" s="4">
        <v>7</v>
      </c>
      <c r="P26" s="4">
        <v>70</v>
      </c>
      <c r="Q26" s="4">
        <v>3.3550000190734863</v>
      </c>
      <c r="R26" s="4">
        <v>0.92799997329711914</v>
      </c>
      <c r="S26" s="4">
        <v>1.4503999948501587</v>
      </c>
      <c r="T26" s="4">
        <v>0.39399999380111694</v>
      </c>
      <c r="U26" s="5">
        <v>4.9755638286000003</v>
      </c>
      <c r="V26" s="4">
        <v>1.70138948307</v>
      </c>
      <c r="W26" s="4">
        <v>1176</v>
      </c>
      <c r="X26" s="3">
        <v>1395</v>
      </c>
      <c r="Y26" s="4">
        <v>219</v>
      </c>
      <c r="Z26" s="4">
        <v>1.27</v>
      </c>
      <c r="AA26" s="4">
        <v>1.87</v>
      </c>
      <c r="AB26" s="4">
        <v>117.1123</v>
      </c>
      <c r="AC26" s="4">
        <v>77</v>
      </c>
      <c r="AD26" s="4">
        <v>7</v>
      </c>
      <c r="AE26" s="4">
        <v>701</v>
      </c>
      <c r="AF26" s="4">
        <f t="shared" si="0"/>
        <v>42</v>
      </c>
      <c r="AG26" s="4">
        <v>935</v>
      </c>
      <c r="AH26" s="4">
        <v>467.5</v>
      </c>
    </row>
    <row r="27" spans="1:34" x14ac:dyDescent="0.55000000000000004">
      <c r="A27" s="4" t="s">
        <v>16</v>
      </c>
      <c r="B27" s="4">
        <v>1.3311836232500001</v>
      </c>
      <c r="C27" s="4">
        <v>5.5179999999999998</v>
      </c>
      <c r="D27" s="4">
        <v>2.38</v>
      </c>
      <c r="E27" s="4">
        <v>1081</v>
      </c>
      <c r="F27" s="4">
        <v>1159</v>
      </c>
      <c r="G27" s="4">
        <v>1120</v>
      </c>
      <c r="H27" s="4">
        <v>470.58800000000002</v>
      </c>
      <c r="I27" s="4">
        <v>20.5</v>
      </c>
      <c r="J27" s="4">
        <v>11</v>
      </c>
      <c r="K27" s="4">
        <v>30</v>
      </c>
      <c r="L27" s="4">
        <v>0.74</v>
      </c>
      <c r="M27" s="4" t="s">
        <v>12</v>
      </c>
      <c r="N27" s="4" t="s">
        <v>7</v>
      </c>
      <c r="O27" s="4">
        <v>7</v>
      </c>
      <c r="P27" s="4">
        <v>69</v>
      </c>
      <c r="Q27" s="4">
        <v>3.1730000972747803</v>
      </c>
      <c r="R27" s="4">
        <v>0.90299999713897705</v>
      </c>
      <c r="S27" s="4">
        <v>1.4742000102996826</v>
      </c>
      <c r="T27" s="4">
        <v>0.3580000102519989</v>
      </c>
      <c r="U27" s="5">
        <v>3.1534229597699999</v>
      </c>
      <c r="V27" s="4">
        <v>0.48584462041999998</v>
      </c>
      <c r="W27" s="4">
        <v>1165</v>
      </c>
      <c r="X27" s="3">
        <v>1292</v>
      </c>
      <c r="Y27" s="4">
        <v>127</v>
      </c>
      <c r="Z27" s="4">
        <v>1.0900000000000001</v>
      </c>
      <c r="AA27" s="4">
        <v>1.4</v>
      </c>
      <c r="AB27" s="4">
        <v>90.714299999999994</v>
      </c>
      <c r="AC27" s="4">
        <v>70</v>
      </c>
      <c r="AD27" s="4">
        <v>8</v>
      </c>
      <c r="AE27" s="4">
        <v>673</v>
      </c>
      <c r="AF27" s="4">
        <f t="shared" si="0"/>
        <v>39</v>
      </c>
      <c r="AG27" s="4">
        <v>690</v>
      </c>
      <c r="AH27" s="4">
        <v>345</v>
      </c>
    </row>
    <row r="28" spans="1:34" x14ac:dyDescent="0.55000000000000004">
      <c r="A28" s="4" t="s">
        <v>15</v>
      </c>
      <c r="B28" s="4">
        <v>1.19235221623</v>
      </c>
      <c r="C28" s="4">
        <v>5.343</v>
      </c>
      <c r="D28" s="4">
        <v>2.12</v>
      </c>
      <c r="E28" s="4">
        <v>1089</v>
      </c>
      <c r="F28" s="4">
        <v>1149</v>
      </c>
      <c r="G28" s="4">
        <v>1119</v>
      </c>
      <c r="H28" s="4">
        <v>527.83000000000004</v>
      </c>
      <c r="I28" s="4">
        <v>14.85</v>
      </c>
      <c r="J28" s="4">
        <v>2.7</v>
      </c>
      <c r="K28" s="4">
        <v>27</v>
      </c>
      <c r="L28" s="4">
        <v>1</v>
      </c>
      <c r="M28" s="4" t="s">
        <v>12</v>
      </c>
      <c r="N28" s="4" t="s">
        <v>7</v>
      </c>
      <c r="O28" s="4">
        <v>7</v>
      </c>
      <c r="P28" s="4">
        <v>78</v>
      </c>
      <c r="Q28" s="4">
        <v>2.119999885559082</v>
      </c>
      <c r="R28" s="4">
        <v>1.3609999418258667</v>
      </c>
      <c r="S28" s="4">
        <v>0.87610000371932983</v>
      </c>
      <c r="T28" s="4">
        <v>0.48100000619888306</v>
      </c>
      <c r="U28" s="5">
        <v>3.9006035058899999</v>
      </c>
      <c r="V28" s="4">
        <v>1.1130337313200001</v>
      </c>
      <c r="W28" s="4">
        <v>1155</v>
      </c>
      <c r="X28" s="3">
        <v>1248</v>
      </c>
      <c r="Y28" s="4">
        <v>93</v>
      </c>
      <c r="Z28" s="4">
        <v>1.04</v>
      </c>
      <c r="AA28" s="4">
        <v>1.35</v>
      </c>
      <c r="AB28" s="4">
        <v>68.888900000000007</v>
      </c>
      <c r="AC28" s="4">
        <v>68</v>
      </c>
      <c r="AD28" s="4">
        <v>5.8</v>
      </c>
      <c r="AE28" s="4">
        <v>499</v>
      </c>
      <c r="AF28" s="4">
        <f t="shared" si="0"/>
        <v>36.9</v>
      </c>
      <c r="AG28" s="4">
        <v>568</v>
      </c>
      <c r="AH28" s="4">
        <v>284</v>
      </c>
    </row>
    <row r="29" spans="1:34" x14ac:dyDescent="0.55000000000000004">
      <c r="A29" s="4" t="s">
        <v>14</v>
      </c>
      <c r="B29" s="4">
        <v>1.4483276488600001</v>
      </c>
      <c r="C29" s="4">
        <v>5.72</v>
      </c>
      <c r="D29" s="4">
        <v>2.41</v>
      </c>
      <c r="E29" s="4">
        <v>1105</v>
      </c>
      <c r="F29" s="4">
        <v>1178</v>
      </c>
      <c r="G29" s="4">
        <v>1141.5</v>
      </c>
      <c r="H29" s="4">
        <v>473.65100000000001</v>
      </c>
      <c r="I29" s="4">
        <v>21.5</v>
      </c>
      <c r="J29" s="4">
        <v>5</v>
      </c>
      <c r="K29" s="4">
        <v>38</v>
      </c>
      <c r="L29" s="4">
        <v>0.77</v>
      </c>
      <c r="M29" s="4" t="s">
        <v>12</v>
      </c>
      <c r="N29" s="4" t="s">
        <v>7</v>
      </c>
      <c r="O29" s="4">
        <v>7</v>
      </c>
      <c r="P29" s="4">
        <v>86</v>
      </c>
      <c r="Q29" s="4">
        <v>2.9749999046325684</v>
      </c>
      <c r="R29" s="4">
        <v>1.2150000333786011</v>
      </c>
      <c r="S29" s="4">
        <v>1.1920000314712524</v>
      </c>
      <c r="T29" s="4">
        <v>0.48800000548362732</v>
      </c>
      <c r="U29" s="5">
        <v>3.3302311375600002</v>
      </c>
      <c r="V29" s="4">
        <v>0.466433962112</v>
      </c>
      <c r="W29" s="4">
        <v>1168</v>
      </c>
      <c r="X29" s="3">
        <v>1254</v>
      </c>
      <c r="Y29" s="4">
        <v>86</v>
      </c>
      <c r="Z29" s="4">
        <v>0.83199999999999996</v>
      </c>
      <c r="AA29" s="4">
        <v>1.46</v>
      </c>
      <c r="AB29" s="4">
        <v>58.9041</v>
      </c>
      <c r="AC29" s="4">
        <v>68</v>
      </c>
      <c r="AD29" s="4">
        <v>10</v>
      </c>
      <c r="AE29" s="4">
        <v>284</v>
      </c>
      <c r="AF29" s="4">
        <f t="shared" si="0"/>
        <v>39</v>
      </c>
      <c r="AG29" s="4">
        <v>430</v>
      </c>
      <c r="AH29" s="4">
        <v>215</v>
      </c>
    </row>
    <row r="30" spans="1:34" x14ac:dyDescent="0.55000000000000004">
      <c r="A30" s="4" t="s">
        <v>11</v>
      </c>
      <c r="B30" s="4">
        <v>18.6367376179</v>
      </c>
      <c r="C30" s="4">
        <v>19.794</v>
      </c>
      <c r="D30" s="4">
        <v>7.41</v>
      </c>
      <c r="E30" s="4">
        <v>1067</v>
      </c>
      <c r="F30" s="4">
        <v>1223</v>
      </c>
      <c r="G30" s="4">
        <v>1145</v>
      </c>
      <c r="H30" s="4">
        <v>154.52099999999999</v>
      </c>
      <c r="I30" s="4">
        <v>34.5</v>
      </c>
      <c r="J30" s="4">
        <v>10</v>
      </c>
      <c r="K30" s="4">
        <v>59</v>
      </c>
      <c r="L30" s="4">
        <v>4.7</v>
      </c>
      <c r="M30" s="4" t="s">
        <v>12</v>
      </c>
      <c r="N30" s="4" t="s">
        <v>7</v>
      </c>
      <c r="O30" s="4">
        <v>6</v>
      </c>
      <c r="P30" s="4">
        <v>71</v>
      </c>
      <c r="Q30" s="4">
        <v>1.5770000219345093</v>
      </c>
      <c r="R30" s="4">
        <v>5.8210000991821289</v>
      </c>
      <c r="S30" s="4">
        <v>3.2016000747680664</v>
      </c>
      <c r="T30" s="4">
        <v>7.189000129699707</v>
      </c>
      <c r="U30" s="5">
        <v>19.5175343461</v>
      </c>
      <c r="V30" s="4">
        <v>26.6892001746</v>
      </c>
      <c r="W30" s="4">
        <v>1264</v>
      </c>
      <c r="X30" s="3">
        <v>2077</v>
      </c>
      <c r="Y30" s="4">
        <v>813</v>
      </c>
      <c r="Z30" s="4">
        <v>5.43</v>
      </c>
      <c r="AA30" s="4">
        <v>6.62</v>
      </c>
      <c r="AB30" s="4">
        <v>122.80970000000001</v>
      </c>
      <c r="AC30" s="4">
        <v>86</v>
      </c>
      <c r="AD30" s="4">
        <v>33</v>
      </c>
      <c r="AE30" s="4">
        <v>918</v>
      </c>
      <c r="AF30" s="4">
        <f t="shared" si="0"/>
        <v>59.5</v>
      </c>
      <c r="AG30" s="4">
        <v>1822</v>
      </c>
      <c r="AH30" s="4">
        <v>911</v>
      </c>
    </row>
    <row r="31" spans="1:34" x14ac:dyDescent="0.55000000000000004">
      <c r="A31" s="4" t="s">
        <v>79</v>
      </c>
      <c r="B31" s="4">
        <v>18.730085755400001</v>
      </c>
      <c r="C31" s="4">
        <v>21.265999999999998</v>
      </c>
      <c r="D31" s="4">
        <v>9.32</v>
      </c>
      <c r="E31" s="4">
        <v>1034</v>
      </c>
      <c r="F31" s="4">
        <v>1330</v>
      </c>
      <c r="G31" s="4">
        <v>1182</v>
      </c>
      <c r="H31" s="4">
        <v>126.824</v>
      </c>
      <c r="I31" s="4">
        <v>24.5</v>
      </c>
      <c r="J31" s="4">
        <v>14</v>
      </c>
      <c r="K31" s="4">
        <v>35</v>
      </c>
      <c r="L31" s="4">
        <v>2.2999999999999998</v>
      </c>
      <c r="M31" s="4" t="s">
        <v>80</v>
      </c>
      <c r="N31" s="4" t="s">
        <v>7</v>
      </c>
      <c r="O31" s="4">
        <v>7</v>
      </c>
      <c r="P31" s="4">
        <v>65</v>
      </c>
      <c r="Q31" s="4">
        <v>3.9000000953674316</v>
      </c>
      <c r="R31" s="4">
        <v>2.7100000381469727</v>
      </c>
      <c r="S31" s="4">
        <v>6.9114999771118164</v>
      </c>
      <c r="T31" s="4">
        <v>4.2100000381469727</v>
      </c>
      <c r="U31" s="5">
        <v>25.9981768281</v>
      </c>
      <c r="V31" s="4">
        <v>33.263940326899998</v>
      </c>
      <c r="W31" s="4">
        <v>1304</v>
      </c>
      <c r="X31" s="3">
        <v>1866</v>
      </c>
      <c r="Y31" s="4">
        <v>562</v>
      </c>
      <c r="Z31" s="4">
        <v>9.9499999999999993</v>
      </c>
      <c r="AA31" s="4">
        <v>11.63</v>
      </c>
      <c r="AB31" s="4">
        <v>48.323300000000003</v>
      </c>
      <c r="AC31" s="4">
        <v>77</v>
      </c>
      <c r="AD31" s="4">
        <v>20</v>
      </c>
      <c r="AE31" s="4">
        <v>966</v>
      </c>
      <c r="AF31" s="4">
        <f t="shared" si="0"/>
        <v>48.5</v>
      </c>
      <c r="AG31" s="4">
        <v>2008</v>
      </c>
      <c r="AH31" s="4">
        <v>1004</v>
      </c>
    </row>
    <row r="32" spans="1:34" x14ac:dyDescent="0.55000000000000004">
      <c r="A32" s="4" t="s">
        <v>81</v>
      </c>
      <c r="B32" s="4">
        <v>21.550029859999999</v>
      </c>
      <c r="C32" s="4">
        <v>22.425999999999998</v>
      </c>
      <c r="D32" s="4">
        <v>9.59</v>
      </c>
      <c r="E32" s="4">
        <v>1056</v>
      </c>
      <c r="F32" s="4">
        <v>1261</v>
      </c>
      <c r="G32" s="4">
        <v>1158.5</v>
      </c>
      <c r="H32" s="4">
        <v>120.803</v>
      </c>
      <c r="I32" s="4">
        <v>24</v>
      </c>
      <c r="J32" s="4">
        <v>16</v>
      </c>
      <c r="K32" s="4">
        <v>32</v>
      </c>
      <c r="L32" s="4">
        <v>3.6</v>
      </c>
      <c r="M32" s="4" t="s">
        <v>12</v>
      </c>
      <c r="N32" s="4" t="s">
        <v>7</v>
      </c>
      <c r="O32" s="4">
        <v>7</v>
      </c>
      <c r="P32" s="4">
        <v>67</v>
      </c>
      <c r="Q32" s="4">
        <v>2.5920000076293945</v>
      </c>
      <c r="R32" s="4">
        <v>4.3239998817443848</v>
      </c>
      <c r="S32" s="4">
        <v>4.983799934387207</v>
      </c>
      <c r="T32" s="4">
        <v>6.9120001792907715</v>
      </c>
      <c r="U32" s="5">
        <v>27.1217562611</v>
      </c>
      <c r="V32" s="4">
        <v>41.240991513600001</v>
      </c>
      <c r="W32" s="4">
        <v>1287</v>
      </c>
      <c r="X32" s="3">
        <v>2041</v>
      </c>
      <c r="Y32" s="4">
        <v>754</v>
      </c>
      <c r="Z32" s="4">
        <v>10.16</v>
      </c>
      <c r="AA32" s="4">
        <v>11.45</v>
      </c>
      <c r="AB32" s="4">
        <v>65.851500000000001</v>
      </c>
      <c r="AC32" s="4">
        <v>83</v>
      </c>
      <c r="AD32" s="4">
        <v>16</v>
      </c>
      <c r="AE32" s="4">
        <v>783</v>
      </c>
      <c r="AF32" s="4">
        <f t="shared" si="0"/>
        <v>49.5</v>
      </c>
      <c r="AG32" s="4">
        <v>2160</v>
      </c>
      <c r="AH32" s="4">
        <v>1080</v>
      </c>
    </row>
    <row r="33" spans="1:34" x14ac:dyDescent="0.55000000000000004">
      <c r="A33" s="4" t="s">
        <v>77</v>
      </c>
      <c r="B33" s="4">
        <v>26.785775616700001</v>
      </c>
      <c r="C33" s="4">
        <v>22.498000000000001</v>
      </c>
      <c r="D33" s="4">
        <v>8.81</v>
      </c>
      <c r="E33" s="4">
        <v>1000</v>
      </c>
      <c r="F33" s="4">
        <v>1168</v>
      </c>
      <c r="G33" s="4">
        <v>1084</v>
      </c>
      <c r="H33" s="4">
        <v>123.042</v>
      </c>
      <c r="I33" s="4">
        <v>27.7</v>
      </c>
      <c r="J33" s="4">
        <v>2.4</v>
      </c>
      <c r="K33" s="4">
        <v>53</v>
      </c>
      <c r="L33" s="4">
        <v>5.4</v>
      </c>
      <c r="M33" s="4" t="s">
        <v>78</v>
      </c>
      <c r="N33" s="4" t="s">
        <v>7</v>
      </c>
      <c r="O33" s="4">
        <v>7</v>
      </c>
      <c r="P33" s="4">
        <v>68</v>
      </c>
      <c r="Q33" s="4">
        <v>1.6310000419616699</v>
      </c>
      <c r="R33" s="4">
        <v>6.4060001373291016</v>
      </c>
      <c r="S33" s="4">
        <v>4.1813998222351074</v>
      </c>
      <c r="T33" s="4">
        <v>9.4060001373291016</v>
      </c>
      <c r="U33" s="5">
        <v>28.014083214999999</v>
      </c>
      <c r="V33" s="4">
        <v>49.949713309000003</v>
      </c>
      <c r="W33" s="4">
        <v>1236</v>
      </c>
      <c r="X33" s="3">
        <v>1873</v>
      </c>
      <c r="Y33" s="4">
        <v>637</v>
      </c>
      <c r="Z33" s="4">
        <v>10.81</v>
      </c>
      <c r="AA33" s="4">
        <v>11.17</v>
      </c>
      <c r="AB33" s="4">
        <v>57.027799999999999</v>
      </c>
      <c r="AC33" s="4">
        <v>80</v>
      </c>
      <c r="AD33" s="4">
        <v>15</v>
      </c>
      <c r="AE33" s="4">
        <v>984</v>
      </c>
      <c r="AF33" s="4">
        <f t="shared" si="0"/>
        <v>47.5</v>
      </c>
      <c r="AG33" s="4">
        <v>2207</v>
      </c>
      <c r="AH33" s="4">
        <v>1103.5</v>
      </c>
    </row>
    <row r="34" spans="1:34" x14ac:dyDescent="0.55000000000000004">
      <c r="A34" s="4" t="s">
        <v>40</v>
      </c>
      <c r="B34" s="4">
        <v>5.1645269549100004</v>
      </c>
      <c r="C34" s="4">
        <v>9.6389999999999993</v>
      </c>
      <c r="D34" s="4">
        <v>3.09</v>
      </c>
      <c r="E34" s="4">
        <v>985</v>
      </c>
      <c r="F34" s="4">
        <v>1036</v>
      </c>
      <c r="G34" s="4">
        <v>1010.5</v>
      </c>
      <c r="H34" s="4">
        <v>327.02300000000002</v>
      </c>
      <c r="I34" s="4">
        <v>12.955</v>
      </c>
      <c r="J34" s="4">
        <v>2.7</v>
      </c>
      <c r="K34" s="4">
        <v>23.21</v>
      </c>
      <c r="L34" s="4">
        <v>3.1</v>
      </c>
      <c r="M34" s="4" t="s">
        <v>41</v>
      </c>
      <c r="N34" s="4" t="s">
        <v>7</v>
      </c>
      <c r="O34" s="4">
        <v>6</v>
      </c>
      <c r="P34" s="4">
        <v>58</v>
      </c>
      <c r="Q34" s="4">
        <v>1.1039999723434448</v>
      </c>
      <c r="R34" s="4">
        <v>2.8329999446868896</v>
      </c>
      <c r="S34" s="4">
        <v>1.8229999542236328</v>
      </c>
      <c r="T34" s="4">
        <v>1.4589999914169312</v>
      </c>
      <c r="U34" s="5">
        <v>13.170827060300001</v>
      </c>
      <c r="V34" s="4">
        <v>10.6316126644</v>
      </c>
      <c r="W34" s="4">
        <v>1051</v>
      </c>
      <c r="X34" s="3">
        <v>1398</v>
      </c>
      <c r="Y34" s="4">
        <v>347</v>
      </c>
      <c r="Z34" s="4">
        <v>4.29</v>
      </c>
      <c r="AA34" s="4">
        <v>5.2</v>
      </c>
      <c r="AB34" s="4">
        <v>66.730800000000002</v>
      </c>
      <c r="AC34" s="4">
        <v>76</v>
      </c>
      <c r="AD34" s="4">
        <v>10</v>
      </c>
      <c r="AE34" s="4">
        <v>939</v>
      </c>
      <c r="AF34" s="4">
        <f t="shared" si="0"/>
        <v>43</v>
      </c>
      <c r="AG34" s="4">
        <v>1888</v>
      </c>
      <c r="AH34" s="4">
        <v>944</v>
      </c>
    </row>
    <row r="35" spans="1:34" x14ac:dyDescent="0.55000000000000004">
      <c r="A35" s="4" t="s">
        <v>75</v>
      </c>
      <c r="B35" s="4">
        <v>3.9498314626600002</v>
      </c>
      <c r="C35" s="4">
        <v>8.0579999999999998</v>
      </c>
      <c r="D35" s="4">
        <v>3</v>
      </c>
      <c r="E35" s="4">
        <v>1001</v>
      </c>
      <c r="F35" s="4">
        <v>1074</v>
      </c>
      <c r="G35" s="4">
        <v>1037.5</v>
      </c>
      <c r="H35" s="4">
        <v>345.83300000000003</v>
      </c>
      <c r="I35" s="4">
        <v>32</v>
      </c>
      <c r="J35" s="4">
        <v>4</v>
      </c>
      <c r="K35" s="4">
        <v>60</v>
      </c>
      <c r="L35" s="4">
        <v>2.2999999999999998</v>
      </c>
      <c r="M35" s="4" t="s">
        <v>74</v>
      </c>
      <c r="N35" s="4" t="s">
        <v>7</v>
      </c>
      <c r="O35" s="4">
        <v>3</v>
      </c>
      <c r="P35" s="4">
        <v>61</v>
      </c>
      <c r="Q35" s="4">
        <v>1.5</v>
      </c>
      <c r="R35" s="4">
        <v>2.128000020980835</v>
      </c>
      <c r="S35" s="4">
        <v>1.8560999631881714</v>
      </c>
      <c r="T35" s="4">
        <v>1.0640000104904175</v>
      </c>
      <c r="U35" s="5">
        <v>9.0464852799699997</v>
      </c>
      <c r="V35" s="4">
        <v>5.4954983038599998</v>
      </c>
      <c r="W35" s="4">
        <v>1091</v>
      </c>
      <c r="X35" s="3">
        <v>1382</v>
      </c>
      <c r="Y35" s="4">
        <v>291</v>
      </c>
      <c r="Z35" s="4">
        <v>1.67</v>
      </c>
      <c r="AA35" s="4">
        <v>3.38</v>
      </c>
      <c r="AB35" s="4">
        <v>86.094700000000003</v>
      </c>
      <c r="AC35" s="4">
        <v>74</v>
      </c>
      <c r="AD35" s="4">
        <v>12</v>
      </c>
      <c r="AE35" s="4">
        <v>895</v>
      </c>
      <c r="AF35" s="4">
        <f t="shared" si="0"/>
        <v>43</v>
      </c>
      <c r="AG35" s="4">
        <v>1608</v>
      </c>
      <c r="AH35" s="4">
        <v>804</v>
      </c>
    </row>
    <row r="36" spans="1:34" x14ac:dyDescent="0.55000000000000004">
      <c r="A36" s="4" t="s">
        <v>73</v>
      </c>
      <c r="B36" s="4">
        <v>7.3863656138999998</v>
      </c>
      <c r="C36" s="4">
        <v>10.92</v>
      </c>
      <c r="D36" s="4">
        <v>3.19</v>
      </c>
      <c r="E36" s="4">
        <v>994</v>
      </c>
      <c r="F36" s="4">
        <v>1040</v>
      </c>
      <c r="G36" s="4">
        <v>1017</v>
      </c>
      <c r="H36" s="4">
        <v>318.80900000000003</v>
      </c>
      <c r="I36" s="4">
        <v>15.5</v>
      </c>
      <c r="J36" s="4">
        <v>7</v>
      </c>
      <c r="K36" s="4">
        <v>24</v>
      </c>
      <c r="L36" s="4">
        <v>3.9</v>
      </c>
      <c r="M36" s="4" t="s">
        <v>74</v>
      </c>
      <c r="N36" s="4" t="s">
        <v>7</v>
      </c>
      <c r="O36" s="4">
        <v>3</v>
      </c>
      <c r="P36" s="4">
        <v>55</v>
      </c>
      <c r="Q36" s="4">
        <v>0.81800001859664917</v>
      </c>
      <c r="R36" s="4">
        <v>3.7420001029968262</v>
      </c>
      <c r="S36" s="4">
        <v>1.9738999605178833</v>
      </c>
      <c r="T36" s="4">
        <v>1.9889999628067017</v>
      </c>
      <c r="U36" s="5">
        <v>13.717007623000001</v>
      </c>
      <c r="V36" s="4">
        <v>12.657294577</v>
      </c>
      <c r="W36" s="4">
        <v>1055</v>
      </c>
      <c r="X36" s="3">
        <v>1169</v>
      </c>
      <c r="Y36" s="4">
        <v>114</v>
      </c>
      <c r="Z36" s="4">
        <v>4.1100000000000003</v>
      </c>
      <c r="AA36" s="4">
        <v>5.29</v>
      </c>
      <c r="AB36" s="4">
        <v>21.5501</v>
      </c>
      <c r="AC36" s="4">
        <v>64</v>
      </c>
      <c r="AD36" s="4">
        <v>1.4</v>
      </c>
      <c r="AE36" s="4">
        <v>738</v>
      </c>
      <c r="AF36" s="4">
        <f t="shared" si="0"/>
        <v>32.700000000000003</v>
      </c>
      <c r="AG36" s="4">
        <v>2027</v>
      </c>
      <c r="AH36" s="4">
        <v>1013.5</v>
      </c>
    </row>
    <row r="37" spans="1:34" x14ac:dyDescent="0.55000000000000004">
      <c r="A37" s="4" t="s">
        <v>71</v>
      </c>
      <c r="B37" s="4">
        <v>3.6947778650799998</v>
      </c>
      <c r="C37" s="4">
        <v>8.0869999999999997</v>
      </c>
      <c r="D37" s="4">
        <v>3.51</v>
      </c>
      <c r="E37" s="4">
        <v>10990</v>
      </c>
      <c r="F37" s="4">
        <v>1119</v>
      </c>
      <c r="G37" s="4">
        <v>6054.5</v>
      </c>
      <c r="H37" s="4">
        <v>1724.9290000000001</v>
      </c>
      <c r="I37" s="4">
        <v>24.5</v>
      </c>
      <c r="J37" s="4">
        <v>3</v>
      </c>
      <c r="K37" s="4">
        <v>46</v>
      </c>
      <c r="L37" s="4">
        <v>1.4</v>
      </c>
      <c r="M37" s="4" t="s">
        <v>69</v>
      </c>
      <c r="N37" s="4" t="s">
        <v>7</v>
      </c>
      <c r="O37" s="4">
        <v>7</v>
      </c>
      <c r="P37" s="4">
        <v>61</v>
      </c>
      <c r="Q37" s="4">
        <v>2.5069999694824219</v>
      </c>
      <c r="R37" s="4">
        <v>1.4900000095367432</v>
      </c>
      <c r="S37" s="4">
        <v>2.4797000885009766</v>
      </c>
      <c r="T37" s="4">
        <v>0.87199997901916504</v>
      </c>
      <c r="U37" s="5">
        <v>11.633942209800001</v>
      </c>
      <c r="V37" s="4">
        <v>6.59757337957</v>
      </c>
      <c r="W37" s="4">
        <v>1126</v>
      </c>
      <c r="X37" s="3">
        <v>1195</v>
      </c>
      <c r="Y37" s="4">
        <v>69</v>
      </c>
      <c r="Z37" s="4">
        <v>4.08</v>
      </c>
      <c r="AA37" s="4">
        <v>5.27</v>
      </c>
      <c r="AB37" s="4">
        <v>13.093</v>
      </c>
      <c r="AC37" s="4">
        <v>52</v>
      </c>
      <c r="AD37" s="4">
        <v>5</v>
      </c>
      <c r="AE37" s="4">
        <v>746</v>
      </c>
      <c r="AF37" s="4">
        <f t="shared" si="0"/>
        <v>28.5</v>
      </c>
      <c r="AG37" s="4">
        <v>1903</v>
      </c>
      <c r="AH37" s="4">
        <v>951.5</v>
      </c>
    </row>
    <row r="38" spans="1:34" x14ac:dyDescent="0.55000000000000004">
      <c r="A38" s="4" t="s">
        <v>72</v>
      </c>
      <c r="B38" s="4">
        <v>5.3007250043800003</v>
      </c>
      <c r="C38" s="4">
        <v>10.768000000000001</v>
      </c>
      <c r="D38" s="4">
        <v>4.7300000000000004</v>
      </c>
      <c r="E38" s="4">
        <v>1056</v>
      </c>
      <c r="F38" s="4">
        <v>1122</v>
      </c>
      <c r="G38" s="4">
        <v>1089</v>
      </c>
      <c r="H38" s="4">
        <v>230.233</v>
      </c>
      <c r="I38" s="4">
        <v>19.5</v>
      </c>
      <c r="J38" s="4">
        <v>3</v>
      </c>
      <c r="K38" s="4">
        <v>36</v>
      </c>
      <c r="L38" s="4">
        <v>1.9</v>
      </c>
      <c r="M38" s="4" t="s">
        <v>69</v>
      </c>
      <c r="N38" s="4" t="s">
        <v>7</v>
      </c>
      <c r="O38" s="4">
        <v>7</v>
      </c>
      <c r="P38" s="4">
        <v>72</v>
      </c>
      <c r="Q38" s="4">
        <v>2.3650000095367432</v>
      </c>
      <c r="R38" s="4">
        <v>2.5120000839233398</v>
      </c>
      <c r="S38" s="4">
        <v>2.1101999282836914</v>
      </c>
      <c r="T38" s="4">
        <v>1.9800000190734863</v>
      </c>
      <c r="U38" s="5">
        <v>14.2523845651</v>
      </c>
      <c r="V38" s="4">
        <v>11.581160540400001</v>
      </c>
      <c r="W38" s="4">
        <v>1127</v>
      </c>
      <c r="X38" s="3">
        <v>1216</v>
      </c>
      <c r="Y38" s="4">
        <v>89</v>
      </c>
      <c r="Z38" s="4">
        <v>5.21</v>
      </c>
      <c r="AA38" s="4">
        <v>6.08</v>
      </c>
      <c r="AB38" s="4">
        <v>14.638199999999999</v>
      </c>
      <c r="AC38" s="4">
        <v>55</v>
      </c>
      <c r="AD38" s="4">
        <v>3.4</v>
      </c>
      <c r="AE38" s="4">
        <v>937</v>
      </c>
      <c r="AF38" s="4">
        <f t="shared" si="0"/>
        <v>29.2</v>
      </c>
      <c r="AG38" s="4">
        <v>2057</v>
      </c>
      <c r="AH38" s="4">
        <v>1028.5</v>
      </c>
    </row>
    <row r="39" spans="1:34" x14ac:dyDescent="0.55000000000000004">
      <c r="A39" s="4" t="s">
        <v>63</v>
      </c>
      <c r="B39" s="4">
        <v>6.63708203901</v>
      </c>
      <c r="C39" s="4">
        <v>10.521000000000001</v>
      </c>
      <c r="D39" s="4">
        <v>3.87</v>
      </c>
      <c r="E39" s="4">
        <v>1022</v>
      </c>
      <c r="F39" s="4">
        <v>1110</v>
      </c>
      <c r="G39" s="4">
        <v>1066</v>
      </c>
      <c r="H39" s="4">
        <v>275.452</v>
      </c>
      <c r="I39" s="4">
        <v>27</v>
      </c>
      <c r="J39" s="4">
        <v>7</v>
      </c>
      <c r="K39" s="4">
        <v>47</v>
      </c>
      <c r="L39" s="4">
        <v>2.7</v>
      </c>
      <c r="M39" s="4" t="s">
        <v>64</v>
      </c>
      <c r="N39" s="4" t="s">
        <v>7</v>
      </c>
      <c r="O39" s="4">
        <v>6</v>
      </c>
      <c r="P39" s="4">
        <v>51</v>
      </c>
      <c r="Q39" s="4">
        <v>1.8250000476837158</v>
      </c>
      <c r="R39" s="4">
        <v>1.8860000371932983</v>
      </c>
      <c r="S39" s="4">
        <v>3.5190999507904053</v>
      </c>
      <c r="T39" s="4">
        <v>1.2170000076293945</v>
      </c>
      <c r="U39" s="5">
        <v>14.3698489126</v>
      </c>
      <c r="V39" s="4">
        <v>14.490001251100001</v>
      </c>
      <c r="W39" s="4">
        <v>1022</v>
      </c>
      <c r="X39" s="3">
        <v>1077</v>
      </c>
      <c r="Y39" s="4">
        <v>55</v>
      </c>
      <c r="Z39" s="4">
        <v>4.6399999999999997</v>
      </c>
      <c r="AA39" s="4">
        <v>5.21</v>
      </c>
      <c r="AB39" s="4">
        <v>10.5566</v>
      </c>
      <c r="AC39" s="4">
        <v>53</v>
      </c>
      <c r="AD39" s="4">
        <v>6</v>
      </c>
      <c r="AE39" s="4">
        <v>770</v>
      </c>
      <c r="AF39" s="4">
        <f t="shared" si="0"/>
        <v>29.5</v>
      </c>
      <c r="AG39" s="4">
        <v>1927</v>
      </c>
      <c r="AH39" s="4">
        <v>963.5</v>
      </c>
    </row>
    <row r="40" spans="1:34" x14ac:dyDescent="0.55000000000000004">
      <c r="A40" s="4" t="s">
        <v>67</v>
      </c>
      <c r="B40" s="4">
        <v>9.9735898937999998</v>
      </c>
      <c r="C40" s="4">
        <v>12.475</v>
      </c>
      <c r="D40" s="4">
        <v>4.4000000000000004</v>
      </c>
      <c r="E40" s="4">
        <v>1015</v>
      </c>
      <c r="F40" s="4">
        <v>1154</v>
      </c>
      <c r="G40" s="4">
        <v>1084.5</v>
      </c>
      <c r="H40" s="4">
        <v>246.477</v>
      </c>
      <c r="I40" s="4">
        <v>23.3</v>
      </c>
      <c r="J40" s="4">
        <v>0.6</v>
      </c>
      <c r="K40" s="4">
        <v>46</v>
      </c>
      <c r="L40" s="4">
        <v>2.4</v>
      </c>
      <c r="M40" s="4" t="s">
        <v>64</v>
      </c>
      <c r="N40" s="4" t="s">
        <v>7</v>
      </c>
      <c r="O40" s="4">
        <v>5</v>
      </c>
      <c r="P40" s="4">
        <v>35</v>
      </c>
      <c r="Q40" s="4">
        <v>1.8329999446868896</v>
      </c>
      <c r="R40" s="4">
        <v>1.4650000333786011</v>
      </c>
      <c r="S40" s="4">
        <v>6.8078999519348145</v>
      </c>
      <c r="T40" s="4">
        <v>1.0750000476837158</v>
      </c>
      <c r="U40" s="5">
        <v>10.8672619565</v>
      </c>
      <c r="V40" s="4">
        <v>8.51127158201</v>
      </c>
      <c r="W40" s="4">
        <v>1022</v>
      </c>
      <c r="X40" s="3">
        <v>1049</v>
      </c>
      <c r="Y40" s="4">
        <v>27</v>
      </c>
      <c r="Z40" s="4">
        <v>3.7</v>
      </c>
      <c r="AA40" s="4">
        <v>3.57</v>
      </c>
      <c r="AB40" s="4">
        <v>7.5629999999999997</v>
      </c>
      <c r="AC40" s="4">
        <v>60</v>
      </c>
      <c r="AD40" s="4">
        <v>4</v>
      </c>
      <c r="AE40" s="4">
        <v>841</v>
      </c>
      <c r="AF40" s="4">
        <f t="shared" si="0"/>
        <v>32</v>
      </c>
      <c r="AG40" s="4">
        <v>1616</v>
      </c>
      <c r="AH40" s="4">
        <v>808</v>
      </c>
    </row>
    <row r="41" spans="1:34" x14ac:dyDescent="0.55000000000000004">
      <c r="A41" s="4" t="s">
        <v>11</v>
      </c>
      <c r="B41" s="4">
        <v>6.4289190115699997</v>
      </c>
      <c r="C41" s="4">
        <v>10.121</v>
      </c>
      <c r="D41" s="4">
        <v>2.1</v>
      </c>
      <c r="E41" s="4">
        <v>665</v>
      </c>
      <c r="F41" s="4">
        <v>683</v>
      </c>
      <c r="G41" s="4">
        <v>674</v>
      </c>
      <c r="H41" s="4">
        <v>320.952</v>
      </c>
      <c r="I41" s="4">
        <v>2.48</v>
      </c>
      <c r="J41" s="4">
        <v>0.16</v>
      </c>
      <c r="K41" s="4">
        <v>4.8</v>
      </c>
      <c r="L41" s="4">
        <v>3.2</v>
      </c>
      <c r="M41" s="4" t="s">
        <v>125</v>
      </c>
      <c r="N41" s="4" t="s">
        <v>108</v>
      </c>
      <c r="O41" s="4">
        <v>7</v>
      </c>
      <c r="P41" s="4">
        <v>20</v>
      </c>
      <c r="Q41" s="4">
        <v>0.65630000829696655</v>
      </c>
      <c r="R41" s="4">
        <v>1.1200000047683716</v>
      </c>
      <c r="S41" s="4">
        <v>5.7399997711181641</v>
      </c>
      <c r="T41" s="4">
        <v>0.38999998569488525</v>
      </c>
      <c r="U41" s="4">
        <v>15.622</v>
      </c>
      <c r="V41" s="4">
        <v>13.366884863299999</v>
      </c>
      <c r="W41" s="4">
        <v>685</v>
      </c>
      <c r="X41" s="4">
        <v>826</v>
      </c>
      <c r="Y41" s="4">
        <v>755.5</v>
      </c>
      <c r="Z41" s="4">
        <v>1.93</v>
      </c>
      <c r="AA41" s="4">
        <v>3.57</v>
      </c>
      <c r="AB41" s="4">
        <v>211.625</v>
      </c>
      <c r="AC41" s="4">
        <v>3.37</v>
      </c>
      <c r="AD41" s="3">
        <v>2</v>
      </c>
      <c r="AE41" s="4">
        <v>558</v>
      </c>
      <c r="AF41" s="4">
        <v>2.6850000000000001</v>
      </c>
      <c r="AG41" s="4">
        <v>1512</v>
      </c>
      <c r="AH41" s="4">
        <v>1035</v>
      </c>
    </row>
    <row r="42" spans="1:34" x14ac:dyDescent="0.55000000000000004">
      <c r="A42" s="4" t="s">
        <v>81</v>
      </c>
      <c r="B42" s="4">
        <v>1.0667958926500001</v>
      </c>
      <c r="C42" s="4">
        <v>4.1890000000000001</v>
      </c>
      <c r="D42" s="4">
        <v>1.1000000000000001</v>
      </c>
      <c r="E42" s="4">
        <v>676</v>
      </c>
      <c r="F42" s="4">
        <v>711</v>
      </c>
      <c r="G42" s="4">
        <v>693.5</v>
      </c>
      <c r="H42" s="4">
        <v>630.45500000000004</v>
      </c>
      <c r="I42" s="4">
        <v>1.93</v>
      </c>
      <c r="J42" s="4">
        <v>0.26</v>
      </c>
      <c r="K42" s="4">
        <v>3.6</v>
      </c>
      <c r="L42" s="4">
        <v>1.6</v>
      </c>
      <c r="M42" s="4" t="s">
        <v>125</v>
      </c>
      <c r="N42" s="4" t="s">
        <v>108</v>
      </c>
      <c r="O42" s="4">
        <v>7</v>
      </c>
      <c r="P42" s="4">
        <v>63</v>
      </c>
      <c r="Q42" s="4">
        <v>0.6875</v>
      </c>
      <c r="R42" s="4">
        <v>1.7599999904632568</v>
      </c>
      <c r="S42" s="4">
        <v>0.60600000619888306</v>
      </c>
      <c r="T42" s="4">
        <v>0.31999999284744263</v>
      </c>
      <c r="U42" s="4">
        <v>5.2</v>
      </c>
      <c r="V42" s="4">
        <v>2.0024101450799998</v>
      </c>
      <c r="W42" s="4">
        <v>706</v>
      </c>
      <c r="X42" s="4">
        <v>732</v>
      </c>
      <c r="Y42" s="4">
        <v>719</v>
      </c>
      <c r="Z42" s="4">
        <v>0.92100000000000004</v>
      </c>
      <c r="AA42" s="4">
        <v>1.7</v>
      </c>
      <c r="AB42" s="4">
        <v>422.94099999999997</v>
      </c>
      <c r="AC42" s="4">
        <v>19</v>
      </c>
      <c r="AD42" s="3">
        <v>1</v>
      </c>
      <c r="AE42" s="4">
        <v>379</v>
      </c>
      <c r="AF42" s="4">
        <v>10</v>
      </c>
      <c r="AG42" s="4">
        <v>837</v>
      </c>
      <c r="AH42" s="4">
        <v>608</v>
      </c>
    </row>
    <row r="43" spans="1:34" x14ac:dyDescent="0.55000000000000004">
      <c r="A43" s="4" t="s">
        <v>82</v>
      </c>
      <c r="B43" s="4">
        <v>2.3979462493299999</v>
      </c>
      <c r="C43" s="4">
        <v>6.1639999999999997</v>
      </c>
      <c r="D43" s="4">
        <v>1.58</v>
      </c>
      <c r="E43" s="4">
        <v>682</v>
      </c>
      <c r="F43" s="4">
        <v>714</v>
      </c>
      <c r="G43" s="4">
        <v>698</v>
      </c>
      <c r="H43" s="4">
        <v>441.77199999999999</v>
      </c>
      <c r="I43" s="4">
        <v>1.85</v>
      </c>
      <c r="J43" s="4">
        <v>0</v>
      </c>
      <c r="K43" s="4">
        <v>3.7</v>
      </c>
      <c r="L43" s="4">
        <v>2.4</v>
      </c>
      <c r="M43" s="4" t="s">
        <v>125</v>
      </c>
      <c r="N43" s="4" t="s">
        <v>108</v>
      </c>
      <c r="O43" s="4">
        <v>7</v>
      </c>
      <c r="P43" s="4">
        <v>31</v>
      </c>
      <c r="Q43" s="4">
        <v>0.65829998254776001</v>
      </c>
      <c r="R43" s="4">
        <v>1.2999999523162842</v>
      </c>
      <c r="S43" s="4">
        <v>1.8450000286102295</v>
      </c>
      <c r="T43" s="4">
        <v>0.34000000357627869</v>
      </c>
      <c r="U43" s="4">
        <v>11.882999999999999</v>
      </c>
      <c r="V43" s="4">
        <v>9.3025874717200008</v>
      </c>
      <c r="W43" s="4">
        <v>690</v>
      </c>
      <c r="X43" s="4">
        <v>878</v>
      </c>
      <c r="Y43" s="4">
        <v>784</v>
      </c>
      <c r="Z43" s="4">
        <v>1.61</v>
      </c>
      <c r="AA43" s="4">
        <v>2.97</v>
      </c>
      <c r="AB43" s="4">
        <v>263.97300000000001</v>
      </c>
      <c r="AC43" s="4">
        <v>27</v>
      </c>
      <c r="AD43" s="3">
        <v>2</v>
      </c>
      <c r="AE43" s="4">
        <v>598</v>
      </c>
      <c r="AF43" s="4">
        <v>14.5</v>
      </c>
      <c r="AG43" s="4">
        <v>1391</v>
      </c>
      <c r="AH43" s="4">
        <v>994.5</v>
      </c>
    </row>
    <row r="44" spans="1:34" x14ac:dyDescent="0.55000000000000004">
      <c r="A44" s="4" t="s">
        <v>5</v>
      </c>
      <c r="B44" s="4">
        <v>5.5671855586900003</v>
      </c>
      <c r="C44" s="4">
        <v>9.3089999999999993</v>
      </c>
      <c r="D44" s="4">
        <v>2.19</v>
      </c>
      <c r="E44" s="4">
        <v>675</v>
      </c>
      <c r="F44" s="4">
        <v>719</v>
      </c>
      <c r="G44" s="4">
        <v>697</v>
      </c>
      <c r="H44" s="4">
        <v>318.26499999999999</v>
      </c>
      <c r="I44" s="4">
        <v>2.78</v>
      </c>
      <c r="J44" s="4">
        <v>0.16</v>
      </c>
      <c r="K44" s="4">
        <v>5.4</v>
      </c>
      <c r="L44" s="4">
        <v>3.8</v>
      </c>
      <c r="M44" s="4" t="s">
        <v>126</v>
      </c>
      <c r="N44" s="4" t="s">
        <v>7</v>
      </c>
      <c r="O44" s="4">
        <v>7</v>
      </c>
      <c r="P44" s="4">
        <v>22</v>
      </c>
      <c r="Q44" s="4">
        <v>0.57630002498626709</v>
      </c>
      <c r="R44" s="4">
        <v>1.4600000381469727</v>
      </c>
      <c r="S44" s="4">
        <v>3.812999963760376</v>
      </c>
      <c r="T44" s="4">
        <v>0.52999997138977051</v>
      </c>
      <c r="U44" s="4">
        <v>11.170999999999999</v>
      </c>
      <c r="V44" s="4">
        <v>8.5707026528100005</v>
      </c>
      <c r="W44" s="4">
        <v>733</v>
      </c>
      <c r="X44" s="4">
        <v>1123</v>
      </c>
      <c r="Y44" s="4">
        <v>928</v>
      </c>
      <c r="Z44" s="4">
        <v>1.91</v>
      </c>
      <c r="AA44" s="4">
        <v>3.12</v>
      </c>
      <c r="AB44" s="4">
        <v>297.43599999999998</v>
      </c>
      <c r="AC44" s="4">
        <v>49</v>
      </c>
      <c r="AD44" s="3">
        <v>2</v>
      </c>
      <c r="AE44" s="4">
        <v>614</v>
      </c>
      <c r="AF44" s="4">
        <v>25.5</v>
      </c>
      <c r="AG44" s="4">
        <v>1470</v>
      </c>
      <c r="AH44" s="4">
        <v>1042</v>
      </c>
    </row>
    <row r="45" spans="1:34" x14ac:dyDescent="0.55000000000000004">
      <c r="A45" s="4" t="s">
        <v>8</v>
      </c>
      <c r="B45" s="4">
        <v>0.63381371495700001</v>
      </c>
      <c r="C45" s="4">
        <v>3.0059999999999998</v>
      </c>
      <c r="D45" s="4">
        <v>0.83399999999999996</v>
      </c>
      <c r="E45" s="4">
        <v>677</v>
      </c>
      <c r="F45" s="4">
        <v>692</v>
      </c>
      <c r="G45" s="4">
        <v>684.5</v>
      </c>
      <c r="H45" s="4">
        <v>820.74300000000005</v>
      </c>
      <c r="I45" s="4">
        <v>0.88500000000000001</v>
      </c>
      <c r="J45" s="4">
        <v>0.27</v>
      </c>
      <c r="K45" s="4">
        <v>1.5</v>
      </c>
      <c r="L45" s="4">
        <v>1.1000000000000001</v>
      </c>
      <c r="M45" s="4" t="s">
        <v>126</v>
      </c>
      <c r="N45" s="4" t="s">
        <v>7</v>
      </c>
      <c r="O45" s="4">
        <v>7</v>
      </c>
      <c r="P45" s="4">
        <v>28</v>
      </c>
      <c r="Q45" s="4">
        <v>0.75819998979568481</v>
      </c>
      <c r="R45" s="4">
        <v>0.54000002145767212</v>
      </c>
      <c r="S45" s="4">
        <v>1.1740000247955322</v>
      </c>
      <c r="T45" s="4">
        <v>7.0000000298023224E-2</v>
      </c>
      <c r="U45" s="4">
        <v>6.7629999999999999</v>
      </c>
      <c r="V45" s="4">
        <v>3.0281728353199999</v>
      </c>
      <c r="W45" s="4">
        <v>686</v>
      </c>
      <c r="X45" s="4">
        <v>916</v>
      </c>
      <c r="Y45" s="4">
        <v>801</v>
      </c>
      <c r="Z45" s="4">
        <v>1.5</v>
      </c>
      <c r="AA45" s="4">
        <v>2.17</v>
      </c>
      <c r="AB45" s="4">
        <v>369.12400000000002</v>
      </c>
      <c r="AC45" s="4">
        <v>32</v>
      </c>
      <c r="AD45" s="3">
        <v>3</v>
      </c>
      <c r="AE45" s="4">
        <v>373</v>
      </c>
      <c r="AF45" s="4">
        <v>17.5</v>
      </c>
      <c r="AG45" s="4">
        <v>618</v>
      </c>
      <c r="AH45" s="4">
        <v>495.5</v>
      </c>
    </row>
    <row r="46" spans="1:34" x14ac:dyDescent="0.55000000000000004">
      <c r="A46" s="4" t="s">
        <v>21</v>
      </c>
      <c r="B46" s="4">
        <v>0.480580136745</v>
      </c>
      <c r="C46" s="4">
        <v>2.653</v>
      </c>
      <c r="D46" s="4">
        <v>0.77500000000000002</v>
      </c>
      <c r="E46" s="4">
        <v>673</v>
      </c>
      <c r="F46" s="4">
        <v>690</v>
      </c>
      <c r="G46" s="4">
        <v>681.5</v>
      </c>
      <c r="H46" s="4">
        <v>879.35500000000002</v>
      </c>
      <c r="I46" s="4">
        <v>2.145</v>
      </c>
      <c r="J46" s="4">
        <v>0.59</v>
      </c>
      <c r="K46" s="4">
        <v>3.7</v>
      </c>
      <c r="L46" s="4">
        <v>0.94</v>
      </c>
      <c r="M46" s="4" t="s">
        <v>126</v>
      </c>
      <c r="N46" s="4" t="s">
        <v>7</v>
      </c>
      <c r="O46" s="4">
        <v>6</v>
      </c>
      <c r="P46" s="4">
        <v>30</v>
      </c>
      <c r="Q46" s="4">
        <v>0.82450002431869507</v>
      </c>
      <c r="R46" s="4">
        <v>0.49000000953674316</v>
      </c>
      <c r="S46" s="4">
        <v>0.98100000619888306</v>
      </c>
      <c r="T46" s="4">
        <v>5.9999998658895493E-2</v>
      </c>
      <c r="U46" s="4">
        <v>5.58</v>
      </c>
      <c r="V46" s="4">
        <v>2.18794674883</v>
      </c>
      <c r="W46" s="4">
        <v>690</v>
      </c>
      <c r="X46" s="4">
        <v>991</v>
      </c>
      <c r="Y46" s="4">
        <v>840.5</v>
      </c>
      <c r="Z46" s="4">
        <v>1.44</v>
      </c>
      <c r="AA46" s="4">
        <v>2.0299999999999998</v>
      </c>
      <c r="AB46" s="4">
        <v>414.03899999999999</v>
      </c>
      <c r="AC46" s="4">
        <v>37</v>
      </c>
      <c r="AD46" s="3">
        <v>2</v>
      </c>
      <c r="AE46" s="4">
        <v>371</v>
      </c>
      <c r="AF46" s="4">
        <v>19.5</v>
      </c>
      <c r="AG46" s="4">
        <v>730</v>
      </c>
      <c r="AH46" s="4">
        <v>550.5</v>
      </c>
    </row>
    <row r="47" spans="1:34" x14ac:dyDescent="0.55000000000000004">
      <c r="A47" s="4" t="s">
        <v>40</v>
      </c>
      <c r="B47" s="4">
        <v>0.44766853680800001</v>
      </c>
      <c r="C47" s="4">
        <v>2.5649999999999999</v>
      </c>
      <c r="D47" s="4">
        <v>0.73899999999999999</v>
      </c>
      <c r="E47" s="4">
        <v>673</v>
      </c>
      <c r="F47" s="4">
        <v>680</v>
      </c>
      <c r="G47" s="4">
        <v>676.5</v>
      </c>
      <c r="H47" s="4">
        <v>915.42600000000004</v>
      </c>
      <c r="I47" s="4">
        <v>1.55</v>
      </c>
      <c r="J47" s="4">
        <v>0</v>
      </c>
      <c r="K47" s="4">
        <v>3.1</v>
      </c>
      <c r="L47" s="4">
        <v>0.89</v>
      </c>
      <c r="M47" s="4" t="s">
        <v>126</v>
      </c>
      <c r="N47" s="4" t="s">
        <v>7</v>
      </c>
      <c r="O47" s="4">
        <v>6</v>
      </c>
      <c r="P47" s="4">
        <v>65</v>
      </c>
      <c r="Q47" s="4">
        <v>0.830299973487854</v>
      </c>
      <c r="R47" s="4">
        <v>1.0099999904632568</v>
      </c>
      <c r="S47" s="4">
        <v>0.44299998879432678</v>
      </c>
      <c r="T47" s="4">
        <v>0.11999999731779099</v>
      </c>
      <c r="U47" s="4">
        <v>5.3789999999999996</v>
      </c>
      <c r="V47" s="4">
        <v>2.09403807703</v>
      </c>
      <c r="W47" s="4">
        <v>677</v>
      </c>
      <c r="X47" s="4">
        <v>1022</v>
      </c>
      <c r="Y47" s="4">
        <v>849.5</v>
      </c>
      <c r="Z47" s="4">
        <v>1.32</v>
      </c>
      <c r="AA47" s="4">
        <v>1.87</v>
      </c>
      <c r="AB47" s="4">
        <v>454.27800000000002</v>
      </c>
      <c r="AC47" s="4">
        <v>41</v>
      </c>
      <c r="AD47" s="3">
        <v>1</v>
      </c>
      <c r="AE47" s="4">
        <v>445</v>
      </c>
      <c r="AF47" s="4">
        <v>21</v>
      </c>
      <c r="AG47" s="4">
        <v>771</v>
      </c>
      <c r="AH47" s="4">
        <v>608</v>
      </c>
    </row>
    <row r="48" spans="1:34" x14ac:dyDescent="0.55000000000000004">
      <c r="A48" s="4" t="s">
        <v>55</v>
      </c>
      <c r="B48" s="4">
        <v>0.42378108523699998</v>
      </c>
      <c r="C48" s="4">
        <v>2.4340000000000002</v>
      </c>
      <c r="D48" s="4">
        <v>0.8</v>
      </c>
      <c r="E48" s="4">
        <v>673</v>
      </c>
      <c r="F48" s="4">
        <v>688</v>
      </c>
      <c r="G48" s="4">
        <v>680.5</v>
      </c>
      <c r="H48" s="4">
        <v>850.625</v>
      </c>
      <c r="I48" s="4">
        <v>2.6</v>
      </c>
      <c r="J48" s="4">
        <v>0.4</v>
      </c>
      <c r="K48" s="4">
        <v>4.8</v>
      </c>
      <c r="L48" s="4">
        <v>0.8</v>
      </c>
      <c r="M48" s="4" t="s">
        <v>126</v>
      </c>
      <c r="N48" s="4" t="s">
        <v>7</v>
      </c>
      <c r="O48" s="4">
        <v>6</v>
      </c>
      <c r="P48" s="4">
        <v>43</v>
      </c>
      <c r="Q48" s="4">
        <v>1</v>
      </c>
      <c r="R48" s="4">
        <v>0.60000002384185791</v>
      </c>
      <c r="S48" s="4">
        <v>0.70599997043609619</v>
      </c>
      <c r="T48" s="4">
        <v>7.9999998211860657E-2</v>
      </c>
      <c r="U48" s="4">
        <v>4.9359999999999999</v>
      </c>
      <c r="V48" s="4">
        <v>1.7378625515999999</v>
      </c>
      <c r="W48" s="4">
        <v>674</v>
      </c>
      <c r="X48" s="4">
        <v>1099</v>
      </c>
      <c r="Y48" s="4">
        <v>886.5</v>
      </c>
      <c r="Z48" s="4">
        <v>1.3</v>
      </c>
      <c r="AA48" s="4">
        <v>1.82</v>
      </c>
      <c r="AB48" s="4">
        <v>487.08800000000002</v>
      </c>
      <c r="AC48" s="4">
        <v>37</v>
      </c>
      <c r="AD48" s="3">
        <v>1</v>
      </c>
      <c r="AE48" s="4">
        <v>658</v>
      </c>
      <c r="AF48" s="4">
        <v>19</v>
      </c>
      <c r="AG48" s="4">
        <v>876</v>
      </c>
      <c r="AH48" s="4">
        <v>767</v>
      </c>
    </row>
    <row r="49" spans="1:34" x14ac:dyDescent="0.55000000000000004">
      <c r="A49" s="4" t="s">
        <v>70</v>
      </c>
      <c r="B49" s="4">
        <v>0.59010852579100004</v>
      </c>
      <c r="C49" s="4">
        <v>2.863</v>
      </c>
      <c r="D49" s="4">
        <v>0.79800000000000004</v>
      </c>
      <c r="E49" s="4">
        <v>663</v>
      </c>
      <c r="F49" s="4">
        <v>673</v>
      </c>
      <c r="G49" s="4">
        <v>668</v>
      </c>
      <c r="H49" s="4">
        <v>837.09299999999996</v>
      </c>
      <c r="I49" s="4">
        <v>1.37</v>
      </c>
      <c r="J49" s="4">
        <v>0.14000000000000001</v>
      </c>
      <c r="K49" s="4">
        <v>2.6</v>
      </c>
      <c r="L49" s="4">
        <v>1</v>
      </c>
      <c r="M49" s="4" t="s">
        <v>126</v>
      </c>
      <c r="N49" s="4" t="s">
        <v>7</v>
      </c>
      <c r="O49" s="4">
        <v>6</v>
      </c>
      <c r="P49" s="4">
        <v>16</v>
      </c>
      <c r="Q49" s="4">
        <v>0.79799997806549072</v>
      </c>
      <c r="R49" s="4">
        <v>0.2800000011920929</v>
      </c>
      <c r="S49" s="4">
        <v>2.1080000400543213</v>
      </c>
      <c r="T49" s="4">
        <v>3.9999999105930328E-2</v>
      </c>
      <c r="U49" s="4">
        <v>4.9169999999999998</v>
      </c>
      <c r="V49" s="4">
        <v>1.6260008236100001</v>
      </c>
      <c r="W49" s="4">
        <v>665</v>
      </c>
      <c r="X49" s="4">
        <v>999</v>
      </c>
      <c r="Y49" s="4">
        <v>832</v>
      </c>
      <c r="Z49" s="4">
        <v>1.3</v>
      </c>
      <c r="AA49" s="4">
        <v>1.87</v>
      </c>
      <c r="AB49" s="4">
        <v>444.92</v>
      </c>
      <c r="AC49" s="4">
        <v>39</v>
      </c>
      <c r="AD49" s="3">
        <v>0</v>
      </c>
      <c r="AE49" s="4">
        <v>477</v>
      </c>
      <c r="AF49" s="4">
        <v>19.5</v>
      </c>
      <c r="AG49" s="4">
        <v>638</v>
      </c>
      <c r="AH49" s="4">
        <v>557.5</v>
      </c>
    </row>
    <row r="50" spans="1:34" x14ac:dyDescent="0.55000000000000004">
      <c r="A50" s="4" t="s">
        <v>77</v>
      </c>
      <c r="B50" s="4">
        <v>0.97743912937400002</v>
      </c>
      <c r="C50" s="4">
        <v>3.899</v>
      </c>
      <c r="D50" s="4">
        <v>1.0900000000000001</v>
      </c>
      <c r="E50" s="4">
        <v>672</v>
      </c>
      <c r="F50" s="4">
        <v>708</v>
      </c>
      <c r="G50" s="4">
        <v>690</v>
      </c>
      <c r="H50" s="4">
        <v>633.02800000000002</v>
      </c>
      <c r="I50" s="4">
        <v>3.43</v>
      </c>
      <c r="J50" s="4">
        <v>0.53</v>
      </c>
      <c r="K50" s="4">
        <v>6.33</v>
      </c>
      <c r="L50" s="4">
        <v>1.4</v>
      </c>
      <c r="M50" s="4" t="s">
        <v>126</v>
      </c>
      <c r="N50" s="4" t="s">
        <v>7</v>
      </c>
      <c r="O50" s="4">
        <v>6</v>
      </c>
      <c r="P50" s="4">
        <v>48</v>
      </c>
      <c r="Q50" s="4">
        <v>0.77859997749328613</v>
      </c>
      <c r="R50" s="4">
        <v>1.1699999570846558</v>
      </c>
      <c r="S50" s="4">
        <v>0.83499997854232788</v>
      </c>
      <c r="T50" s="4">
        <v>0.20999999344348907</v>
      </c>
      <c r="U50" s="4">
        <v>3.9279999999999999</v>
      </c>
      <c r="V50" s="4">
        <v>1.10129384149</v>
      </c>
      <c r="W50" s="4">
        <v>688</v>
      </c>
      <c r="X50" s="4">
        <v>857</v>
      </c>
      <c r="Y50" s="4">
        <v>772.5</v>
      </c>
      <c r="Z50" s="4">
        <v>0.86</v>
      </c>
      <c r="AA50" s="4">
        <v>1.24</v>
      </c>
      <c r="AB50" s="4">
        <v>622.98400000000004</v>
      </c>
      <c r="AC50" s="4">
        <v>33</v>
      </c>
      <c r="AD50" s="3">
        <v>0</v>
      </c>
      <c r="AE50" s="4">
        <v>285</v>
      </c>
      <c r="AF50" s="4">
        <v>16.5</v>
      </c>
      <c r="AG50" s="4">
        <v>715</v>
      </c>
      <c r="AH50" s="4">
        <v>500</v>
      </c>
    </row>
    <row r="51" spans="1:34" x14ac:dyDescent="0.55000000000000004">
      <c r="A51" s="4" t="s">
        <v>79</v>
      </c>
      <c r="B51" s="4">
        <v>1.8159771514800001</v>
      </c>
      <c r="C51" s="4">
        <v>5.5060000000000002</v>
      </c>
      <c r="D51" s="4">
        <v>1.6</v>
      </c>
      <c r="E51" s="4">
        <v>665</v>
      </c>
      <c r="F51" s="4">
        <v>725</v>
      </c>
      <c r="G51" s="4">
        <v>695</v>
      </c>
      <c r="H51" s="4">
        <v>434.375</v>
      </c>
      <c r="I51" s="4">
        <v>2.91</v>
      </c>
      <c r="J51" s="4">
        <v>0.42</v>
      </c>
      <c r="K51" s="4">
        <v>5.4</v>
      </c>
      <c r="L51" s="4">
        <v>2.1</v>
      </c>
      <c r="M51" s="4" t="s">
        <v>126</v>
      </c>
      <c r="N51" s="4" t="s">
        <v>7</v>
      </c>
      <c r="O51" s="4">
        <v>4</v>
      </c>
      <c r="P51" s="4">
        <v>47</v>
      </c>
      <c r="Q51" s="4">
        <v>0.76190000772476196</v>
      </c>
      <c r="R51" s="4">
        <v>1.7200000286102295</v>
      </c>
      <c r="S51" s="4">
        <v>1.0559999942779541</v>
      </c>
      <c r="T51" s="4">
        <v>0.46000000834465027</v>
      </c>
      <c r="U51" s="4">
        <v>6.3920000000000003</v>
      </c>
      <c r="V51" s="4">
        <v>2.6812364960099999</v>
      </c>
      <c r="W51" s="4">
        <v>735</v>
      </c>
      <c r="X51" s="4">
        <v>1069</v>
      </c>
      <c r="Y51" s="4">
        <v>902</v>
      </c>
      <c r="Z51" s="4">
        <v>1.6</v>
      </c>
      <c r="AA51" s="4">
        <v>2.57</v>
      </c>
      <c r="AB51" s="4">
        <v>350.97300000000001</v>
      </c>
      <c r="AC51" s="4">
        <v>40</v>
      </c>
      <c r="AD51" s="3">
        <v>2</v>
      </c>
      <c r="AE51" s="4">
        <v>376</v>
      </c>
      <c r="AF51" s="4">
        <v>21</v>
      </c>
      <c r="AG51" s="4">
        <v>754</v>
      </c>
      <c r="AH51" s="4">
        <v>565</v>
      </c>
    </row>
    <row r="52" spans="1:34" x14ac:dyDescent="0.55000000000000004">
      <c r="A52" s="4" t="s">
        <v>5</v>
      </c>
      <c r="B52" s="4">
        <v>12.079625419699999</v>
      </c>
      <c r="C52" s="4">
        <v>12.714</v>
      </c>
      <c r="D52" s="4">
        <v>4.1379999999999999</v>
      </c>
      <c r="E52" s="4">
        <v>176</v>
      </c>
      <c r="F52" s="4">
        <v>258</v>
      </c>
      <c r="G52" s="4">
        <v>217</v>
      </c>
      <c r="H52" s="4">
        <v>52.441000000000003</v>
      </c>
      <c r="I52" s="4">
        <v>2.0499999999999998</v>
      </c>
      <c r="J52" s="4">
        <v>0.1</v>
      </c>
      <c r="K52" s="4">
        <v>4</v>
      </c>
      <c r="L52" s="4">
        <v>3.9</v>
      </c>
      <c r="M52" s="4" t="s">
        <v>114</v>
      </c>
      <c r="N52" s="4" t="s">
        <v>108</v>
      </c>
      <c r="O52" s="4">
        <v>7</v>
      </c>
      <c r="P52" s="4">
        <v>26</v>
      </c>
      <c r="Q52" s="4">
        <v>1.0609999895095825</v>
      </c>
      <c r="R52" s="4">
        <v>1.7699999809265137</v>
      </c>
      <c r="S52" s="4">
        <v>6.820000171661377</v>
      </c>
      <c r="T52" s="4">
        <v>1.2200000286102295</v>
      </c>
      <c r="U52" s="4">
        <v>16.634</v>
      </c>
      <c r="V52" s="4">
        <v>20.963410032999999</v>
      </c>
      <c r="W52" s="4">
        <v>279</v>
      </c>
      <c r="X52" s="4">
        <v>548</v>
      </c>
      <c r="Y52" s="4">
        <v>413.5</v>
      </c>
      <c r="Z52" s="4">
        <v>4.6399999999999997</v>
      </c>
      <c r="AA52" s="4">
        <v>5.1100000000000003</v>
      </c>
      <c r="AB52" s="4">
        <v>80.92</v>
      </c>
      <c r="AC52" s="4">
        <v>34</v>
      </c>
      <c r="AD52" s="4">
        <v>1.5</v>
      </c>
      <c r="AE52" s="4">
        <v>943</v>
      </c>
      <c r="AF52" s="4">
        <v>17.75</v>
      </c>
      <c r="AG52" s="4">
        <v>1892</v>
      </c>
      <c r="AH52" s="4">
        <v>1417.5</v>
      </c>
    </row>
    <row r="53" spans="1:34" x14ac:dyDescent="0.55000000000000004">
      <c r="A53" s="4" t="s">
        <v>77</v>
      </c>
      <c r="B53" s="4">
        <v>0.85793682803799998</v>
      </c>
      <c r="C53" s="4">
        <v>4.5229999999999997</v>
      </c>
      <c r="D53" s="4">
        <v>1.88</v>
      </c>
      <c r="E53" s="4">
        <v>213</v>
      </c>
      <c r="F53" s="4">
        <v>236</v>
      </c>
      <c r="G53" s="4">
        <v>224.5</v>
      </c>
      <c r="H53" s="4">
        <v>119.41500000000001</v>
      </c>
      <c r="I53" s="4">
        <v>1.2549999999999999</v>
      </c>
      <c r="J53" s="4">
        <v>0.11</v>
      </c>
      <c r="K53" s="4">
        <v>2.4</v>
      </c>
      <c r="L53" s="4">
        <v>1</v>
      </c>
      <c r="M53" s="4" t="s">
        <v>114</v>
      </c>
      <c r="N53" s="4" t="s">
        <v>108</v>
      </c>
      <c r="O53" s="4">
        <v>7</v>
      </c>
      <c r="P53" s="4">
        <v>82</v>
      </c>
      <c r="Q53" s="4">
        <v>1.8799999952316284</v>
      </c>
      <c r="R53" s="4">
        <v>1.4299999475479126</v>
      </c>
      <c r="S53" s="4">
        <v>0.60000002384185791</v>
      </c>
      <c r="T53" s="4">
        <v>0.44999998807907104</v>
      </c>
      <c r="U53" s="4">
        <v>8.7739999999999991</v>
      </c>
      <c r="V53" s="4">
        <v>5.0987307530999999</v>
      </c>
      <c r="W53" s="4">
        <v>242</v>
      </c>
      <c r="X53" s="4">
        <v>402</v>
      </c>
      <c r="Y53" s="4">
        <v>322</v>
      </c>
      <c r="Z53" s="4">
        <v>1.9</v>
      </c>
      <c r="AA53" s="4">
        <v>3.5</v>
      </c>
      <c r="AB53" s="4">
        <v>92</v>
      </c>
      <c r="AC53" s="4">
        <v>24</v>
      </c>
      <c r="AD53" s="4">
        <v>1.2</v>
      </c>
      <c r="AE53" s="4">
        <v>832</v>
      </c>
      <c r="AF53" s="4">
        <v>12.6</v>
      </c>
      <c r="AG53" s="4">
        <v>1651</v>
      </c>
      <c r="AH53" s="4">
        <v>1241.5</v>
      </c>
    </row>
    <row r="54" spans="1:34" x14ac:dyDescent="0.55000000000000004">
      <c r="A54" s="4" t="s">
        <v>11</v>
      </c>
      <c r="B54" s="4">
        <v>3.1509676977600001</v>
      </c>
      <c r="C54" s="4">
        <v>7.36</v>
      </c>
      <c r="D54" s="4">
        <v>2.85</v>
      </c>
      <c r="E54" s="4">
        <v>202</v>
      </c>
      <c r="F54" s="4">
        <v>250</v>
      </c>
      <c r="G54" s="4">
        <v>226</v>
      </c>
      <c r="H54" s="4">
        <v>79.298000000000002</v>
      </c>
      <c r="I54" s="4">
        <v>1.655</v>
      </c>
      <c r="J54" s="4">
        <v>0.81</v>
      </c>
      <c r="K54" s="4">
        <v>2.5</v>
      </c>
      <c r="L54" s="4">
        <v>2</v>
      </c>
      <c r="M54" s="4" t="s">
        <v>114</v>
      </c>
      <c r="N54" s="4" t="s">
        <v>108</v>
      </c>
      <c r="O54" s="4">
        <v>7</v>
      </c>
      <c r="P54" s="4">
        <v>58</v>
      </c>
      <c r="Q54" s="4">
        <v>1.4249999523162842</v>
      </c>
      <c r="R54" s="4">
        <v>2.0199999809265137</v>
      </c>
      <c r="S54" s="4">
        <v>1.559999942779541</v>
      </c>
      <c r="T54" s="4">
        <v>0.95999997854232788</v>
      </c>
      <c r="U54" s="4">
        <v>9.2789999999999999</v>
      </c>
      <c r="V54" s="4">
        <v>5.7183888075200002</v>
      </c>
      <c r="W54" s="4">
        <v>259</v>
      </c>
      <c r="X54" s="4">
        <v>506</v>
      </c>
      <c r="Y54" s="4">
        <v>382.5</v>
      </c>
      <c r="Z54" s="4">
        <v>1.68</v>
      </c>
      <c r="AA54" s="4">
        <v>3.51</v>
      </c>
      <c r="AB54" s="4">
        <v>108.974</v>
      </c>
      <c r="AC54" s="4">
        <v>32</v>
      </c>
      <c r="AD54" s="4">
        <v>2.1</v>
      </c>
      <c r="AE54" s="4">
        <v>746</v>
      </c>
      <c r="AF54" s="4">
        <v>17.05</v>
      </c>
      <c r="AG54" s="4">
        <v>1662</v>
      </c>
      <c r="AH54" s="4">
        <v>1204</v>
      </c>
    </row>
    <row r="55" spans="1:34" x14ac:dyDescent="0.55000000000000004">
      <c r="A55" s="4" t="s">
        <v>55</v>
      </c>
      <c r="B55" s="4">
        <v>1.1420910790800001</v>
      </c>
      <c r="C55" s="4">
        <v>4.7190000000000003</v>
      </c>
      <c r="D55" s="4">
        <v>1.62</v>
      </c>
      <c r="E55" s="4">
        <v>171</v>
      </c>
      <c r="F55" s="4">
        <v>214</v>
      </c>
      <c r="G55" s="4">
        <v>192.5</v>
      </c>
      <c r="H55" s="4">
        <v>118.827</v>
      </c>
      <c r="I55" s="4">
        <v>1.175</v>
      </c>
      <c r="J55" s="4">
        <v>0.95</v>
      </c>
      <c r="K55" s="4">
        <v>1.4</v>
      </c>
      <c r="L55" s="4">
        <v>1.3</v>
      </c>
      <c r="M55" s="4" t="s">
        <v>114</v>
      </c>
      <c r="N55" s="4" t="s">
        <v>108</v>
      </c>
      <c r="O55" s="4">
        <v>7</v>
      </c>
      <c r="P55" s="4">
        <v>63</v>
      </c>
      <c r="Q55" s="4">
        <v>1.2460000514984131</v>
      </c>
      <c r="R55" s="4">
        <v>1.4299999475479126</v>
      </c>
      <c r="S55" s="4">
        <v>0.80000001192092896</v>
      </c>
      <c r="T55" s="4">
        <v>0.38999998569488525</v>
      </c>
      <c r="U55" s="4">
        <v>6.4459999999999997</v>
      </c>
      <c r="V55" s="4">
        <v>3.000962473</v>
      </c>
      <c r="W55" s="4">
        <v>222</v>
      </c>
      <c r="X55" s="4">
        <v>379</v>
      </c>
      <c r="Y55" s="4">
        <v>300.5</v>
      </c>
      <c r="Z55" s="4">
        <v>1.9</v>
      </c>
      <c r="AA55" s="4">
        <v>2.4</v>
      </c>
      <c r="AB55" s="4">
        <v>125.208</v>
      </c>
      <c r="AC55" s="4">
        <v>18</v>
      </c>
      <c r="AD55" s="4">
        <v>1.9</v>
      </c>
      <c r="AE55" s="4">
        <v>816</v>
      </c>
      <c r="AF55" s="4">
        <v>9.9499999999999993</v>
      </c>
      <c r="AG55" s="4">
        <v>1342</v>
      </c>
      <c r="AH55" s="4">
        <v>1079</v>
      </c>
    </row>
    <row r="56" spans="1:34" x14ac:dyDescent="0.55000000000000004">
      <c r="A56" s="4" t="s">
        <v>70</v>
      </c>
      <c r="B56" s="4">
        <v>0.33578473011400001</v>
      </c>
      <c r="C56" s="4">
        <v>2.6749999999999998</v>
      </c>
      <c r="D56" s="4">
        <v>1.0629999999999999</v>
      </c>
      <c r="E56" s="4">
        <v>172</v>
      </c>
      <c r="F56" s="4">
        <v>198</v>
      </c>
      <c r="G56" s="4">
        <v>185</v>
      </c>
      <c r="H56" s="4">
        <v>174.036</v>
      </c>
      <c r="I56" s="4">
        <v>1.75</v>
      </c>
      <c r="J56" s="4">
        <v>0.7</v>
      </c>
      <c r="K56" s="4">
        <v>2.8</v>
      </c>
      <c r="L56" s="4">
        <v>0.62</v>
      </c>
      <c r="M56" s="4" t="s">
        <v>114</v>
      </c>
      <c r="N56" s="4" t="s">
        <v>108</v>
      </c>
      <c r="O56" s="4">
        <v>7</v>
      </c>
      <c r="P56" s="4">
        <v>67</v>
      </c>
      <c r="Q56" s="4">
        <v>1.7150000333786011</v>
      </c>
      <c r="R56" s="4">
        <v>0.72000002861022949</v>
      </c>
      <c r="S56" s="4">
        <v>0.4699999988079071</v>
      </c>
      <c r="T56" s="4">
        <v>0.12999999523162842</v>
      </c>
      <c r="U56" s="4">
        <v>4.9059999999999997</v>
      </c>
      <c r="V56" s="4">
        <v>1.65860839901</v>
      </c>
      <c r="W56" s="4">
        <v>203</v>
      </c>
      <c r="X56" s="4">
        <v>312</v>
      </c>
      <c r="Y56" s="4">
        <v>257.5</v>
      </c>
      <c r="Z56" s="4">
        <v>1.4</v>
      </c>
      <c r="AA56" s="4">
        <v>1.9</v>
      </c>
      <c r="AB56" s="4">
        <v>135.52600000000001</v>
      </c>
      <c r="AC56" s="4">
        <v>10</v>
      </c>
      <c r="AD56" s="4">
        <v>1.4</v>
      </c>
      <c r="AE56" s="4">
        <v>464</v>
      </c>
      <c r="AF56" s="4">
        <v>5.7</v>
      </c>
      <c r="AG56" s="4">
        <v>885</v>
      </c>
      <c r="AH56" s="4">
        <v>674.5</v>
      </c>
    </row>
    <row r="57" spans="1:34" x14ac:dyDescent="0.55000000000000004">
      <c r="A57" s="4" t="s">
        <v>21</v>
      </c>
      <c r="B57" s="4">
        <v>1.16796852401</v>
      </c>
      <c r="C57" s="4">
        <v>4.282</v>
      </c>
      <c r="D57" s="4">
        <v>1.32</v>
      </c>
      <c r="E57" s="4">
        <v>167</v>
      </c>
      <c r="F57" s="4">
        <v>208</v>
      </c>
      <c r="G57" s="4">
        <v>187.5</v>
      </c>
      <c r="H57" s="4">
        <v>142.04499999999999</v>
      </c>
      <c r="I57" s="4">
        <v>2.2000000000000002</v>
      </c>
      <c r="J57" s="4">
        <v>1</v>
      </c>
      <c r="K57" s="4">
        <v>3.4</v>
      </c>
      <c r="L57" s="4">
        <v>1.4</v>
      </c>
      <c r="M57" s="4" t="s">
        <v>114</v>
      </c>
      <c r="N57" s="4" t="s">
        <v>108</v>
      </c>
      <c r="O57" s="4">
        <v>7</v>
      </c>
      <c r="P57" s="4">
        <v>44</v>
      </c>
      <c r="Q57" s="4">
        <v>0.94300001859664917</v>
      </c>
      <c r="R57" s="4">
        <v>1.0700000524520874</v>
      </c>
      <c r="S57" s="4">
        <v>1.0900000333786011</v>
      </c>
      <c r="T57" s="4">
        <v>0.23999999463558197</v>
      </c>
      <c r="U57" s="4">
        <v>8.5350000000000001</v>
      </c>
      <c r="V57" s="4">
        <v>5.4428691722</v>
      </c>
      <c r="W57" s="4">
        <v>225</v>
      </c>
      <c r="X57" s="4">
        <v>436</v>
      </c>
      <c r="Y57" s="4">
        <v>330.5</v>
      </c>
      <c r="Z57" s="4">
        <v>2.2000000000000002</v>
      </c>
      <c r="AA57" s="4">
        <v>2.56</v>
      </c>
      <c r="AB57" s="4">
        <v>129.102</v>
      </c>
      <c r="AC57" s="4">
        <v>9</v>
      </c>
      <c r="AD57" s="4">
        <v>3.4</v>
      </c>
      <c r="AE57" s="4">
        <v>701</v>
      </c>
      <c r="AF57" s="4">
        <v>6.2</v>
      </c>
      <c r="AG57" s="4">
        <v>1318</v>
      </c>
      <c r="AH57" s="4">
        <v>1009.5</v>
      </c>
    </row>
    <row r="58" spans="1:34" x14ac:dyDescent="0.55000000000000004">
      <c r="A58" s="4" t="s">
        <v>40</v>
      </c>
      <c r="B58" s="4">
        <v>1.7095287056299999</v>
      </c>
      <c r="C58" s="4">
        <v>5.2770000000000001</v>
      </c>
      <c r="D58" s="4">
        <v>1.78</v>
      </c>
      <c r="E58" s="4">
        <v>163</v>
      </c>
      <c r="F58" s="4">
        <v>211</v>
      </c>
      <c r="G58" s="4">
        <v>187</v>
      </c>
      <c r="H58" s="4">
        <v>105.056</v>
      </c>
      <c r="I58" s="4">
        <v>2.08</v>
      </c>
      <c r="J58" s="4">
        <v>0.86</v>
      </c>
      <c r="K58" s="4">
        <v>3.3</v>
      </c>
      <c r="L58" s="4">
        <v>1.2</v>
      </c>
      <c r="M58" s="4" t="s">
        <v>114</v>
      </c>
      <c r="N58" s="4" t="s">
        <v>108</v>
      </c>
      <c r="O58" s="4">
        <v>7</v>
      </c>
      <c r="P58" s="4">
        <v>42</v>
      </c>
      <c r="Q58" s="4">
        <v>1.4830000400543213</v>
      </c>
      <c r="R58" s="4">
        <v>0.87999999523162842</v>
      </c>
      <c r="S58" s="4">
        <v>1.940000057220459</v>
      </c>
      <c r="T58" s="4">
        <v>0.25999999046325684</v>
      </c>
      <c r="U58" s="4">
        <v>8.2059999999999995</v>
      </c>
      <c r="V58" s="4">
        <v>4.7128724641000002</v>
      </c>
      <c r="W58" s="4">
        <v>216</v>
      </c>
      <c r="X58" s="4">
        <v>344</v>
      </c>
      <c r="Y58" s="4">
        <v>280</v>
      </c>
      <c r="Z58" s="4">
        <v>1.96</v>
      </c>
      <c r="AA58" s="4">
        <v>2.5299999999999998</v>
      </c>
      <c r="AB58" s="4">
        <v>110.672</v>
      </c>
      <c r="AC58" s="4">
        <v>12</v>
      </c>
      <c r="AD58" s="4">
        <v>2.2999999999999998</v>
      </c>
      <c r="AE58" s="4">
        <v>616</v>
      </c>
      <c r="AF58" s="4">
        <v>7.15</v>
      </c>
      <c r="AG58" s="4">
        <v>1293</v>
      </c>
      <c r="AH58" s="4">
        <v>954.5</v>
      </c>
    </row>
    <row r="59" spans="1:34" x14ac:dyDescent="0.55000000000000004">
      <c r="A59" s="4" t="s">
        <v>81</v>
      </c>
      <c r="B59" s="4">
        <v>0.98844374981700001</v>
      </c>
      <c r="C59" s="4">
        <v>4.0679999999999996</v>
      </c>
      <c r="D59" s="4">
        <v>1.62</v>
      </c>
      <c r="E59" s="4">
        <v>155</v>
      </c>
      <c r="F59" s="4">
        <v>204</v>
      </c>
      <c r="G59" s="4">
        <v>179.5</v>
      </c>
      <c r="H59" s="4">
        <v>110.80200000000001</v>
      </c>
      <c r="I59" s="4">
        <v>3.1</v>
      </c>
      <c r="J59" s="4">
        <v>2.1</v>
      </c>
      <c r="K59" s="4">
        <v>4.0999999999999996</v>
      </c>
      <c r="L59" s="4">
        <v>0.86</v>
      </c>
      <c r="M59" s="4" t="s">
        <v>114</v>
      </c>
      <c r="N59" s="4" t="s">
        <v>108</v>
      </c>
      <c r="O59" s="4">
        <v>7</v>
      </c>
      <c r="P59" s="4">
        <v>75</v>
      </c>
      <c r="Q59" s="4">
        <v>1.8839999437332153</v>
      </c>
      <c r="R59" s="4">
        <v>1.1299999952316284</v>
      </c>
      <c r="S59" s="4">
        <v>0.87000000476837158</v>
      </c>
      <c r="T59" s="4">
        <v>0.30000001192092896</v>
      </c>
      <c r="U59" s="4">
        <v>10.885999999999999</v>
      </c>
      <c r="V59" s="4">
        <v>8.4532202951399995</v>
      </c>
      <c r="W59" s="4">
        <v>195</v>
      </c>
      <c r="X59" s="4">
        <v>340</v>
      </c>
      <c r="Y59" s="4">
        <v>267.5</v>
      </c>
      <c r="Z59" s="4">
        <v>2.6</v>
      </c>
      <c r="AA59" s="4">
        <v>3.74</v>
      </c>
      <c r="AB59" s="4">
        <v>71.524000000000001</v>
      </c>
      <c r="AC59" s="4">
        <v>19</v>
      </c>
      <c r="AD59" s="4">
        <v>3.9</v>
      </c>
      <c r="AE59" s="4">
        <v>600</v>
      </c>
      <c r="AF59" s="4">
        <v>11.45</v>
      </c>
      <c r="AG59" s="4">
        <v>1704</v>
      </c>
      <c r="AH59" s="4">
        <v>1152</v>
      </c>
    </row>
    <row r="60" spans="1:34" x14ac:dyDescent="0.55000000000000004">
      <c r="A60" s="4" t="s">
        <v>79</v>
      </c>
      <c r="B60" s="4">
        <v>1.8197566681699999</v>
      </c>
      <c r="C60" s="4">
        <v>5.7469999999999999</v>
      </c>
      <c r="D60" s="4">
        <v>2.0099999999999998</v>
      </c>
      <c r="E60" s="4">
        <v>163</v>
      </c>
      <c r="F60" s="4">
        <v>202</v>
      </c>
      <c r="G60" s="4">
        <v>182.5</v>
      </c>
      <c r="H60" s="4">
        <v>90.796000000000006</v>
      </c>
      <c r="I60" s="4">
        <v>1.2150000000000001</v>
      </c>
      <c r="J60" s="4">
        <v>0.23</v>
      </c>
      <c r="K60" s="4">
        <v>2.2000000000000002</v>
      </c>
      <c r="L60" s="4">
        <v>1.1000000000000001</v>
      </c>
      <c r="M60" s="4" t="s">
        <v>114</v>
      </c>
      <c r="N60" s="4" t="s">
        <v>108</v>
      </c>
      <c r="O60" s="4">
        <v>7</v>
      </c>
      <c r="P60" s="4">
        <v>74</v>
      </c>
      <c r="Q60" s="4">
        <v>1.8270000219345093</v>
      </c>
      <c r="R60" s="4">
        <v>1.4199999570846558</v>
      </c>
      <c r="S60" s="4">
        <v>1.2799999713897705</v>
      </c>
      <c r="T60" s="4">
        <v>0.47999998927116394</v>
      </c>
      <c r="U60" s="4">
        <v>8.7479999999999993</v>
      </c>
      <c r="V60" s="4">
        <v>5.5063287682400004</v>
      </c>
      <c r="W60" s="4">
        <v>204</v>
      </c>
      <c r="X60" s="4">
        <v>310</v>
      </c>
      <c r="Y60" s="4">
        <v>257</v>
      </c>
      <c r="Z60" s="4">
        <v>2.0499999999999998</v>
      </c>
      <c r="AA60" s="4">
        <v>2.6</v>
      </c>
      <c r="AB60" s="4">
        <v>98.846000000000004</v>
      </c>
      <c r="AC60" s="4">
        <v>11</v>
      </c>
      <c r="AD60" s="4">
        <v>1.9</v>
      </c>
      <c r="AE60" s="4">
        <v>728</v>
      </c>
      <c r="AF60" s="4">
        <v>6.45</v>
      </c>
      <c r="AG60" s="4">
        <v>1409</v>
      </c>
      <c r="AH60" s="4">
        <v>1068.5</v>
      </c>
    </row>
    <row r="61" spans="1:34" x14ac:dyDescent="0.55000000000000004">
      <c r="A61" s="4" t="s">
        <v>82</v>
      </c>
      <c r="B61" s="4">
        <v>1.93670281352</v>
      </c>
      <c r="C61" s="4">
        <v>6.0119999999999996</v>
      </c>
      <c r="D61" s="4">
        <v>2.13</v>
      </c>
      <c r="E61" s="4">
        <v>154</v>
      </c>
      <c r="F61" s="4">
        <v>198</v>
      </c>
      <c r="G61" s="4">
        <v>176</v>
      </c>
      <c r="H61" s="4">
        <v>82.629000000000005</v>
      </c>
      <c r="I61" s="4">
        <v>1.68</v>
      </c>
      <c r="J61" s="4">
        <v>0.36</v>
      </c>
      <c r="K61" s="4">
        <v>3</v>
      </c>
      <c r="L61" s="4">
        <v>1.7</v>
      </c>
      <c r="M61" s="4" t="s">
        <v>114</v>
      </c>
      <c r="N61" s="4" t="s">
        <v>108</v>
      </c>
      <c r="O61" s="4">
        <v>7</v>
      </c>
      <c r="P61" s="4">
        <v>68</v>
      </c>
      <c r="Q61" s="4">
        <v>1.253000020980835</v>
      </c>
      <c r="R61" s="4">
        <v>2.0199999809265137</v>
      </c>
      <c r="S61" s="4">
        <v>0.95999997854232788</v>
      </c>
      <c r="T61" s="4">
        <v>0.72000002861022949</v>
      </c>
      <c r="U61" s="4">
        <v>9.3550000000000004</v>
      </c>
      <c r="V61" s="4">
        <v>5.85834400254</v>
      </c>
      <c r="W61" s="4">
        <v>205</v>
      </c>
      <c r="X61" s="4">
        <v>343</v>
      </c>
      <c r="Y61" s="4">
        <v>274</v>
      </c>
      <c r="Z61" s="4">
        <v>2.63</v>
      </c>
      <c r="AA61" s="4">
        <v>3.37</v>
      </c>
      <c r="AB61" s="4">
        <v>81.305999999999997</v>
      </c>
      <c r="AC61" s="4">
        <v>12</v>
      </c>
      <c r="AD61" s="4">
        <v>2.7</v>
      </c>
      <c r="AE61" s="4">
        <v>759</v>
      </c>
      <c r="AF61" s="4">
        <v>7.35</v>
      </c>
      <c r="AG61" s="4">
        <v>1645</v>
      </c>
      <c r="AH61" s="4">
        <v>1202</v>
      </c>
    </row>
    <row r="62" spans="1:34" x14ac:dyDescent="0.55000000000000004">
      <c r="A62" s="4" t="s">
        <v>8</v>
      </c>
      <c r="B62" s="4">
        <v>5.1148012761199997</v>
      </c>
      <c r="C62" s="4">
        <v>8.9459999999999997</v>
      </c>
      <c r="D62" s="4">
        <v>3.61</v>
      </c>
      <c r="E62" s="4">
        <v>1290</v>
      </c>
      <c r="F62" s="4">
        <v>1416</v>
      </c>
      <c r="G62" s="4">
        <v>1353</v>
      </c>
      <c r="H62" s="4">
        <v>374.79199999999997</v>
      </c>
      <c r="I62" s="4">
        <f>(J62+K62)/2</f>
        <v>4.4000000000000004</v>
      </c>
      <c r="J62" s="4">
        <v>1.6</v>
      </c>
      <c r="K62" s="4">
        <v>7.2</v>
      </c>
      <c r="L62" s="4">
        <v>2</v>
      </c>
      <c r="M62" s="4" t="s">
        <v>107</v>
      </c>
      <c r="N62" s="4" t="s">
        <v>108</v>
      </c>
      <c r="O62" s="4">
        <v>7</v>
      </c>
      <c r="P62" s="4">
        <v>55</v>
      </c>
      <c r="Q62" s="4">
        <v>1.7999999523162842</v>
      </c>
      <c r="R62" s="4">
        <v>1.9190000295639038</v>
      </c>
      <c r="S62" s="4">
        <v>2.6649999618530273</v>
      </c>
      <c r="T62" s="4">
        <v>1.1499999761581421</v>
      </c>
      <c r="U62" s="5">
        <v>11.677</v>
      </c>
      <c r="V62" s="5">
        <v>8.2607926796999998</v>
      </c>
      <c r="W62" s="4">
        <v>1773</v>
      </c>
      <c r="X62" s="4">
        <v>1940</v>
      </c>
      <c r="Y62" s="4">
        <v>1856.5</v>
      </c>
      <c r="Z62" s="4">
        <v>2.5299999999999998</v>
      </c>
      <c r="AA62" s="4">
        <v>4.5</v>
      </c>
      <c r="AB62" s="4">
        <v>412.55599999999998</v>
      </c>
      <c r="AC62" s="4">
        <v>34</v>
      </c>
      <c r="AD62" s="4">
        <v>8.23</v>
      </c>
      <c r="AE62" s="4">
        <v>576</v>
      </c>
      <c r="AF62" s="4">
        <v>21.114999999999998</v>
      </c>
      <c r="AG62" s="4">
        <v>1363</v>
      </c>
      <c r="AH62" s="4">
        <v>969.5</v>
      </c>
    </row>
    <row r="63" spans="1:34" x14ac:dyDescent="0.55000000000000004">
      <c r="A63" s="4" t="s">
        <v>82</v>
      </c>
      <c r="B63" s="4">
        <v>3.3958687321099998</v>
      </c>
      <c r="C63" s="4">
        <v>7.8209999999999997</v>
      </c>
      <c r="D63" s="4">
        <v>2.99</v>
      </c>
      <c r="E63" s="4">
        <v>1313</v>
      </c>
      <c r="F63" s="4">
        <v>1425</v>
      </c>
      <c r="G63" s="4">
        <v>1369</v>
      </c>
      <c r="H63" s="4">
        <v>457.86</v>
      </c>
      <c r="I63" s="4">
        <f t="shared" ref="I63:I73" si="1">(J63+K63)/2</f>
        <v>2.4</v>
      </c>
      <c r="J63" s="4">
        <v>1.2</v>
      </c>
      <c r="K63" s="4">
        <v>3.6</v>
      </c>
      <c r="L63" s="4">
        <v>1.5</v>
      </c>
      <c r="M63" s="4" t="s">
        <v>107</v>
      </c>
      <c r="N63" s="4" t="s">
        <v>108</v>
      </c>
      <c r="O63" s="4">
        <v>7</v>
      </c>
      <c r="P63" s="4">
        <v>64</v>
      </c>
      <c r="Q63" s="4">
        <v>1.9900000095367432</v>
      </c>
      <c r="R63" s="4">
        <v>1.6749999523162842</v>
      </c>
      <c r="S63" s="4">
        <v>2.0269999504089355</v>
      </c>
      <c r="T63" s="4">
        <v>0.82999998331069946</v>
      </c>
      <c r="U63" s="5">
        <v>9.81</v>
      </c>
      <c r="V63" s="5">
        <v>5.5720354252300002</v>
      </c>
      <c r="W63" s="4">
        <v>1459</v>
      </c>
      <c r="X63" s="4">
        <v>1991</v>
      </c>
      <c r="Y63" s="4">
        <v>1725</v>
      </c>
      <c r="Z63" s="4">
        <v>2</v>
      </c>
      <c r="AA63" s="4">
        <v>4.24</v>
      </c>
      <c r="AB63" s="4">
        <v>406.84</v>
      </c>
      <c r="AC63" s="4">
        <v>30</v>
      </c>
      <c r="AD63" s="4">
        <v>2.7</v>
      </c>
      <c r="AE63" s="4">
        <v>576</v>
      </c>
      <c r="AF63" s="4">
        <v>16.350000000000001</v>
      </c>
      <c r="AG63" s="4">
        <v>1350</v>
      </c>
      <c r="AH63" s="4">
        <v>963</v>
      </c>
    </row>
    <row r="64" spans="1:34" x14ac:dyDescent="0.55000000000000004">
      <c r="A64" s="4" t="s">
        <v>81</v>
      </c>
      <c r="B64" s="4">
        <v>5.5644062742499996</v>
      </c>
      <c r="C64" s="4">
        <v>9.98</v>
      </c>
      <c r="D64" s="4">
        <v>3.56</v>
      </c>
      <c r="E64" s="4">
        <v>1307</v>
      </c>
      <c r="F64" s="4">
        <v>1423</v>
      </c>
      <c r="G64" s="4">
        <v>1365</v>
      </c>
      <c r="H64" s="4">
        <v>383.42700000000002</v>
      </c>
      <c r="I64" s="4">
        <f t="shared" si="1"/>
        <v>2.2999999999999998</v>
      </c>
      <c r="J64" s="4">
        <v>2</v>
      </c>
      <c r="K64" s="4">
        <v>2.6</v>
      </c>
      <c r="L64" s="4">
        <v>2.5</v>
      </c>
      <c r="M64" s="4" t="s">
        <v>107</v>
      </c>
      <c r="N64" s="4" t="s">
        <v>108</v>
      </c>
      <c r="O64" s="4">
        <v>7</v>
      </c>
      <c r="P64" s="4">
        <v>67</v>
      </c>
      <c r="Q64" s="4">
        <v>1.4199999570846558</v>
      </c>
      <c r="R64" s="4">
        <v>2.9219999313354492</v>
      </c>
      <c r="S64" s="4">
        <v>1.9040000438690186</v>
      </c>
      <c r="T64" s="4">
        <v>1.7300000190734863</v>
      </c>
      <c r="U64" s="5">
        <v>11.362</v>
      </c>
      <c r="V64" s="5">
        <v>8.2000670838699996</v>
      </c>
      <c r="W64" s="4">
        <v>1450</v>
      </c>
      <c r="X64" s="4">
        <v>1900</v>
      </c>
      <c r="Y64" s="4">
        <v>1675</v>
      </c>
      <c r="Z64" s="4">
        <v>2.97</v>
      </c>
      <c r="AA64" s="4">
        <v>4.51</v>
      </c>
      <c r="AB64" s="4">
        <v>371.39699999999999</v>
      </c>
      <c r="AC64" s="4">
        <v>29</v>
      </c>
      <c r="AD64" s="4">
        <v>4</v>
      </c>
      <c r="AE64" s="4">
        <v>649</v>
      </c>
      <c r="AF64" s="4">
        <v>16.5</v>
      </c>
      <c r="AG64" s="4">
        <v>1570</v>
      </c>
      <c r="AH64" s="4">
        <v>1109.5</v>
      </c>
    </row>
    <row r="65" spans="1:34" x14ac:dyDescent="0.55000000000000004">
      <c r="A65" s="4" t="s">
        <v>11</v>
      </c>
      <c r="B65" s="4">
        <v>7.84347990923</v>
      </c>
      <c r="C65" s="4">
        <v>10.288</v>
      </c>
      <c r="D65" s="4">
        <v>3.63</v>
      </c>
      <c r="E65" s="4">
        <v>1313</v>
      </c>
      <c r="F65" s="4">
        <v>1478</v>
      </c>
      <c r="G65" s="4">
        <v>1395.5</v>
      </c>
      <c r="H65" s="4">
        <v>384.435</v>
      </c>
      <c r="I65" s="4">
        <f t="shared" si="1"/>
        <v>3.6</v>
      </c>
      <c r="J65" s="4">
        <v>1.7</v>
      </c>
      <c r="K65" s="4">
        <v>5.5</v>
      </c>
      <c r="L65" s="4">
        <v>2.8</v>
      </c>
      <c r="M65" s="4" t="s">
        <v>107</v>
      </c>
      <c r="N65" s="4" t="s">
        <v>108</v>
      </c>
      <c r="O65" s="4">
        <v>7</v>
      </c>
      <c r="P65" s="4">
        <v>32</v>
      </c>
      <c r="Q65" s="4">
        <v>1.2999999523162842</v>
      </c>
      <c r="R65" s="4">
        <v>1.562999963760376</v>
      </c>
      <c r="S65" s="4">
        <v>5.0180001258850098</v>
      </c>
      <c r="T65" s="4">
        <v>0.94999998807907104</v>
      </c>
      <c r="U65" s="5">
        <v>13.694000000000001</v>
      </c>
      <c r="V65" s="5">
        <v>12.7995804879</v>
      </c>
      <c r="W65" s="4">
        <v>1525</v>
      </c>
      <c r="X65" s="4">
        <v>2513</v>
      </c>
      <c r="Y65" s="4">
        <v>2019</v>
      </c>
      <c r="Z65" s="4">
        <v>2.9</v>
      </c>
      <c r="AA65" s="4">
        <v>5.4</v>
      </c>
      <c r="AB65" s="4">
        <v>373.88900000000001</v>
      </c>
      <c r="AC65" s="4">
        <v>37</v>
      </c>
      <c r="AD65" s="4">
        <v>5</v>
      </c>
      <c r="AE65" s="4">
        <v>627</v>
      </c>
      <c r="AF65" s="4">
        <v>21</v>
      </c>
      <c r="AG65" s="4">
        <v>1833</v>
      </c>
      <c r="AH65" s="4">
        <v>1230</v>
      </c>
    </row>
    <row r="66" spans="1:34" x14ac:dyDescent="0.55000000000000004">
      <c r="A66" s="4" t="s">
        <v>13</v>
      </c>
      <c r="B66" s="4">
        <v>2.6675638076000001</v>
      </c>
      <c r="C66" s="4">
        <v>6.2640000000000002</v>
      </c>
      <c r="D66" s="4">
        <v>1.9</v>
      </c>
      <c r="E66" s="4">
        <v>1339</v>
      </c>
      <c r="F66" s="4">
        <v>1427</v>
      </c>
      <c r="G66" s="4">
        <v>1383</v>
      </c>
      <c r="H66" s="4">
        <v>727.89499999999998</v>
      </c>
      <c r="I66" s="4">
        <f t="shared" si="1"/>
        <v>4.9000000000000004</v>
      </c>
      <c r="J66" s="4">
        <v>1.4</v>
      </c>
      <c r="K66" s="4">
        <v>8.4</v>
      </c>
      <c r="L66" s="4">
        <v>2.2999999999999998</v>
      </c>
      <c r="M66" s="4" t="s">
        <v>107</v>
      </c>
      <c r="N66" s="4" t="s">
        <v>108</v>
      </c>
      <c r="O66" s="4">
        <v>7</v>
      </c>
      <c r="P66" s="4">
        <v>37</v>
      </c>
      <c r="Q66" s="4">
        <v>0.82999998331069946</v>
      </c>
      <c r="R66" s="4">
        <v>1.4850000143051147</v>
      </c>
      <c r="S66" s="4">
        <v>1.7960000038146973</v>
      </c>
      <c r="T66" s="4">
        <v>0.4699999988079071</v>
      </c>
      <c r="U66" s="5">
        <v>10.164</v>
      </c>
      <c r="V66" s="5">
        <v>6.9458942827700003</v>
      </c>
      <c r="W66" s="4">
        <v>1454</v>
      </c>
      <c r="X66" s="4">
        <v>2177</v>
      </c>
      <c r="Y66" s="4">
        <v>1815.5</v>
      </c>
      <c r="Z66" s="4">
        <v>2.17</v>
      </c>
      <c r="AA66" s="4">
        <v>3.77</v>
      </c>
      <c r="AB66" s="4">
        <v>481.565</v>
      </c>
      <c r="AC66" s="4">
        <v>37</v>
      </c>
      <c r="AD66" s="4">
        <v>6.3</v>
      </c>
      <c r="AE66" s="4">
        <v>525</v>
      </c>
      <c r="AF66" s="4">
        <v>21.65</v>
      </c>
      <c r="AG66" s="4">
        <v>1361</v>
      </c>
      <c r="AH66" s="4">
        <v>943</v>
      </c>
    </row>
    <row r="67" spans="1:34" x14ac:dyDescent="0.55000000000000004">
      <c r="A67" s="4" t="s">
        <v>77</v>
      </c>
      <c r="B67" s="4">
        <v>7.7722297742800004</v>
      </c>
      <c r="C67" s="4">
        <v>11.388</v>
      </c>
      <c r="D67" s="4">
        <v>4.2300000000000004</v>
      </c>
      <c r="E67" s="4">
        <v>1283</v>
      </c>
      <c r="F67" s="4">
        <v>1385</v>
      </c>
      <c r="G67" s="4">
        <v>1334</v>
      </c>
      <c r="H67" s="4">
        <v>315.36599999999999</v>
      </c>
      <c r="I67" s="4">
        <f t="shared" si="1"/>
        <v>1.65</v>
      </c>
      <c r="J67" s="4">
        <v>1.5</v>
      </c>
      <c r="K67" s="4">
        <v>1.8</v>
      </c>
      <c r="L67" s="4">
        <v>3.2</v>
      </c>
      <c r="M67" s="4" t="s">
        <v>107</v>
      </c>
      <c r="N67" s="4" t="s">
        <v>108</v>
      </c>
      <c r="O67" s="4">
        <v>7</v>
      </c>
      <c r="P67" s="4">
        <v>51</v>
      </c>
      <c r="Q67" s="4">
        <v>1.3200000524520874</v>
      </c>
      <c r="R67" s="4">
        <v>2.8469998836517334</v>
      </c>
      <c r="S67" s="4">
        <v>2.7300000190734863</v>
      </c>
      <c r="T67" s="4">
        <v>2.0099999904632568</v>
      </c>
      <c r="U67" s="5">
        <v>15.622999999999999</v>
      </c>
      <c r="V67" s="5">
        <v>18.201531303700001</v>
      </c>
      <c r="W67" s="4">
        <v>1411</v>
      </c>
      <c r="X67" s="4">
        <v>1746</v>
      </c>
      <c r="Y67" s="4">
        <v>1578.5</v>
      </c>
      <c r="Z67" s="4">
        <v>5</v>
      </c>
      <c r="AA67" s="4">
        <v>5.29</v>
      </c>
      <c r="AB67" s="4">
        <v>298.39299999999997</v>
      </c>
      <c r="AC67" s="4">
        <v>27</v>
      </c>
      <c r="AD67" s="4">
        <v>3.3</v>
      </c>
      <c r="AE67" s="4">
        <v>837</v>
      </c>
      <c r="AF67" s="4">
        <v>15.15</v>
      </c>
      <c r="AG67" s="4">
        <v>1994</v>
      </c>
      <c r="AH67" s="4">
        <v>1415.5</v>
      </c>
    </row>
    <row r="68" spans="1:34" x14ac:dyDescent="0.55000000000000004">
      <c r="A68" s="4" t="s">
        <v>79</v>
      </c>
      <c r="B68" s="4">
        <v>1.8878559395100001</v>
      </c>
      <c r="C68" s="4">
        <v>5.617</v>
      </c>
      <c r="D68" s="4">
        <v>1.88</v>
      </c>
      <c r="E68" s="4">
        <v>1310</v>
      </c>
      <c r="F68" s="4">
        <v>1476</v>
      </c>
      <c r="G68" s="4">
        <v>1393</v>
      </c>
      <c r="H68" s="4">
        <v>740.95699999999999</v>
      </c>
      <c r="I68" s="4">
        <f t="shared" si="1"/>
        <v>7.5</v>
      </c>
      <c r="J68" s="4">
        <v>3</v>
      </c>
      <c r="K68" s="4">
        <v>12</v>
      </c>
      <c r="L68" s="4">
        <v>1.9</v>
      </c>
      <c r="M68" s="4" t="s">
        <v>107</v>
      </c>
      <c r="N68" s="4" t="s">
        <v>108</v>
      </c>
      <c r="O68" s="4">
        <v>7</v>
      </c>
      <c r="P68" s="4">
        <v>59</v>
      </c>
      <c r="Q68" s="4">
        <v>0.99000000953674316</v>
      </c>
      <c r="R68" s="4">
        <v>1.9559999704360962</v>
      </c>
      <c r="S68" s="4">
        <v>0.9649999737739563</v>
      </c>
      <c r="T68" s="4">
        <v>0.61000001430511475</v>
      </c>
      <c r="U68" s="5">
        <v>11.419</v>
      </c>
      <c r="V68" s="5">
        <v>6.9307120899200001</v>
      </c>
      <c r="W68" s="4">
        <v>1435</v>
      </c>
      <c r="X68" s="4">
        <v>1722</v>
      </c>
      <c r="Y68" s="4">
        <v>1578.5</v>
      </c>
      <c r="Z68" s="4">
        <v>2.8</v>
      </c>
      <c r="AA68" s="4">
        <v>4.78</v>
      </c>
      <c r="AB68" s="4">
        <v>330.23</v>
      </c>
      <c r="AC68" s="4">
        <v>20</v>
      </c>
      <c r="AD68" s="4">
        <v>3.9</v>
      </c>
      <c r="AE68" s="4">
        <v>439</v>
      </c>
      <c r="AF68" s="4">
        <v>11.95</v>
      </c>
      <c r="AG68" s="4">
        <v>1370</v>
      </c>
      <c r="AH68" s="4">
        <v>904.5</v>
      </c>
    </row>
    <row r="69" spans="1:34" x14ac:dyDescent="0.55000000000000004">
      <c r="A69" s="4" t="s">
        <v>70</v>
      </c>
      <c r="B69" s="4">
        <v>4.72354477832</v>
      </c>
      <c r="C69" s="4">
        <v>10.561999999999999</v>
      </c>
      <c r="D69" s="4">
        <v>4.17</v>
      </c>
      <c r="E69" s="4">
        <v>1349</v>
      </c>
      <c r="F69" s="4">
        <v>1466</v>
      </c>
      <c r="G69" s="4">
        <v>1407.5</v>
      </c>
      <c r="H69" s="4">
        <v>337.53</v>
      </c>
      <c r="I69" s="4">
        <f t="shared" si="1"/>
        <v>2.15</v>
      </c>
      <c r="J69" s="4">
        <v>1.3</v>
      </c>
      <c r="K69" s="4">
        <v>3</v>
      </c>
      <c r="L69" s="4">
        <v>1.2</v>
      </c>
      <c r="M69" s="4" t="s">
        <v>109</v>
      </c>
      <c r="N69" s="4" t="s">
        <v>108</v>
      </c>
      <c r="O69" s="4">
        <v>7</v>
      </c>
      <c r="P69" s="4">
        <v>54</v>
      </c>
      <c r="Q69" s="4">
        <v>3.4700000286102295</v>
      </c>
      <c r="R69" s="4">
        <v>1.1299999952316284</v>
      </c>
      <c r="S69" s="4">
        <v>4.179999828338623</v>
      </c>
      <c r="T69" s="4">
        <v>0.79000002145767212</v>
      </c>
      <c r="U69" s="5">
        <v>11.874000000000001</v>
      </c>
      <c r="V69" s="5">
        <v>9.0944400972500006</v>
      </c>
      <c r="W69" s="4">
        <v>1485</v>
      </c>
      <c r="X69" s="4">
        <v>2187</v>
      </c>
      <c r="Y69" s="4">
        <v>1836</v>
      </c>
      <c r="Z69" s="4">
        <v>2.8</v>
      </c>
      <c r="AA69" s="4">
        <v>4.8</v>
      </c>
      <c r="AB69" s="4">
        <v>382.5</v>
      </c>
      <c r="AC69" s="4">
        <v>38</v>
      </c>
      <c r="AD69" s="4">
        <v>3</v>
      </c>
      <c r="AE69" s="4">
        <v>756</v>
      </c>
      <c r="AF69" s="4">
        <v>20.5</v>
      </c>
      <c r="AG69" s="4">
        <v>1455</v>
      </c>
      <c r="AH69" s="4">
        <v>1105.5</v>
      </c>
    </row>
    <row r="70" spans="1:34" x14ac:dyDescent="0.55000000000000004">
      <c r="A70" s="4" t="s">
        <v>5</v>
      </c>
      <c r="B70" s="4">
        <v>11.6532564199</v>
      </c>
      <c r="C70" s="4">
        <v>14.709</v>
      </c>
      <c r="D70" s="4">
        <v>5.22</v>
      </c>
      <c r="E70" s="4">
        <v>1354</v>
      </c>
      <c r="F70" s="4">
        <v>1476</v>
      </c>
      <c r="G70" s="4">
        <v>1415</v>
      </c>
      <c r="H70" s="4">
        <v>271.07299999999998</v>
      </c>
      <c r="I70" s="4">
        <f t="shared" si="1"/>
        <v>3.4000000000000004</v>
      </c>
      <c r="J70" s="4">
        <v>1.9</v>
      </c>
      <c r="K70" s="4">
        <v>4.9000000000000004</v>
      </c>
      <c r="L70" s="4">
        <v>4.2</v>
      </c>
      <c r="M70" s="4" t="s">
        <v>109</v>
      </c>
      <c r="N70" s="4" t="s">
        <v>108</v>
      </c>
      <c r="O70" s="4">
        <v>7</v>
      </c>
      <c r="P70" s="4">
        <v>51</v>
      </c>
      <c r="Q70" s="4">
        <v>1.2400000095367432</v>
      </c>
      <c r="R70" s="4">
        <v>3.7369999885559082</v>
      </c>
      <c r="S70" s="4">
        <v>3.1180000305175781</v>
      </c>
      <c r="T70" s="4">
        <v>3.25</v>
      </c>
      <c r="U70" s="5">
        <v>22.577999999999999</v>
      </c>
      <c r="V70" s="5">
        <v>35.583240336999999</v>
      </c>
      <c r="W70" s="4">
        <v>1503</v>
      </c>
      <c r="X70" s="4">
        <v>2607</v>
      </c>
      <c r="Y70" s="4">
        <v>2055</v>
      </c>
      <c r="Z70" s="4">
        <v>7.6</v>
      </c>
      <c r="AA70" s="4">
        <v>8.42</v>
      </c>
      <c r="AB70" s="4">
        <v>244.06200000000001</v>
      </c>
      <c r="AC70" s="4">
        <v>35</v>
      </c>
      <c r="AD70" s="4">
        <v>2.6</v>
      </c>
      <c r="AE70" s="4">
        <v>779</v>
      </c>
      <c r="AF70" s="4">
        <v>18.8</v>
      </c>
      <c r="AG70" s="4">
        <v>2008</v>
      </c>
      <c r="AH70" s="4">
        <v>1393.5</v>
      </c>
    </row>
    <row r="71" spans="1:34" x14ac:dyDescent="0.55000000000000004">
      <c r="A71" s="4" t="s">
        <v>55</v>
      </c>
      <c r="B71" s="4">
        <v>4.3727173097399996</v>
      </c>
      <c r="C71" s="4">
        <v>8.6059999999999999</v>
      </c>
      <c r="D71" s="4">
        <v>3.5</v>
      </c>
      <c r="E71" s="4">
        <v>1361</v>
      </c>
      <c r="F71" s="4">
        <v>1510</v>
      </c>
      <c r="G71" s="4">
        <v>1435.5</v>
      </c>
      <c r="H71" s="4">
        <v>410.14299999999997</v>
      </c>
      <c r="I71" s="4">
        <f t="shared" si="1"/>
        <v>6</v>
      </c>
      <c r="J71" s="4">
        <v>3.2</v>
      </c>
      <c r="K71" s="4">
        <v>8.8000000000000007</v>
      </c>
      <c r="L71" s="4">
        <v>2</v>
      </c>
      <c r="M71" s="4" t="s">
        <v>107</v>
      </c>
      <c r="N71" s="4" t="s">
        <v>108</v>
      </c>
      <c r="O71" s="4">
        <v>7</v>
      </c>
      <c r="P71" s="4">
        <v>60</v>
      </c>
      <c r="Q71" s="4">
        <v>1.75</v>
      </c>
      <c r="R71" s="4">
        <v>2.0929999351501465</v>
      </c>
      <c r="S71" s="4">
        <v>2.0889999866485596</v>
      </c>
      <c r="T71" s="4">
        <v>1.2200000286102295</v>
      </c>
      <c r="U71" s="5">
        <v>13.989000000000001</v>
      </c>
      <c r="V71" s="5">
        <v>13.3775543898</v>
      </c>
      <c r="W71" s="4">
        <v>1569</v>
      </c>
      <c r="X71" s="4">
        <v>2508</v>
      </c>
      <c r="Y71" s="4">
        <v>2038.5</v>
      </c>
      <c r="Z71" s="4">
        <v>3.8</v>
      </c>
      <c r="AA71" s="4">
        <v>5.6</v>
      </c>
      <c r="AB71" s="4">
        <v>364.01799999999997</v>
      </c>
      <c r="AC71" s="4">
        <v>34</v>
      </c>
      <c r="AD71" s="4">
        <v>3.3</v>
      </c>
      <c r="AE71" s="4">
        <v>594</v>
      </c>
      <c r="AF71" s="4">
        <v>18.649999999999999</v>
      </c>
      <c r="AG71" s="4">
        <v>1787</v>
      </c>
      <c r="AH71" s="4">
        <v>1190.5</v>
      </c>
    </row>
    <row r="72" spans="1:34" x14ac:dyDescent="0.55000000000000004">
      <c r="A72" s="4" t="s">
        <v>40</v>
      </c>
      <c r="B72" s="4">
        <v>5.9124392107699997</v>
      </c>
      <c r="C72" s="4">
        <v>10.601000000000001</v>
      </c>
      <c r="D72" s="4">
        <v>4.38</v>
      </c>
      <c r="E72" s="4">
        <v>1364</v>
      </c>
      <c r="F72" s="4">
        <v>1511</v>
      </c>
      <c r="G72" s="4">
        <v>1437.5</v>
      </c>
      <c r="H72" s="4">
        <v>328.19600000000003</v>
      </c>
      <c r="I72" s="4">
        <f t="shared" si="1"/>
        <v>7.85</v>
      </c>
      <c r="J72" s="4">
        <v>3.7</v>
      </c>
      <c r="K72" s="4">
        <v>12</v>
      </c>
      <c r="L72" s="4">
        <v>1.8</v>
      </c>
      <c r="M72" s="4" t="s">
        <v>107</v>
      </c>
      <c r="N72" s="4" t="s">
        <v>108</v>
      </c>
      <c r="O72" s="4">
        <v>7</v>
      </c>
      <c r="P72" s="4">
        <v>63</v>
      </c>
      <c r="Q72" s="4">
        <v>2.4300000667572021</v>
      </c>
      <c r="R72" s="4">
        <v>1.9780000448226929</v>
      </c>
      <c r="S72" s="4">
        <v>2.9890000820159912</v>
      </c>
      <c r="T72" s="4">
        <v>1.440000057220459</v>
      </c>
      <c r="U72" s="5">
        <v>16.353000000000002</v>
      </c>
      <c r="V72" s="5">
        <v>17.0431051463</v>
      </c>
      <c r="W72" s="4">
        <v>1530</v>
      </c>
      <c r="X72" s="4">
        <v>2346</v>
      </c>
      <c r="Y72" s="4">
        <v>1938</v>
      </c>
      <c r="Z72" s="4">
        <v>3.19</v>
      </c>
      <c r="AA72" s="4">
        <v>6.8</v>
      </c>
      <c r="AB72" s="4">
        <v>285</v>
      </c>
      <c r="AC72" s="4">
        <v>30</v>
      </c>
      <c r="AD72" s="4">
        <v>3.8</v>
      </c>
      <c r="AE72" s="4">
        <v>635</v>
      </c>
      <c r="AF72" s="4">
        <v>16.899999999999999</v>
      </c>
      <c r="AG72" s="4">
        <v>1951</v>
      </c>
      <c r="AH72" s="4">
        <v>1293</v>
      </c>
    </row>
    <row r="73" spans="1:34" x14ac:dyDescent="0.55000000000000004">
      <c r="A73" s="4" t="s">
        <v>21</v>
      </c>
      <c r="B73" s="4">
        <v>12.527013989</v>
      </c>
      <c r="C73" s="4">
        <v>16.105</v>
      </c>
      <c r="D73" s="4">
        <v>4.8099999999999996</v>
      </c>
      <c r="E73" s="4">
        <v>1367</v>
      </c>
      <c r="F73" s="4">
        <v>1538</v>
      </c>
      <c r="G73" s="4">
        <v>1452.5</v>
      </c>
      <c r="H73" s="4">
        <v>301.97500000000002</v>
      </c>
      <c r="I73" s="4">
        <f t="shared" si="1"/>
        <v>7.9</v>
      </c>
      <c r="J73" s="4">
        <v>1.5</v>
      </c>
      <c r="K73" s="4">
        <v>14.3</v>
      </c>
      <c r="L73" s="4">
        <v>5.5</v>
      </c>
      <c r="M73" s="4" t="s">
        <v>107</v>
      </c>
      <c r="N73" s="4" t="s">
        <v>108</v>
      </c>
      <c r="O73" s="4">
        <v>7</v>
      </c>
      <c r="P73" s="4">
        <v>79</v>
      </c>
      <c r="Q73" s="4">
        <v>0.87000000476837158</v>
      </c>
      <c r="R73" s="4">
        <v>7.5799999237060547</v>
      </c>
      <c r="S73" s="4">
        <v>1.6529999971389771</v>
      </c>
      <c r="T73" s="4">
        <v>6.0799999237060547</v>
      </c>
      <c r="U73" s="5">
        <v>19.306999999999999</v>
      </c>
      <c r="V73" s="5">
        <v>19.290337249499999</v>
      </c>
      <c r="W73" s="4">
        <v>1551</v>
      </c>
      <c r="X73" s="4">
        <v>2216</v>
      </c>
      <c r="Y73" s="4">
        <v>1883.5</v>
      </c>
      <c r="Z73" s="4">
        <v>7.7</v>
      </c>
      <c r="AA73" s="4">
        <v>8.1300000000000008</v>
      </c>
      <c r="AB73" s="4">
        <v>231.673</v>
      </c>
      <c r="AC73" s="4">
        <v>26</v>
      </c>
      <c r="AD73" s="4">
        <v>3.3</v>
      </c>
      <c r="AE73" s="4">
        <v>694</v>
      </c>
      <c r="AF73" s="4">
        <v>14.65</v>
      </c>
      <c r="AG73" s="4">
        <v>1842</v>
      </c>
      <c r="AH73" s="4">
        <v>1268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1"/>
  <sheetViews>
    <sheetView topLeftCell="E1" workbookViewId="0">
      <selection activeCell="Q19" sqref="Q19"/>
    </sheetView>
  </sheetViews>
  <sheetFormatPr defaultRowHeight="14.4" x14ac:dyDescent="0.55000000000000004"/>
  <sheetData>
    <row r="1" spans="1:34" x14ac:dyDescent="0.55000000000000004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  <c r="R1" s="1" t="s">
        <v>163</v>
      </c>
      <c r="S1" s="1" t="s">
        <v>164</v>
      </c>
      <c r="T1" s="1" t="s">
        <v>165</v>
      </c>
      <c r="U1" s="2" t="s">
        <v>166</v>
      </c>
      <c r="V1" s="1" t="s">
        <v>167</v>
      </c>
      <c r="W1" s="1" t="s">
        <v>168</v>
      </c>
      <c r="X1" s="1" t="s">
        <v>169</v>
      </c>
      <c r="Y1" s="1" t="s">
        <v>170</v>
      </c>
      <c r="Z1" s="1" t="s">
        <v>171</v>
      </c>
      <c r="AA1" s="1" t="s">
        <v>172</v>
      </c>
      <c r="AB1" s="1" t="s">
        <v>173</v>
      </c>
      <c r="AC1" s="1" t="s">
        <v>174</v>
      </c>
      <c r="AD1" s="1" t="s">
        <v>175</v>
      </c>
      <c r="AE1" s="1" t="s">
        <v>176</v>
      </c>
      <c r="AF1" s="1" t="s">
        <v>177</v>
      </c>
      <c r="AG1" s="1" t="s">
        <v>178</v>
      </c>
      <c r="AH1" s="1" t="s">
        <v>179</v>
      </c>
    </row>
    <row r="2" spans="1:34" x14ac:dyDescent="0.55000000000000004">
      <c r="A2" s="4" t="s">
        <v>61</v>
      </c>
      <c r="B2" s="4">
        <v>17.526560203199999</v>
      </c>
      <c r="C2" s="4">
        <v>19.608000000000001</v>
      </c>
      <c r="D2" s="4">
        <v>8.36</v>
      </c>
      <c r="E2" s="4">
        <v>1205</v>
      </c>
      <c r="F2" s="4">
        <v>1305</v>
      </c>
      <c r="G2" s="4">
        <v>1255</v>
      </c>
      <c r="H2" s="4">
        <v>150.12</v>
      </c>
      <c r="I2" s="4">
        <v>35</v>
      </c>
      <c r="J2" s="4">
        <v>7</v>
      </c>
      <c r="K2" s="4">
        <v>63</v>
      </c>
      <c r="L2" s="4">
        <v>3.2</v>
      </c>
      <c r="M2" s="4" t="s">
        <v>62</v>
      </c>
      <c r="N2" s="4" t="s">
        <v>7</v>
      </c>
      <c r="O2" s="4">
        <v>6</v>
      </c>
      <c r="P2" s="4">
        <v>84</v>
      </c>
      <c r="Q2" s="4">
        <v>2.6119999885559082</v>
      </c>
      <c r="R2" s="4">
        <v>4.689000129699707</v>
      </c>
      <c r="S2" s="4">
        <v>3.7377998828887939</v>
      </c>
      <c r="T2" s="4">
        <v>6.5329999923706055</v>
      </c>
      <c r="U2" s="5">
        <v>22.653827098299999</v>
      </c>
      <c r="V2" s="4">
        <v>35.777959561199999</v>
      </c>
      <c r="W2" s="4">
        <v>1322</v>
      </c>
      <c r="X2" s="3">
        <v>1543</v>
      </c>
      <c r="Y2" s="4">
        <v>221</v>
      </c>
      <c r="Z2" s="4">
        <v>7.71</v>
      </c>
      <c r="AA2" s="4">
        <v>8</v>
      </c>
      <c r="AB2" s="4">
        <v>27.625</v>
      </c>
      <c r="AC2" s="4">
        <v>71</v>
      </c>
      <c r="AD2" s="4">
        <v>1.7</v>
      </c>
      <c r="AE2" s="4">
        <v>866</v>
      </c>
      <c r="AF2" s="4">
        <f>(AD2+AC2)/2</f>
        <v>36.35</v>
      </c>
      <c r="AG2" s="4">
        <v>2026</v>
      </c>
      <c r="AH2" s="4">
        <v>1013</v>
      </c>
    </row>
    <row r="3" spans="1:34" x14ac:dyDescent="0.55000000000000004">
      <c r="A3" s="4" t="s">
        <v>58</v>
      </c>
      <c r="B3" s="4">
        <v>2.9065781137800002</v>
      </c>
      <c r="C3" s="4">
        <v>7.52</v>
      </c>
      <c r="D3" s="4">
        <v>2.9</v>
      </c>
      <c r="E3" s="4">
        <v>1281</v>
      </c>
      <c r="F3" s="4">
        <v>1390</v>
      </c>
      <c r="G3" s="4">
        <v>1335.5</v>
      </c>
      <c r="H3" s="4">
        <v>460.517</v>
      </c>
      <c r="I3" s="4">
        <v>31.5</v>
      </c>
      <c r="J3" s="4">
        <v>17</v>
      </c>
      <c r="K3" s="4">
        <v>46</v>
      </c>
      <c r="L3" s="4">
        <v>1.7</v>
      </c>
      <c r="M3" s="4" t="s">
        <v>57</v>
      </c>
      <c r="N3" s="4" t="s">
        <v>7</v>
      </c>
      <c r="O3" s="4">
        <v>6</v>
      </c>
      <c r="P3" s="4">
        <v>78</v>
      </c>
      <c r="Q3" s="4">
        <v>1.6109999418258667</v>
      </c>
      <c r="R3" s="4">
        <v>2.4489998817443848</v>
      </c>
      <c r="S3" s="4">
        <v>1.1868000030517578</v>
      </c>
      <c r="T3" s="4">
        <v>1.1840000152587891</v>
      </c>
      <c r="U3" s="5">
        <v>9.6718848672300002</v>
      </c>
      <c r="V3" s="4">
        <v>5.4663177118500004</v>
      </c>
      <c r="W3" s="4">
        <v>1391</v>
      </c>
      <c r="X3" s="3">
        <v>1701</v>
      </c>
      <c r="Y3" s="4">
        <v>310</v>
      </c>
      <c r="Z3" s="4">
        <v>2.93</v>
      </c>
      <c r="AA3" s="4">
        <v>3.96</v>
      </c>
      <c r="AB3" s="4">
        <v>78.282799999999995</v>
      </c>
      <c r="AC3" s="4">
        <v>80</v>
      </c>
      <c r="AD3" s="4">
        <v>18</v>
      </c>
      <c r="AE3" s="4">
        <v>574</v>
      </c>
      <c r="AF3" s="4">
        <f t="shared" ref="AF3:AF43" si="0">(AD3+AC3)/2</f>
        <v>49</v>
      </c>
      <c r="AG3" s="4">
        <v>1262</v>
      </c>
      <c r="AH3" s="4">
        <v>631</v>
      </c>
    </row>
    <row r="4" spans="1:34" x14ac:dyDescent="0.55000000000000004">
      <c r="A4" s="4" t="s">
        <v>59</v>
      </c>
      <c r="B4" s="4">
        <v>1.0504811996500001</v>
      </c>
      <c r="C4" s="4">
        <v>4.5279999999999996</v>
      </c>
      <c r="D4" s="4">
        <v>1.81</v>
      </c>
      <c r="E4" s="4">
        <v>1301</v>
      </c>
      <c r="F4" s="4">
        <v>1375</v>
      </c>
      <c r="G4" s="4">
        <v>1338</v>
      </c>
      <c r="H4" s="4">
        <v>739.22699999999998</v>
      </c>
      <c r="I4" s="4">
        <v>34.5</v>
      </c>
      <c r="J4" s="4">
        <v>20</v>
      </c>
      <c r="K4" s="4">
        <v>49</v>
      </c>
      <c r="L4" s="4">
        <v>1</v>
      </c>
      <c r="M4" s="4" t="s">
        <v>39</v>
      </c>
      <c r="N4" s="4" t="s">
        <v>7</v>
      </c>
      <c r="O4" s="4">
        <v>7</v>
      </c>
      <c r="P4" s="4">
        <v>64</v>
      </c>
      <c r="Q4" s="4">
        <v>1.809999942779541</v>
      </c>
      <c r="R4" s="4">
        <v>1.1160000562667847</v>
      </c>
      <c r="S4" s="4">
        <v>0.94129997491836548</v>
      </c>
      <c r="T4" s="4">
        <v>0.33700001239776611</v>
      </c>
      <c r="U4" s="5">
        <v>5.4508434220000002</v>
      </c>
      <c r="V4" s="4">
        <v>0.98711457034600003</v>
      </c>
      <c r="W4" s="4">
        <v>1389</v>
      </c>
      <c r="X4" s="3">
        <v>1617</v>
      </c>
      <c r="Y4" s="4">
        <v>228</v>
      </c>
      <c r="Z4" s="4">
        <v>2</v>
      </c>
      <c r="AA4" s="4">
        <v>2.44</v>
      </c>
      <c r="AB4" s="4">
        <v>93.442599999999999</v>
      </c>
      <c r="AC4" s="4">
        <v>77</v>
      </c>
      <c r="AD4" s="4">
        <v>31</v>
      </c>
      <c r="AE4" s="4">
        <v>554</v>
      </c>
      <c r="AF4" s="4">
        <f t="shared" si="0"/>
        <v>54</v>
      </c>
      <c r="AG4" s="4">
        <v>1106</v>
      </c>
      <c r="AH4" s="4">
        <v>553</v>
      </c>
    </row>
    <row r="5" spans="1:34" x14ac:dyDescent="0.55000000000000004">
      <c r="A5" s="4" t="s">
        <v>60</v>
      </c>
      <c r="B5" s="4">
        <v>0.89199408496900001</v>
      </c>
      <c r="C5" s="4">
        <v>4.367</v>
      </c>
      <c r="D5" s="4">
        <v>1.83</v>
      </c>
      <c r="E5" s="4">
        <v>1314</v>
      </c>
      <c r="F5" s="4">
        <v>1372</v>
      </c>
      <c r="G5" s="4">
        <v>1343</v>
      </c>
      <c r="H5" s="4">
        <v>733.88</v>
      </c>
      <c r="I5" s="4">
        <v>34.5</v>
      </c>
      <c r="J5" s="4">
        <v>19</v>
      </c>
      <c r="K5" s="4">
        <v>50</v>
      </c>
      <c r="L5" s="4">
        <v>1</v>
      </c>
      <c r="M5" s="4" t="s">
        <v>39</v>
      </c>
      <c r="N5" s="4" t="s">
        <v>7</v>
      </c>
      <c r="O5" s="4">
        <v>7</v>
      </c>
      <c r="P5" s="4">
        <v>76</v>
      </c>
      <c r="Q5" s="4">
        <v>1.8300000429153442</v>
      </c>
      <c r="R5" s="4">
        <v>1.3259999752044678</v>
      </c>
      <c r="S5" s="4">
        <v>0.67269998788833618</v>
      </c>
      <c r="T5" s="4">
        <v>0.40400001406669617</v>
      </c>
      <c r="U5" s="5">
        <v>6.80880500573</v>
      </c>
      <c r="V5" s="4">
        <v>2.2369750747400001</v>
      </c>
      <c r="W5" s="4">
        <v>1385</v>
      </c>
      <c r="X5" s="3">
        <v>1522</v>
      </c>
      <c r="Y5" s="4">
        <v>137</v>
      </c>
      <c r="Z5" s="4">
        <v>2.1</v>
      </c>
      <c r="AA5" s="4">
        <v>2.99</v>
      </c>
      <c r="AB5" s="4">
        <v>45.819400000000002</v>
      </c>
      <c r="AC5" s="4">
        <v>77</v>
      </c>
      <c r="AD5" s="4">
        <v>16</v>
      </c>
      <c r="AE5" s="4">
        <v>654</v>
      </c>
      <c r="AF5" s="4">
        <f t="shared" si="0"/>
        <v>46.5</v>
      </c>
      <c r="AG5" s="4">
        <v>873</v>
      </c>
      <c r="AH5" s="4">
        <v>436.5</v>
      </c>
    </row>
    <row r="6" spans="1:34" x14ac:dyDescent="0.55000000000000004">
      <c r="A6" s="4" t="s">
        <v>52</v>
      </c>
      <c r="B6" s="4">
        <v>2.8028305806099998</v>
      </c>
      <c r="C6" s="4">
        <v>7.49</v>
      </c>
      <c r="D6" s="4">
        <v>2.94</v>
      </c>
      <c r="E6" s="4">
        <v>1310</v>
      </c>
      <c r="F6" s="4">
        <v>1356</v>
      </c>
      <c r="G6" s="4">
        <v>1333</v>
      </c>
      <c r="H6" s="4">
        <v>453.40100000000001</v>
      </c>
      <c r="I6" s="4">
        <v>28</v>
      </c>
      <c r="J6" s="4">
        <v>13</v>
      </c>
      <c r="K6" s="4">
        <v>43</v>
      </c>
      <c r="L6" s="4">
        <v>1.9</v>
      </c>
      <c r="M6" s="4" t="s">
        <v>39</v>
      </c>
      <c r="N6" s="4" t="s">
        <v>7</v>
      </c>
      <c r="O6" s="4">
        <v>6</v>
      </c>
      <c r="P6" s="4">
        <v>66</v>
      </c>
      <c r="Q6" s="4">
        <v>1.5470000505447388</v>
      </c>
      <c r="R6" s="4">
        <v>2.187999963760376</v>
      </c>
      <c r="S6" s="4">
        <v>1.281000018119812</v>
      </c>
      <c r="T6" s="4">
        <v>1.0720000267028809</v>
      </c>
      <c r="U6" s="5">
        <v>7.9857055378900004</v>
      </c>
      <c r="V6" s="4">
        <v>3.11194663733</v>
      </c>
      <c r="W6" s="4">
        <v>1350</v>
      </c>
      <c r="X6" s="3">
        <v>1562</v>
      </c>
      <c r="Y6" s="4">
        <v>212</v>
      </c>
      <c r="Z6" s="4">
        <v>2.2000000000000002</v>
      </c>
      <c r="AA6" s="4">
        <v>2.99</v>
      </c>
      <c r="AB6" s="4">
        <v>70.903000000000006</v>
      </c>
      <c r="AC6" s="4">
        <v>77</v>
      </c>
      <c r="AD6" s="4">
        <v>2.7</v>
      </c>
      <c r="AE6" s="4">
        <v>697</v>
      </c>
      <c r="AF6" s="4">
        <f t="shared" si="0"/>
        <v>39.85</v>
      </c>
      <c r="AG6" s="4">
        <v>1333</v>
      </c>
      <c r="AH6" s="4">
        <v>666.5</v>
      </c>
    </row>
    <row r="7" spans="1:34" x14ac:dyDescent="0.55000000000000004">
      <c r="A7" s="4" t="s">
        <v>51</v>
      </c>
      <c r="B7" s="4">
        <v>1.72152770523</v>
      </c>
      <c r="C7" s="4">
        <v>5.9009999999999998</v>
      </c>
      <c r="D7" s="4">
        <v>2.2999999999999998</v>
      </c>
      <c r="E7" s="4">
        <v>1289</v>
      </c>
      <c r="F7" s="4">
        <v>1337</v>
      </c>
      <c r="G7" s="4">
        <v>1313</v>
      </c>
      <c r="H7" s="4">
        <v>570.87</v>
      </c>
      <c r="I7" s="4">
        <v>18</v>
      </c>
      <c r="J7" s="4">
        <v>17</v>
      </c>
      <c r="K7" s="4">
        <v>19</v>
      </c>
      <c r="L7" s="4">
        <v>1.5</v>
      </c>
      <c r="M7" s="4" t="s">
        <v>39</v>
      </c>
      <c r="N7" s="4" t="s">
        <v>7</v>
      </c>
      <c r="O7" s="4">
        <v>6</v>
      </c>
      <c r="P7" s="4">
        <v>76</v>
      </c>
      <c r="Q7" s="4">
        <v>1.5329999923706055</v>
      </c>
      <c r="R7" s="4">
        <v>1.9889999628067017</v>
      </c>
      <c r="S7" s="4">
        <v>0.86549997329711914</v>
      </c>
      <c r="T7" s="4">
        <v>0.76200002431869507</v>
      </c>
      <c r="U7" s="5">
        <v>10.6169590649</v>
      </c>
      <c r="V7" s="4">
        <v>7.8413503232200004</v>
      </c>
      <c r="W7" s="4">
        <v>1349</v>
      </c>
      <c r="X7" s="3">
        <v>1613</v>
      </c>
      <c r="Y7" s="4">
        <v>264</v>
      </c>
      <c r="Z7" s="4">
        <v>2.66</v>
      </c>
      <c r="AA7" s="4">
        <v>3.97</v>
      </c>
      <c r="AB7" s="4">
        <v>66.498699999999999</v>
      </c>
      <c r="AC7" s="4">
        <v>78</v>
      </c>
      <c r="AD7" s="4">
        <v>13</v>
      </c>
      <c r="AE7" s="4">
        <v>667</v>
      </c>
      <c r="AF7" s="4">
        <f t="shared" si="0"/>
        <v>45.5</v>
      </c>
      <c r="AG7" s="4">
        <v>1582</v>
      </c>
      <c r="AH7" s="4">
        <v>791</v>
      </c>
    </row>
    <row r="8" spans="1:34" x14ac:dyDescent="0.55000000000000004">
      <c r="A8" s="4" t="s">
        <v>50</v>
      </c>
      <c r="B8" s="4">
        <v>2.2654204792399999</v>
      </c>
      <c r="C8" s="4">
        <v>6.2240000000000002</v>
      </c>
      <c r="D8" s="4">
        <v>2.2999999999999998</v>
      </c>
      <c r="E8" s="4">
        <v>1245</v>
      </c>
      <c r="F8" s="4">
        <v>1321</v>
      </c>
      <c r="G8" s="4">
        <v>1283</v>
      </c>
      <c r="H8" s="4">
        <v>557.82600000000002</v>
      </c>
      <c r="I8" s="4">
        <v>34.5</v>
      </c>
      <c r="J8" s="4">
        <v>20</v>
      </c>
      <c r="K8" s="4">
        <v>49</v>
      </c>
      <c r="L8" s="4">
        <v>1.7</v>
      </c>
      <c r="M8" s="4" t="s">
        <v>46</v>
      </c>
      <c r="N8" s="4" t="s">
        <v>7</v>
      </c>
      <c r="O8" s="4">
        <v>5</v>
      </c>
      <c r="P8" s="4">
        <v>60</v>
      </c>
      <c r="Q8" s="4">
        <v>1.3530000448226929</v>
      </c>
      <c r="R8" s="4">
        <v>1.7790000438690186</v>
      </c>
      <c r="S8" s="4">
        <v>1.2733999490737915</v>
      </c>
      <c r="T8" s="4">
        <v>0.68199998140335083</v>
      </c>
      <c r="U8" s="5">
        <v>7.4769712927900001</v>
      </c>
      <c r="V8" s="4">
        <v>3.7369548826400001</v>
      </c>
      <c r="W8" s="4">
        <v>1335</v>
      </c>
      <c r="X8" s="3">
        <v>1680</v>
      </c>
      <c r="Y8" s="4">
        <v>345</v>
      </c>
      <c r="Z8" s="4">
        <v>1.7</v>
      </c>
      <c r="AA8" s="4">
        <v>2.64</v>
      </c>
      <c r="AB8" s="4">
        <v>130.68180000000001</v>
      </c>
      <c r="AC8" s="4">
        <v>79</v>
      </c>
      <c r="AD8" s="4">
        <v>15</v>
      </c>
      <c r="AE8" s="4">
        <v>629</v>
      </c>
      <c r="AF8" s="4">
        <f t="shared" si="0"/>
        <v>47</v>
      </c>
      <c r="AG8" s="4">
        <v>946</v>
      </c>
      <c r="AH8" s="4">
        <v>473</v>
      </c>
    </row>
    <row r="9" spans="1:34" x14ac:dyDescent="0.55000000000000004">
      <c r="A9" s="4" t="s">
        <v>53</v>
      </c>
      <c r="B9" s="4">
        <v>1.17861896133</v>
      </c>
      <c r="C9" s="4">
        <v>4.2880000000000003</v>
      </c>
      <c r="D9" s="4">
        <v>1.48</v>
      </c>
      <c r="E9" s="4">
        <v>1264</v>
      </c>
      <c r="F9" s="4">
        <v>1316</v>
      </c>
      <c r="G9" s="4">
        <v>1290</v>
      </c>
      <c r="H9" s="4">
        <v>871.62199999999996</v>
      </c>
      <c r="I9" s="4">
        <v>27</v>
      </c>
      <c r="J9" s="4">
        <v>12</v>
      </c>
      <c r="K9" s="4">
        <v>42</v>
      </c>
      <c r="L9" s="4">
        <v>1.1000000000000001</v>
      </c>
      <c r="M9" s="4" t="s">
        <v>46</v>
      </c>
      <c r="N9" s="4" t="s">
        <v>7</v>
      </c>
      <c r="O9" s="4">
        <v>5</v>
      </c>
      <c r="P9" s="4">
        <v>53</v>
      </c>
      <c r="Q9" s="4">
        <v>1.309999942779541</v>
      </c>
      <c r="R9" s="4">
        <v>1.0449999570846558</v>
      </c>
      <c r="S9" s="4">
        <v>1.1279000043869019</v>
      </c>
      <c r="T9" s="4">
        <v>0.25799998641014099</v>
      </c>
      <c r="U9" s="5">
        <v>9.02003808101</v>
      </c>
      <c r="V9" s="4">
        <v>5.3705110002199996</v>
      </c>
      <c r="W9" s="4">
        <v>1318</v>
      </c>
      <c r="X9" s="3">
        <v>1677</v>
      </c>
      <c r="Y9" s="4">
        <v>359</v>
      </c>
      <c r="Z9" s="4">
        <v>1.33</v>
      </c>
      <c r="AA9" s="4">
        <v>3.47</v>
      </c>
      <c r="AB9" s="4">
        <v>103.45820000000001</v>
      </c>
      <c r="AC9" s="4">
        <v>77</v>
      </c>
      <c r="AD9" s="4">
        <v>17</v>
      </c>
      <c r="AE9" s="4">
        <v>583</v>
      </c>
      <c r="AF9" s="4">
        <f t="shared" si="0"/>
        <v>47</v>
      </c>
      <c r="AG9" s="4">
        <v>1497</v>
      </c>
      <c r="AH9" s="4">
        <v>748.5</v>
      </c>
    </row>
    <row r="10" spans="1:34" x14ac:dyDescent="0.55000000000000004">
      <c r="A10" s="4" t="s">
        <v>54</v>
      </c>
      <c r="B10" s="4">
        <v>0.91639078596300005</v>
      </c>
      <c r="C10" s="4">
        <v>4.0890000000000004</v>
      </c>
      <c r="D10" s="4">
        <v>1.64</v>
      </c>
      <c r="E10" s="4">
        <v>1301</v>
      </c>
      <c r="F10" s="4">
        <v>1355</v>
      </c>
      <c r="G10" s="4">
        <v>1328</v>
      </c>
      <c r="H10" s="4">
        <v>809.75599999999997</v>
      </c>
      <c r="I10" s="4">
        <v>28.5</v>
      </c>
      <c r="J10" s="4">
        <v>19</v>
      </c>
      <c r="K10" s="4">
        <v>38</v>
      </c>
      <c r="L10" s="4">
        <v>1.9</v>
      </c>
      <c r="M10" s="4" t="s">
        <v>46</v>
      </c>
      <c r="N10" s="4" t="s">
        <v>7</v>
      </c>
      <c r="O10" s="4">
        <v>5</v>
      </c>
      <c r="P10" s="4">
        <v>57</v>
      </c>
      <c r="Q10" s="4">
        <v>1.6399999856948853</v>
      </c>
      <c r="R10" s="4">
        <v>0.99400001764297485</v>
      </c>
      <c r="S10" s="4">
        <v>0.92189997434616089</v>
      </c>
      <c r="T10" s="4">
        <v>0.2720000147819519</v>
      </c>
      <c r="U10" s="5">
        <v>9.5196100189599999</v>
      </c>
      <c r="V10" s="4">
        <v>6.6719435943900001</v>
      </c>
      <c r="W10" s="4">
        <v>1362</v>
      </c>
      <c r="X10" s="3">
        <v>1649</v>
      </c>
      <c r="Y10" s="4">
        <v>287</v>
      </c>
      <c r="Z10" s="4">
        <v>2.87</v>
      </c>
      <c r="AA10" s="4">
        <v>3.05</v>
      </c>
      <c r="AB10" s="4">
        <v>94.098399999999998</v>
      </c>
      <c r="AC10" s="4">
        <v>76</v>
      </c>
      <c r="AD10" s="4">
        <v>7</v>
      </c>
      <c r="AE10" s="4">
        <v>812</v>
      </c>
      <c r="AF10" s="4">
        <f t="shared" si="0"/>
        <v>41.5</v>
      </c>
      <c r="AG10" s="4">
        <v>1502</v>
      </c>
      <c r="AH10" s="4">
        <v>751</v>
      </c>
    </row>
    <row r="11" spans="1:34" x14ac:dyDescent="0.55000000000000004">
      <c r="A11" s="4" t="s">
        <v>45</v>
      </c>
      <c r="B11" s="4">
        <v>18.555649191499999</v>
      </c>
      <c r="C11" s="4">
        <v>16.803999999999998</v>
      </c>
      <c r="D11" s="4">
        <v>6.11</v>
      </c>
      <c r="E11" s="4">
        <v>1211</v>
      </c>
      <c r="F11" s="4">
        <v>1392</v>
      </c>
      <c r="G11" s="4">
        <v>1301.5</v>
      </c>
      <c r="H11" s="4">
        <v>213.011</v>
      </c>
      <c r="I11" s="4">
        <v>35</v>
      </c>
      <c r="J11" s="4">
        <v>17</v>
      </c>
      <c r="K11" s="4">
        <v>53</v>
      </c>
      <c r="L11" s="4">
        <v>2.7</v>
      </c>
      <c r="M11" s="4" t="s">
        <v>46</v>
      </c>
      <c r="N11" s="4" t="s">
        <v>7</v>
      </c>
      <c r="O11" s="4">
        <v>6</v>
      </c>
      <c r="P11" s="4">
        <v>50</v>
      </c>
      <c r="Q11" s="4">
        <v>1.6080000400543213</v>
      </c>
      <c r="R11" s="4">
        <v>3.3139998912811279</v>
      </c>
      <c r="S11" s="4">
        <v>5.5991997718811035</v>
      </c>
      <c r="T11" s="4">
        <v>3.375</v>
      </c>
      <c r="U11" s="5">
        <v>24.697480786900002</v>
      </c>
      <c r="V11" s="4">
        <v>33.837309195800003</v>
      </c>
      <c r="W11" s="4">
        <v>1411</v>
      </c>
      <c r="X11" s="3">
        <v>1977</v>
      </c>
      <c r="Y11" s="4">
        <v>566</v>
      </c>
      <c r="Z11" s="4">
        <v>6.45</v>
      </c>
      <c r="AA11" s="4">
        <v>10.199999999999999</v>
      </c>
      <c r="AB11" s="4">
        <v>55.490200000000002</v>
      </c>
      <c r="AC11" s="4">
        <v>78</v>
      </c>
      <c r="AD11" s="4">
        <v>22</v>
      </c>
      <c r="AE11" s="4">
        <v>565</v>
      </c>
      <c r="AF11" s="4">
        <f t="shared" si="0"/>
        <v>50</v>
      </c>
      <c r="AG11" s="4">
        <v>1996</v>
      </c>
      <c r="AH11" s="4">
        <v>998</v>
      </c>
    </row>
    <row r="12" spans="1:34" x14ac:dyDescent="0.55000000000000004">
      <c r="A12" s="4" t="s">
        <v>43</v>
      </c>
      <c r="B12" s="4">
        <v>5.1871506160900003</v>
      </c>
      <c r="C12" s="4">
        <v>9.016</v>
      </c>
      <c r="D12" s="4">
        <v>3.21</v>
      </c>
      <c r="E12" s="4">
        <v>1205</v>
      </c>
      <c r="F12" s="4">
        <v>1353</v>
      </c>
      <c r="G12" s="4">
        <v>1279</v>
      </c>
      <c r="H12" s="4">
        <v>398.44200000000001</v>
      </c>
      <c r="I12" s="4">
        <v>49.5</v>
      </c>
      <c r="J12" s="4">
        <v>41</v>
      </c>
      <c r="K12" s="4">
        <v>58</v>
      </c>
      <c r="L12" s="4">
        <v>2</v>
      </c>
      <c r="M12" s="4" t="s">
        <v>44</v>
      </c>
      <c r="N12" s="4" t="s">
        <v>7</v>
      </c>
      <c r="O12" s="4">
        <v>5</v>
      </c>
      <c r="P12" s="4">
        <v>50</v>
      </c>
      <c r="Q12" s="4">
        <v>1.6050000190734863</v>
      </c>
      <c r="R12" s="4">
        <v>1.7439999580383301</v>
      </c>
      <c r="S12" s="4">
        <v>2.9742999076843262</v>
      </c>
      <c r="T12" s="4">
        <v>0.93300002813339233</v>
      </c>
      <c r="U12" s="5">
        <v>13.3791437366</v>
      </c>
      <c r="V12" s="4">
        <v>12.5612353022</v>
      </c>
      <c r="W12" s="4">
        <v>1330</v>
      </c>
      <c r="X12" s="3">
        <v>2034</v>
      </c>
      <c r="Y12" s="4">
        <v>704</v>
      </c>
      <c r="Z12" s="4">
        <v>4.91</v>
      </c>
      <c r="AA12" s="4">
        <v>2.85</v>
      </c>
      <c r="AB12" s="4">
        <v>247.01750000000001</v>
      </c>
      <c r="AC12" s="4">
        <v>81</v>
      </c>
      <c r="AD12" s="4">
        <v>36</v>
      </c>
      <c r="AE12" s="4">
        <v>919</v>
      </c>
      <c r="AF12" s="4">
        <f t="shared" si="0"/>
        <v>58.5</v>
      </c>
      <c r="AG12" s="4">
        <v>1916</v>
      </c>
      <c r="AH12" s="4">
        <v>958</v>
      </c>
    </row>
    <row r="13" spans="1:34" x14ac:dyDescent="0.55000000000000004">
      <c r="A13" s="4" t="s">
        <v>38</v>
      </c>
      <c r="B13" s="4">
        <v>6.3791294172599997</v>
      </c>
      <c r="C13" s="4">
        <v>10.34</v>
      </c>
      <c r="D13" s="4">
        <v>4.08</v>
      </c>
      <c r="E13" s="4">
        <v>1124</v>
      </c>
      <c r="F13" s="4">
        <v>1284</v>
      </c>
      <c r="G13" s="4">
        <v>1204</v>
      </c>
      <c r="H13" s="4">
        <v>295.09800000000001</v>
      </c>
      <c r="I13" s="4">
        <v>31.5</v>
      </c>
      <c r="J13" s="4">
        <v>20</v>
      </c>
      <c r="K13" s="4">
        <v>43</v>
      </c>
      <c r="L13" s="4">
        <v>1.7</v>
      </c>
      <c r="M13" s="4" t="s">
        <v>39</v>
      </c>
      <c r="N13" s="4" t="s">
        <v>7</v>
      </c>
      <c r="O13" s="4">
        <v>5</v>
      </c>
      <c r="P13" s="4">
        <v>52</v>
      </c>
      <c r="Q13" s="4">
        <v>2.4000000953674316</v>
      </c>
      <c r="R13" s="4">
        <v>1.5420000553131104</v>
      </c>
      <c r="S13" s="4">
        <v>4.1368999481201172</v>
      </c>
      <c r="T13" s="4">
        <v>1.0490000247955322</v>
      </c>
      <c r="U13" s="5">
        <v>10.398109677100001</v>
      </c>
      <c r="V13" s="4">
        <v>6.7461933351800001</v>
      </c>
      <c r="W13" s="4">
        <v>1269</v>
      </c>
      <c r="X13" s="3">
        <v>1740</v>
      </c>
      <c r="Y13" s="4">
        <v>471</v>
      </c>
      <c r="Z13" s="4">
        <v>2.4500000000000002</v>
      </c>
      <c r="AA13" s="4">
        <v>4.18</v>
      </c>
      <c r="AB13" s="4">
        <v>112.6794</v>
      </c>
      <c r="AC13" s="4">
        <v>79</v>
      </c>
      <c r="AD13" s="4">
        <v>7</v>
      </c>
      <c r="AE13" s="4">
        <v>667</v>
      </c>
      <c r="AF13" s="4">
        <f t="shared" si="0"/>
        <v>43</v>
      </c>
      <c r="AG13" s="4">
        <v>1630</v>
      </c>
      <c r="AH13" s="4">
        <v>815</v>
      </c>
    </row>
    <row r="14" spans="1:34" x14ac:dyDescent="0.55000000000000004">
      <c r="A14" s="4" t="s">
        <v>42</v>
      </c>
      <c r="B14" s="4">
        <v>7.0725293253899997</v>
      </c>
      <c r="C14" s="4">
        <v>10.865</v>
      </c>
      <c r="D14" s="4">
        <v>3.9</v>
      </c>
      <c r="E14" s="4">
        <v>1134</v>
      </c>
      <c r="F14" s="4">
        <v>1276</v>
      </c>
      <c r="G14" s="4">
        <v>1205</v>
      </c>
      <c r="H14" s="4">
        <v>308.97399999999999</v>
      </c>
      <c r="I14" s="4">
        <v>33</v>
      </c>
      <c r="J14" s="4">
        <v>22</v>
      </c>
      <c r="K14" s="4">
        <v>44</v>
      </c>
      <c r="L14" s="4">
        <v>2.8</v>
      </c>
      <c r="M14" s="4" t="s">
        <v>39</v>
      </c>
      <c r="N14" s="4" t="s">
        <v>7</v>
      </c>
      <c r="O14" s="4">
        <v>5</v>
      </c>
      <c r="P14" s="4">
        <v>49</v>
      </c>
      <c r="Q14" s="4">
        <v>1.3930000066757202</v>
      </c>
      <c r="R14" s="4">
        <v>2.3929998874664307</v>
      </c>
      <c r="S14" s="4">
        <v>2.9554998874664307</v>
      </c>
      <c r="T14" s="4">
        <v>1.5559999942779541</v>
      </c>
      <c r="U14" s="5">
        <v>10.393184615899999</v>
      </c>
      <c r="V14" s="4">
        <v>6.7053151309399999</v>
      </c>
      <c r="W14" s="4">
        <v>1285</v>
      </c>
      <c r="X14" s="3">
        <v>1934</v>
      </c>
      <c r="Y14" s="4">
        <v>649</v>
      </c>
      <c r="Z14" s="4">
        <v>2.62</v>
      </c>
      <c r="AA14" s="4">
        <v>4.1399999999999997</v>
      </c>
      <c r="AB14" s="4">
        <v>156.76329999999999</v>
      </c>
      <c r="AC14" s="4">
        <v>83</v>
      </c>
      <c r="AD14" s="4">
        <v>23</v>
      </c>
      <c r="AE14" s="4">
        <v>780</v>
      </c>
      <c r="AF14" s="4">
        <f t="shared" si="0"/>
        <v>53</v>
      </c>
      <c r="AG14" s="4">
        <v>1781</v>
      </c>
      <c r="AH14" s="4">
        <v>890.5</v>
      </c>
    </row>
    <row r="15" spans="1:34" x14ac:dyDescent="0.55000000000000004">
      <c r="A15" s="4" t="s">
        <v>76</v>
      </c>
      <c r="B15" s="4">
        <v>7.4222912891800004</v>
      </c>
      <c r="C15" s="4">
        <v>11.195</v>
      </c>
      <c r="D15" s="4">
        <v>4.2699999999999996</v>
      </c>
      <c r="E15" s="4">
        <v>1097</v>
      </c>
      <c r="F15" s="4">
        <v>1237</v>
      </c>
      <c r="G15" s="4">
        <v>1167</v>
      </c>
      <c r="H15" s="4">
        <v>273.30200000000002</v>
      </c>
      <c r="I15" s="4">
        <v>29.5</v>
      </c>
      <c r="J15" s="4">
        <v>11</v>
      </c>
      <c r="K15" s="4">
        <v>48</v>
      </c>
      <c r="L15" s="4">
        <v>2.4</v>
      </c>
      <c r="M15" s="4" t="s">
        <v>39</v>
      </c>
      <c r="N15" s="4" t="s">
        <v>7</v>
      </c>
      <c r="O15" s="4">
        <v>5</v>
      </c>
      <c r="P15" s="4">
        <v>53</v>
      </c>
      <c r="Q15" s="4">
        <v>1.7790000438690186</v>
      </c>
      <c r="R15" s="4">
        <v>2.2190001010894775</v>
      </c>
      <c r="S15" s="4">
        <v>3.3448998928070068</v>
      </c>
      <c r="T15" s="4">
        <v>1.5789999961853027</v>
      </c>
      <c r="U15" s="5">
        <v>12.895377974900001</v>
      </c>
      <c r="V15" s="4">
        <v>8.3767301139800008</v>
      </c>
      <c r="W15" s="4">
        <v>1252</v>
      </c>
      <c r="X15" s="3">
        <v>1840</v>
      </c>
      <c r="Y15" s="4">
        <v>588</v>
      </c>
      <c r="Z15" s="4">
        <v>4.3499999999999996</v>
      </c>
      <c r="AA15" s="4">
        <v>4.91</v>
      </c>
      <c r="AB15" s="4">
        <v>119.7556</v>
      </c>
      <c r="AC15" s="4">
        <v>83</v>
      </c>
      <c r="AD15" s="4">
        <v>38</v>
      </c>
      <c r="AE15" s="4">
        <v>826</v>
      </c>
      <c r="AF15" s="4">
        <f t="shared" si="0"/>
        <v>60.5</v>
      </c>
      <c r="AG15" s="4">
        <v>1824</v>
      </c>
      <c r="AH15" s="4">
        <v>912</v>
      </c>
    </row>
    <row r="16" spans="1:34" x14ac:dyDescent="0.55000000000000004">
      <c r="A16" s="4" t="s">
        <v>36</v>
      </c>
      <c r="B16" s="4">
        <v>3.0336808529799999</v>
      </c>
      <c r="C16" s="4">
        <v>7.67</v>
      </c>
      <c r="D16" s="4">
        <v>2.88</v>
      </c>
      <c r="E16" s="4">
        <v>1063</v>
      </c>
      <c r="F16" s="4">
        <v>1280</v>
      </c>
      <c r="G16" s="4">
        <v>1171.5</v>
      </c>
      <c r="H16" s="4">
        <v>406.77100000000002</v>
      </c>
      <c r="I16" s="4">
        <v>47.5</v>
      </c>
      <c r="J16" s="4">
        <v>21</v>
      </c>
      <c r="K16" s="4">
        <v>74</v>
      </c>
      <c r="L16" s="4">
        <v>2.1</v>
      </c>
      <c r="M16" s="4" t="s">
        <v>37</v>
      </c>
      <c r="N16" s="4" t="s">
        <v>7</v>
      </c>
      <c r="O16" s="4">
        <v>5</v>
      </c>
      <c r="P16" s="4">
        <v>67</v>
      </c>
      <c r="Q16" s="4">
        <v>1.440000057220459</v>
      </c>
      <c r="R16" s="4">
        <v>2.3380000591278076</v>
      </c>
      <c r="S16" s="4">
        <v>1.2976000308990479</v>
      </c>
      <c r="T16" s="4">
        <v>1.121999979019165</v>
      </c>
      <c r="U16" s="5">
        <v>8.2658234312599994</v>
      </c>
      <c r="V16" s="4">
        <v>4.6225363980200003</v>
      </c>
      <c r="W16" s="4">
        <v>1363</v>
      </c>
      <c r="X16" s="3">
        <v>1846</v>
      </c>
      <c r="Y16" s="4">
        <v>483</v>
      </c>
      <c r="Z16" s="4">
        <v>2.1</v>
      </c>
      <c r="AA16" s="4">
        <v>3.04</v>
      </c>
      <c r="AB16" s="4">
        <v>158.88159999999999</v>
      </c>
      <c r="AC16" s="4">
        <v>80</v>
      </c>
      <c r="AD16" s="4">
        <v>39</v>
      </c>
      <c r="AE16" s="4">
        <v>645</v>
      </c>
      <c r="AF16" s="4">
        <f t="shared" si="0"/>
        <v>59.5</v>
      </c>
      <c r="AG16" s="4">
        <v>1632</v>
      </c>
      <c r="AH16" s="4">
        <v>816</v>
      </c>
    </row>
    <row r="17" spans="1:34" x14ac:dyDescent="0.55000000000000004">
      <c r="A17" s="4" t="s">
        <v>35</v>
      </c>
      <c r="B17" s="4">
        <v>1.37597932124</v>
      </c>
      <c r="C17" s="4">
        <v>6.2039999999999997</v>
      </c>
      <c r="D17" s="4">
        <v>2.6</v>
      </c>
      <c r="E17" s="4">
        <v>1090</v>
      </c>
      <c r="F17" s="4">
        <v>1330</v>
      </c>
      <c r="G17" s="4">
        <v>1210</v>
      </c>
      <c r="H17" s="4">
        <v>465.38499999999999</v>
      </c>
      <c r="I17" s="4">
        <v>37</v>
      </c>
      <c r="J17" s="4">
        <v>31</v>
      </c>
      <c r="K17" s="4">
        <v>43</v>
      </c>
      <c r="L17" s="4">
        <v>1.3</v>
      </c>
      <c r="M17" s="4" t="s">
        <v>34</v>
      </c>
      <c r="N17" s="4" t="s">
        <v>7</v>
      </c>
      <c r="O17" s="4">
        <v>6</v>
      </c>
      <c r="P17" s="4">
        <v>72</v>
      </c>
      <c r="Q17" s="4">
        <v>2</v>
      </c>
      <c r="R17" s="4">
        <v>1.6330000162124634</v>
      </c>
      <c r="S17" s="4">
        <v>0.84259998798370361</v>
      </c>
      <c r="T17" s="4">
        <v>0.70800000429153442</v>
      </c>
      <c r="U17" s="5">
        <v>7.6156696309800003</v>
      </c>
      <c r="V17" s="4">
        <v>3.6789745677500001</v>
      </c>
      <c r="W17" s="4">
        <v>1339</v>
      </c>
      <c r="X17" s="3">
        <v>1914</v>
      </c>
      <c r="Y17" s="4">
        <v>575</v>
      </c>
      <c r="Z17" s="4">
        <v>1.75</v>
      </c>
      <c r="AA17" s="4">
        <v>2.76</v>
      </c>
      <c r="AB17" s="4">
        <v>208.33330000000001</v>
      </c>
      <c r="AC17" s="4">
        <v>81</v>
      </c>
      <c r="AD17" s="4">
        <v>42</v>
      </c>
      <c r="AE17" s="4">
        <v>574</v>
      </c>
      <c r="AF17" s="4">
        <f t="shared" si="0"/>
        <v>61.5</v>
      </c>
      <c r="AG17" s="4">
        <v>1231</v>
      </c>
      <c r="AH17" s="4">
        <v>615.5</v>
      </c>
    </row>
    <row r="18" spans="1:34" x14ac:dyDescent="0.55000000000000004">
      <c r="A18" s="4" t="s">
        <v>33</v>
      </c>
      <c r="B18" s="4">
        <v>1.66988615643</v>
      </c>
      <c r="C18" s="4">
        <v>5.4290000000000003</v>
      </c>
      <c r="D18" s="4">
        <v>2.0499999999999998</v>
      </c>
      <c r="E18" s="4">
        <v>1094</v>
      </c>
      <c r="F18" s="4">
        <v>1187</v>
      </c>
      <c r="G18" s="4">
        <v>1140.5</v>
      </c>
      <c r="H18" s="4">
        <v>556.34100000000001</v>
      </c>
      <c r="I18" s="4">
        <v>37</v>
      </c>
      <c r="J18" s="4">
        <v>28</v>
      </c>
      <c r="K18" s="4">
        <v>46</v>
      </c>
      <c r="L18" s="4">
        <v>1.6</v>
      </c>
      <c r="M18" s="4" t="s">
        <v>34</v>
      </c>
      <c r="N18" s="4" t="s">
        <v>7</v>
      </c>
      <c r="O18" s="4">
        <v>5</v>
      </c>
      <c r="P18" s="4">
        <v>53</v>
      </c>
      <c r="Q18" s="4">
        <v>1.281000018119812</v>
      </c>
      <c r="R18" s="4">
        <v>1.4789999723434448</v>
      </c>
      <c r="S18" s="4">
        <v>1.12909996509552</v>
      </c>
      <c r="T18" s="4">
        <v>0.50499999523162842</v>
      </c>
      <c r="U18" s="5">
        <v>7.1365858393400003</v>
      </c>
      <c r="V18" s="4">
        <v>3.47488139891</v>
      </c>
      <c r="W18" s="4">
        <v>1196</v>
      </c>
      <c r="X18" s="3">
        <v>1687</v>
      </c>
      <c r="Y18" s="4">
        <v>491</v>
      </c>
      <c r="Z18" s="4">
        <v>1.99</v>
      </c>
      <c r="AA18" s="4">
        <v>2.75</v>
      </c>
      <c r="AB18" s="4">
        <v>178.5455</v>
      </c>
      <c r="AC18" s="4">
        <v>80</v>
      </c>
      <c r="AD18" s="4">
        <v>38</v>
      </c>
      <c r="AE18" s="4">
        <v>702</v>
      </c>
      <c r="AF18" s="4">
        <f t="shared" si="0"/>
        <v>59</v>
      </c>
      <c r="AG18" s="4">
        <v>1080</v>
      </c>
      <c r="AH18" s="4">
        <v>540</v>
      </c>
    </row>
    <row r="19" spans="1:34" x14ac:dyDescent="0.55000000000000004">
      <c r="A19" s="4" t="s">
        <v>30</v>
      </c>
      <c r="B19" s="4">
        <v>0.87704429608699996</v>
      </c>
      <c r="C19" s="4">
        <v>4.1520000000000001</v>
      </c>
      <c r="D19" s="4">
        <v>1.63</v>
      </c>
      <c r="E19" s="4">
        <v>1090</v>
      </c>
      <c r="F19" s="4">
        <v>1135</v>
      </c>
      <c r="G19" s="4">
        <v>1112.5</v>
      </c>
      <c r="H19" s="4">
        <v>682.51499999999999</v>
      </c>
      <c r="I19" s="4">
        <v>32</v>
      </c>
      <c r="J19" s="4">
        <v>22</v>
      </c>
      <c r="K19" s="4">
        <v>42</v>
      </c>
      <c r="L19" s="4">
        <v>0.92</v>
      </c>
      <c r="M19" s="4" t="s">
        <v>31</v>
      </c>
      <c r="N19" s="4" t="s">
        <v>7</v>
      </c>
      <c r="O19" s="4">
        <v>7</v>
      </c>
      <c r="P19" s="4">
        <v>73</v>
      </c>
      <c r="Q19" s="4">
        <v>1.8739999532699585</v>
      </c>
      <c r="R19" s="4">
        <v>1.1080000400543213</v>
      </c>
      <c r="S19" s="4">
        <v>0.79159998893737793</v>
      </c>
      <c r="T19" s="4">
        <v>0.30099999904632568</v>
      </c>
      <c r="U19" s="5">
        <v>4.3907165835799997</v>
      </c>
      <c r="V19" s="4">
        <v>1.32923342309</v>
      </c>
      <c r="W19" s="4">
        <v>1139</v>
      </c>
      <c r="X19" s="3">
        <v>1231</v>
      </c>
      <c r="Y19" s="4">
        <v>92</v>
      </c>
      <c r="Z19" s="4">
        <v>1.35</v>
      </c>
      <c r="AA19" s="4">
        <v>1.5</v>
      </c>
      <c r="AB19" s="4">
        <v>61.333300000000001</v>
      </c>
      <c r="AC19" s="4">
        <v>56</v>
      </c>
      <c r="AD19" s="4">
        <v>17.7</v>
      </c>
      <c r="AE19" s="4">
        <v>693</v>
      </c>
      <c r="AF19" s="4">
        <f t="shared" si="0"/>
        <v>36.85</v>
      </c>
      <c r="AG19" s="4">
        <v>811</v>
      </c>
      <c r="AH19" s="4">
        <v>405.5</v>
      </c>
    </row>
    <row r="20" spans="1:34" x14ac:dyDescent="0.55000000000000004">
      <c r="A20" s="4" t="s">
        <v>28</v>
      </c>
      <c r="B20" s="4">
        <v>0.78755252664499997</v>
      </c>
      <c r="C20" s="4">
        <v>4.0869999999999997</v>
      </c>
      <c r="D20" s="4">
        <v>1.66</v>
      </c>
      <c r="E20" s="4">
        <v>1080</v>
      </c>
      <c r="F20" s="4">
        <v>1141</v>
      </c>
      <c r="G20" s="4">
        <v>1110.5</v>
      </c>
      <c r="H20" s="4">
        <v>668.976</v>
      </c>
      <c r="I20" s="4">
        <v>34.5</v>
      </c>
      <c r="J20" s="4">
        <v>25</v>
      </c>
      <c r="K20" s="4">
        <v>44</v>
      </c>
      <c r="L20" s="4">
        <v>0.99</v>
      </c>
      <c r="M20" s="4" t="s">
        <v>29</v>
      </c>
      <c r="N20" s="4" t="s">
        <v>7</v>
      </c>
      <c r="O20" s="4">
        <v>7</v>
      </c>
      <c r="P20" s="4">
        <v>71</v>
      </c>
      <c r="Q20" s="4">
        <v>1.6770000457763672</v>
      </c>
      <c r="R20" s="4">
        <v>1.2259999513626099</v>
      </c>
      <c r="S20" s="4">
        <v>0.64240002632141113</v>
      </c>
      <c r="T20" s="4">
        <v>0.33899998664855957</v>
      </c>
      <c r="U20" s="5">
        <v>4.2338015808599998</v>
      </c>
      <c r="V20" s="4">
        <v>1.2357775125899999</v>
      </c>
      <c r="W20" s="4">
        <v>1137</v>
      </c>
      <c r="X20" s="3">
        <v>1266</v>
      </c>
      <c r="Y20" s="4">
        <v>129</v>
      </c>
      <c r="Z20" s="4">
        <v>1.06</v>
      </c>
      <c r="AA20" s="4">
        <v>1.61</v>
      </c>
      <c r="AB20" s="4">
        <v>80.124200000000002</v>
      </c>
      <c r="AC20" s="4">
        <v>72</v>
      </c>
      <c r="AD20" s="4">
        <v>19</v>
      </c>
      <c r="AE20" s="4">
        <v>685</v>
      </c>
      <c r="AF20" s="4">
        <f t="shared" si="0"/>
        <v>45.5</v>
      </c>
      <c r="AG20" s="4">
        <v>846</v>
      </c>
      <c r="AH20" s="4">
        <v>423</v>
      </c>
    </row>
    <row r="21" spans="1:34" x14ac:dyDescent="0.55000000000000004">
      <c r="A21" s="4" t="s">
        <v>26</v>
      </c>
      <c r="B21" s="4">
        <v>0.74810382439099998</v>
      </c>
      <c r="C21" s="4">
        <v>3.57</v>
      </c>
      <c r="D21" s="4">
        <v>1.43</v>
      </c>
      <c r="E21" s="4">
        <v>1080</v>
      </c>
      <c r="F21" s="4">
        <v>1137</v>
      </c>
      <c r="G21" s="4">
        <v>1108.5</v>
      </c>
      <c r="H21" s="4">
        <v>775.17499999999995</v>
      </c>
      <c r="I21" s="4">
        <v>36</v>
      </c>
      <c r="J21" s="4">
        <v>31</v>
      </c>
      <c r="K21" s="4">
        <v>41</v>
      </c>
      <c r="L21" s="4">
        <v>0.49</v>
      </c>
      <c r="M21" s="4" t="s">
        <v>27</v>
      </c>
      <c r="N21" s="4" t="s">
        <v>7</v>
      </c>
      <c r="O21" s="4">
        <v>7</v>
      </c>
      <c r="P21" s="4">
        <v>45</v>
      </c>
      <c r="Q21" s="4">
        <v>2.4240000247955322</v>
      </c>
      <c r="R21" s="4">
        <v>0.46299999952316284</v>
      </c>
      <c r="S21" s="4">
        <v>1.6158000230789185</v>
      </c>
      <c r="T21" s="4">
        <v>0.10999999940395355</v>
      </c>
      <c r="U21" s="5">
        <v>3.7724477154499998</v>
      </c>
      <c r="V21" s="4">
        <v>0.91669281588200002</v>
      </c>
      <c r="W21" s="4">
        <v>1130</v>
      </c>
      <c r="X21" s="3">
        <v>1229</v>
      </c>
      <c r="Y21" s="4">
        <v>99</v>
      </c>
      <c r="Z21" s="4">
        <v>1</v>
      </c>
      <c r="AA21" s="4">
        <v>1.46</v>
      </c>
      <c r="AB21" s="4">
        <v>67.808199999999999</v>
      </c>
      <c r="AC21" s="4">
        <v>59</v>
      </c>
      <c r="AD21" s="4">
        <v>18.3</v>
      </c>
      <c r="AE21" s="4">
        <v>454</v>
      </c>
      <c r="AF21" s="4">
        <f t="shared" si="0"/>
        <v>38.65</v>
      </c>
      <c r="AG21" s="4">
        <v>921</v>
      </c>
      <c r="AH21" s="4">
        <v>460.5</v>
      </c>
    </row>
    <row r="22" spans="1:34" x14ac:dyDescent="0.55000000000000004">
      <c r="A22" s="4" t="s">
        <v>25</v>
      </c>
      <c r="B22" s="4">
        <v>2.5088215969299998</v>
      </c>
      <c r="C22" s="4">
        <v>7.1619999999999999</v>
      </c>
      <c r="D22" s="4">
        <v>2.63</v>
      </c>
      <c r="E22" s="4">
        <v>1079</v>
      </c>
      <c r="F22" s="4">
        <v>1199</v>
      </c>
      <c r="G22" s="4">
        <v>1139</v>
      </c>
      <c r="H22" s="4">
        <v>433.08</v>
      </c>
      <c r="I22" s="4">
        <v>38</v>
      </c>
      <c r="J22" s="4">
        <v>26</v>
      </c>
      <c r="K22" s="4">
        <v>50</v>
      </c>
      <c r="L22" s="4">
        <v>1.8</v>
      </c>
      <c r="M22" s="4" t="s">
        <v>24</v>
      </c>
      <c r="N22" s="4" t="s">
        <v>7</v>
      </c>
      <c r="O22" s="4">
        <v>7</v>
      </c>
      <c r="P22" s="4">
        <v>57</v>
      </c>
      <c r="Q22" s="4">
        <v>1.4609999656677246</v>
      </c>
      <c r="R22" s="4">
        <v>1.7899999618530273</v>
      </c>
      <c r="S22" s="4">
        <v>1.4016000032424927</v>
      </c>
      <c r="T22" s="4">
        <v>0.7850000262260437</v>
      </c>
      <c r="U22" s="5">
        <v>7.7618099163399998</v>
      </c>
      <c r="V22" s="4">
        <v>3.7872910804900002</v>
      </c>
      <c r="W22" s="4">
        <v>1199</v>
      </c>
      <c r="X22" s="3">
        <v>1645</v>
      </c>
      <c r="Y22" s="4">
        <v>446</v>
      </c>
      <c r="Z22" s="4">
        <v>2.7</v>
      </c>
      <c r="AA22" s="4">
        <v>3.07</v>
      </c>
      <c r="AB22" s="4">
        <v>145.27690000000001</v>
      </c>
      <c r="AC22" s="4">
        <v>82</v>
      </c>
      <c r="AD22" s="4">
        <v>33</v>
      </c>
      <c r="AE22" s="4">
        <v>1046</v>
      </c>
      <c r="AF22" s="4">
        <f t="shared" si="0"/>
        <v>57.5</v>
      </c>
      <c r="AG22" s="4">
        <v>1301</v>
      </c>
      <c r="AH22" s="4">
        <v>650.5</v>
      </c>
    </row>
    <row r="23" spans="1:34" x14ac:dyDescent="0.55000000000000004">
      <c r="A23" s="4" t="s">
        <v>23</v>
      </c>
      <c r="B23" s="4">
        <v>2.9798505365999999</v>
      </c>
      <c r="C23" s="4">
        <v>7.1740000000000004</v>
      </c>
      <c r="D23" s="4">
        <v>3.01</v>
      </c>
      <c r="E23" s="4">
        <v>1041</v>
      </c>
      <c r="F23" s="4">
        <v>1197</v>
      </c>
      <c r="G23" s="4">
        <v>1119</v>
      </c>
      <c r="H23" s="4">
        <v>371.76100000000002</v>
      </c>
      <c r="I23" s="4">
        <v>42.5</v>
      </c>
      <c r="J23" s="4">
        <v>29</v>
      </c>
      <c r="K23" s="4">
        <v>56</v>
      </c>
      <c r="L23" s="4">
        <v>1.6</v>
      </c>
      <c r="M23" s="4" t="s">
        <v>24</v>
      </c>
      <c r="N23" s="4" t="s">
        <v>7</v>
      </c>
      <c r="O23" s="4">
        <v>7</v>
      </c>
      <c r="P23" s="4">
        <v>59</v>
      </c>
      <c r="Q23" s="4">
        <v>1.8810000419616699</v>
      </c>
      <c r="R23" s="4">
        <v>1.6469999551773071</v>
      </c>
      <c r="S23" s="4">
        <v>1.8092999458312988</v>
      </c>
      <c r="T23" s="4">
        <v>0.82599997520446777</v>
      </c>
      <c r="U23" s="5">
        <v>7.18291472739</v>
      </c>
      <c r="V23" s="4">
        <v>3.7181836646000002</v>
      </c>
      <c r="W23" s="4">
        <v>1190</v>
      </c>
      <c r="X23" s="3">
        <v>1632</v>
      </c>
      <c r="Y23" s="4">
        <v>442</v>
      </c>
      <c r="Z23" s="4">
        <v>1.54</v>
      </c>
      <c r="AA23" s="4">
        <v>2.5099999999999998</v>
      </c>
      <c r="AB23" s="4">
        <v>176.09559999999999</v>
      </c>
      <c r="AC23" s="4">
        <v>84</v>
      </c>
      <c r="AD23" s="4">
        <v>25</v>
      </c>
      <c r="AE23" s="4">
        <v>879</v>
      </c>
      <c r="AF23" s="4">
        <f t="shared" si="0"/>
        <v>54.5</v>
      </c>
      <c r="AG23" s="4">
        <v>1266</v>
      </c>
      <c r="AH23" s="4">
        <v>633</v>
      </c>
    </row>
    <row r="24" spans="1:34" x14ac:dyDescent="0.55000000000000004">
      <c r="A24" s="4" t="s">
        <v>20</v>
      </c>
      <c r="B24" s="4">
        <v>2.1735809540100002</v>
      </c>
      <c r="C24" s="4">
        <v>6.7240000000000002</v>
      </c>
      <c r="D24" s="4">
        <v>2.86</v>
      </c>
      <c r="E24" s="4">
        <v>1049</v>
      </c>
      <c r="F24" s="4">
        <v>1164</v>
      </c>
      <c r="G24" s="4">
        <v>1106.5</v>
      </c>
      <c r="H24" s="4">
        <v>386.88799999999998</v>
      </c>
      <c r="I24" s="4">
        <v>33</v>
      </c>
      <c r="J24" s="4">
        <v>23</v>
      </c>
      <c r="K24" s="4">
        <v>43</v>
      </c>
      <c r="L24" s="4">
        <v>1.3</v>
      </c>
      <c r="M24" s="4" t="s">
        <v>12</v>
      </c>
      <c r="N24" s="4" t="s">
        <v>7</v>
      </c>
      <c r="O24" s="4">
        <v>7</v>
      </c>
      <c r="P24" s="4">
        <v>74</v>
      </c>
      <c r="Q24" s="4">
        <v>2.2000000476837158</v>
      </c>
      <c r="R24" s="4">
        <v>1.6779999732971191</v>
      </c>
      <c r="S24" s="4">
        <v>1.2953000068664551</v>
      </c>
      <c r="T24" s="4">
        <v>0.80000001192092896</v>
      </c>
      <c r="U24" s="5">
        <v>4.6141178374600003</v>
      </c>
      <c r="V24" s="4">
        <v>1.03084169679</v>
      </c>
      <c r="W24" s="4">
        <v>1171</v>
      </c>
      <c r="X24" s="3">
        <v>1312</v>
      </c>
      <c r="Y24" s="4">
        <v>141</v>
      </c>
      <c r="Z24" s="4">
        <v>1.33</v>
      </c>
      <c r="AA24" s="4">
        <v>2.0099999999999998</v>
      </c>
      <c r="AB24" s="4">
        <v>70.149299999999997</v>
      </c>
      <c r="AC24" s="4">
        <v>74</v>
      </c>
      <c r="AD24" s="4">
        <v>15</v>
      </c>
      <c r="AE24" s="4">
        <v>737</v>
      </c>
      <c r="AF24" s="4">
        <f t="shared" si="0"/>
        <v>44.5</v>
      </c>
      <c r="AG24" s="4">
        <v>932</v>
      </c>
      <c r="AH24" s="4">
        <v>466</v>
      </c>
    </row>
    <row r="25" spans="1:34" x14ac:dyDescent="0.55000000000000004">
      <c r="A25" s="4" t="s">
        <v>19</v>
      </c>
      <c r="B25" s="4">
        <v>1.9356603745500001</v>
      </c>
      <c r="C25" s="4">
        <v>6.6689999999999996</v>
      </c>
      <c r="D25" s="4">
        <v>2.75</v>
      </c>
      <c r="E25" s="4">
        <v>1068</v>
      </c>
      <c r="F25" s="4">
        <v>1184</v>
      </c>
      <c r="G25" s="4">
        <v>1126</v>
      </c>
      <c r="H25" s="4">
        <v>409.45499999999998</v>
      </c>
      <c r="I25" s="4">
        <v>30.5</v>
      </c>
      <c r="J25" s="4">
        <v>20</v>
      </c>
      <c r="K25" s="4">
        <v>41</v>
      </c>
      <c r="L25" s="4">
        <v>1.2</v>
      </c>
      <c r="M25" s="4" t="s">
        <v>12</v>
      </c>
      <c r="N25" s="4" t="s">
        <v>7</v>
      </c>
      <c r="O25" s="4">
        <v>7</v>
      </c>
      <c r="P25" s="4">
        <v>81</v>
      </c>
      <c r="Q25" s="4">
        <v>2.2920000553131104</v>
      </c>
      <c r="R25" s="4">
        <v>1.6959999799728394</v>
      </c>
      <c r="S25" s="4">
        <v>1.1412999629974365</v>
      </c>
      <c r="T25" s="4">
        <v>0.77700001001358032</v>
      </c>
      <c r="U25" s="5">
        <v>6.2091739885099999</v>
      </c>
      <c r="V25" s="4">
        <v>1.9079092228900001</v>
      </c>
      <c r="W25" s="4">
        <v>1204</v>
      </c>
      <c r="X25" s="3">
        <v>1401</v>
      </c>
      <c r="Y25" s="4">
        <v>197</v>
      </c>
      <c r="Z25" s="4">
        <v>2.25</v>
      </c>
      <c r="AA25" s="4">
        <v>2.67</v>
      </c>
      <c r="AB25" s="4">
        <v>73.782799999999995</v>
      </c>
      <c r="AC25" s="4">
        <v>80</v>
      </c>
      <c r="AD25" s="4">
        <v>23</v>
      </c>
      <c r="AE25" s="4">
        <v>732</v>
      </c>
      <c r="AF25" s="4">
        <f t="shared" si="0"/>
        <v>51.5</v>
      </c>
      <c r="AG25" s="4">
        <v>977</v>
      </c>
      <c r="AH25" s="4">
        <v>488.5</v>
      </c>
    </row>
    <row r="26" spans="1:34" x14ac:dyDescent="0.55000000000000004">
      <c r="A26" s="4" t="s">
        <v>18</v>
      </c>
      <c r="B26" s="4">
        <v>2.5725291098700001</v>
      </c>
      <c r="C26" s="4">
        <v>6.8419999999999996</v>
      </c>
      <c r="D26" s="4">
        <v>2.76</v>
      </c>
      <c r="E26" s="4">
        <v>1076</v>
      </c>
      <c r="F26" s="4">
        <v>1171</v>
      </c>
      <c r="G26" s="4">
        <v>1123.5</v>
      </c>
      <c r="H26" s="4">
        <v>407.065</v>
      </c>
      <c r="I26" s="4">
        <v>27.5</v>
      </c>
      <c r="J26" s="4">
        <v>15</v>
      </c>
      <c r="K26" s="4">
        <v>40</v>
      </c>
      <c r="L26" s="4">
        <v>1.4</v>
      </c>
      <c r="M26" s="4" t="s">
        <v>12</v>
      </c>
      <c r="N26" s="4" t="s">
        <v>7</v>
      </c>
      <c r="O26" s="4">
        <v>7</v>
      </c>
      <c r="P26" s="4">
        <v>84</v>
      </c>
      <c r="Q26" s="4">
        <v>2.122999906539917</v>
      </c>
      <c r="R26" s="4">
        <v>1.9049999713897705</v>
      </c>
      <c r="S26" s="4">
        <v>1.3503999710083008</v>
      </c>
      <c r="T26" s="4">
        <v>0.87599998712539673</v>
      </c>
      <c r="U26" s="5">
        <v>7.1274457190499998</v>
      </c>
      <c r="V26" s="4">
        <v>2.86760419215</v>
      </c>
      <c r="W26" s="4">
        <v>1182</v>
      </c>
      <c r="X26" s="3">
        <v>1632</v>
      </c>
      <c r="Y26" s="4">
        <v>450</v>
      </c>
      <c r="Z26" s="4">
        <v>2.11</v>
      </c>
      <c r="AA26" s="4">
        <v>2.75</v>
      </c>
      <c r="AB26" s="4">
        <v>163.63640000000001</v>
      </c>
      <c r="AC26" s="4">
        <v>81</v>
      </c>
      <c r="AD26" s="4">
        <v>25</v>
      </c>
      <c r="AE26" s="4">
        <v>722</v>
      </c>
      <c r="AF26" s="4">
        <f t="shared" si="0"/>
        <v>53</v>
      </c>
      <c r="AG26" s="4">
        <v>1142</v>
      </c>
      <c r="AH26" s="4">
        <v>571</v>
      </c>
    </row>
    <row r="27" spans="1:34" x14ac:dyDescent="0.55000000000000004">
      <c r="A27" s="4" t="s">
        <v>17</v>
      </c>
      <c r="B27" s="4">
        <v>1.3459556392800001</v>
      </c>
      <c r="C27" s="4">
        <v>5.5910000000000002</v>
      </c>
      <c r="D27" s="4">
        <v>2.5499999999999998</v>
      </c>
      <c r="E27" s="4">
        <v>1075</v>
      </c>
      <c r="F27" s="4">
        <v>1167</v>
      </c>
      <c r="G27" s="4">
        <v>1121</v>
      </c>
      <c r="H27" s="4">
        <v>439.608</v>
      </c>
      <c r="I27" s="4">
        <v>21</v>
      </c>
      <c r="J27" s="4">
        <v>7</v>
      </c>
      <c r="K27" s="4">
        <v>35</v>
      </c>
      <c r="L27" s="4">
        <v>0.66</v>
      </c>
      <c r="M27" s="4" t="s">
        <v>12</v>
      </c>
      <c r="N27" s="4" t="s">
        <v>7</v>
      </c>
      <c r="O27" s="4">
        <v>7</v>
      </c>
      <c r="P27" s="4">
        <v>70</v>
      </c>
      <c r="Q27" s="4">
        <v>3.3550000190734863</v>
      </c>
      <c r="R27" s="4">
        <v>0.92799997329711914</v>
      </c>
      <c r="S27" s="4">
        <v>1.4503999948501587</v>
      </c>
      <c r="T27" s="4">
        <v>0.39399999380111694</v>
      </c>
      <c r="U27" s="5">
        <v>4.9755638286000003</v>
      </c>
      <c r="V27" s="4">
        <v>1.70138948307</v>
      </c>
      <c r="W27" s="4">
        <v>1176</v>
      </c>
      <c r="X27" s="3">
        <v>1395</v>
      </c>
      <c r="Y27" s="4">
        <v>219</v>
      </c>
      <c r="Z27" s="4">
        <v>1.27</v>
      </c>
      <c r="AA27" s="4">
        <v>1.87</v>
      </c>
      <c r="AB27" s="4">
        <v>117.1123</v>
      </c>
      <c r="AC27" s="4">
        <v>77</v>
      </c>
      <c r="AD27" s="4">
        <v>7</v>
      </c>
      <c r="AE27" s="4">
        <v>701</v>
      </c>
      <c r="AF27" s="4">
        <f t="shared" si="0"/>
        <v>42</v>
      </c>
      <c r="AG27" s="4">
        <v>935</v>
      </c>
      <c r="AH27" s="4">
        <v>467.5</v>
      </c>
    </row>
    <row r="28" spans="1:34" x14ac:dyDescent="0.55000000000000004">
      <c r="A28" s="4" t="s">
        <v>16</v>
      </c>
      <c r="B28" s="4">
        <v>1.3311836232500001</v>
      </c>
      <c r="C28" s="4">
        <v>5.5179999999999998</v>
      </c>
      <c r="D28" s="4">
        <v>2.38</v>
      </c>
      <c r="E28" s="4">
        <v>1081</v>
      </c>
      <c r="F28" s="4">
        <v>1159</v>
      </c>
      <c r="G28" s="4">
        <v>1120</v>
      </c>
      <c r="H28" s="4">
        <v>470.58800000000002</v>
      </c>
      <c r="I28" s="4">
        <v>20.5</v>
      </c>
      <c r="J28" s="4">
        <v>11</v>
      </c>
      <c r="K28" s="4">
        <v>30</v>
      </c>
      <c r="L28" s="4">
        <v>0.74</v>
      </c>
      <c r="M28" s="4" t="s">
        <v>12</v>
      </c>
      <c r="N28" s="4" t="s">
        <v>7</v>
      </c>
      <c r="O28" s="4">
        <v>7</v>
      </c>
      <c r="P28" s="4">
        <v>69</v>
      </c>
      <c r="Q28" s="4">
        <v>3.1730000972747803</v>
      </c>
      <c r="R28" s="4">
        <v>0.90299999713897705</v>
      </c>
      <c r="S28" s="4">
        <v>1.4742000102996826</v>
      </c>
      <c r="T28" s="4">
        <v>0.3580000102519989</v>
      </c>
      <c r="U28" s="5">
        <v>3.1534229597699999</v>
      </c>
      <c r="V28" s="4">
        <v>0.48584462041999998</v>
      </c>
      <c r="W28" s="4">
        <v>1165</v>
      </c>
      <c r="X28" s="3">
        <v>1292</v>
      </c>
      <c r="Y28" s="4">
        <v>127</v>
      </c>
      <c r="Z28" s="4">
        <v>1.0900000000000001</v>
      </c>
      <c r="AA28" s="4">
        <v>1.4</v>
      </c>
      <c r="AB28" s="4">
        <v>90.714299999999994</v>
      </c>
      <c r="AC28" s="4">
        <v>70</v>
      </c>
      <c r="AD28" s="4">
        <v>8</v>
      </c>
      <c r="AE28" s="4">
        <v>673</v>
      </c>
      <c r="AF28" s="4">
        <f t="shared" si="0"/>
        <v>39</v>
      </c>
      <c r="AG28" s="4">
        <v>690</v>
      </c>
      <c r="AH28" s="4">
        <v>345</v>
      </c>
    </row>
    <row r="29" spans="1:34" x14ac:dyDescent="0.55000000000000004">
      <c r="A29" s="4" t="s">
        <v>15</v>
      </c>
      <c r="B29" s="4">
        <v>1.19235221623</v>
      </c>
      <c r="C29" s="4">
        <v>5.343</v>
      </c>
      <c r="D29" s="4">
        <v>2.12</v>
      </c>
      <c r="E29" s="4">
        <v>1089</v>
      </c>
      <c r="F29" s="4">
        <v>1149</v>
      </c>
      <c r="G29" s="4">
        <v>1119</v>
      </c>
      <c r="H29" s="4">
        <v>527.83000000000004</v>
      </c>
      <c r="I29" s="4">
        <v>14.85</v>
      </c>
      <c r="J29" s="4">
        <v>2.7</v>
      </c>
      <c r="K29" s="4">
        <v>27</v>
      </c>
      <c r="L29" s="4">
        <v>1</v>
      </c>
      <c r="M29" s="4" t="s">
        <v>12</v>
      </c>
      <c r="N29" s="4" t="s">
        <v>7</v>
      </c>
      <c r="O29" s="4">
        <v>7</v>
      </c>
      <c r="P29" s="4">
        <v>78</v>
      </c>
      <c r="Q29" s="4">
        <v>2.119999885559082</v>
      </c>
      <c r="R29" s="4">
        <v>1.3609999418258667</v>
      </c>
      <c r="S29" s="4">
        <v>0.87610000371932983</v>
      </c>
      <c r="T29" s="4">
        <v>0.48100000619888306</v>
      </c>
      <c r="U29" s="5">
        <v>3.9006035058899999</v>
      </c>
      <c r="V29" s="4">
        <v>1.1130337313200001</v>
      </c>
      <c r="W29" s="4">
        <v>1155</v>
      </c>
      <c r="X29" s="3">
        <v>1248</v>
      </c>
      <c r="Y29" s="4">
        <v>93</v>
      </c>
      <c r="Z29" s="4">
        <v>1.04</v>
      </c>
      <c r="AA29" s="4">
        <v>1.35</v>
      </c>
      <c r="AB29" s="4">
        <v>68.888900000000007</v>
      </c>
      <c r="AC29" s="4">
        <v>68</v>
      </c>
      <c r="AD29" s="4">
        <v>5.8</v>
      </c>
      <c r="AE29" s="4">
        <v>499</v>
      </c>
      <c r="AF29" s="4">
        <f t="shared" si="0"/>
        <v>36.9</v>
      </c>
      <c r="AG29" s="4">
        <v>568</v>
      </c>
      <c r="AH29" s="4">
        <v>284</v>
      </c>
    </row>
    <row r="30" spans="1:34" x14ac:dyDescent="0.55000000000000004">
      <c r="A30" s="4" t="s">
        <v>14</v>
      </c>
      <c r="B30" s="4">
        <v>1.4483276488600001</v>
      </c>
      <c r="C30" s="4">
        <v>5.72</v>
      </c>
      <c r="D30" s="4">
        <v>2.41</v>
      </c>
      <c r="E30" s="4">
        <v>1105</v>
      </c>
      <c r="F30" s="4">
        <v>1178</v>
      </c>
      <c r="G30" s="4">
        <v>1141.5</v>
      </c>
      <c r="H30" s="4">
        <v>473.65100000000001</v>
      </c>
      <c r="I30" s="4">
        <v>21.5</v>
      </c>
      <c r="J30" s="4">
        <v>5</v>
      </c>
      <c r="K30" s="4">
        <v>38</v>
      </c>
      <c r="L30" s="4">
        <v>0.77</v>
      </c>
      <c r="M30" s="4" t="s">
        <v>12</v>
      </c>
      <c r="N30" s="4" t="s">
        <v>7</v>
      </c>
      <c r="O30" s="4">
        <v>7</v>
      </c>
      <c r="P30" s="4">
        <v>86</v>
      </c>
      <c r="Q30" s="4">
        <v>2.9749999046325684</v>
      </c>
      <c r="R30" s="4">
        <v>1.2150000333786011</v>
      </c>
      <c r="S30" s="4">
        <v>1.1920000314712524</v>
      </c>
      <c r="T30" s="4">
        <v>0.48800000548362732</v>
      </c>
      <c r="U30" s="5">
        <v>3.3302311375600002</v>
      </c>
      <c r="V30" s="4">
        <v>0.466433962112</v>
      </c>
      <c r="W30" s="4">
        <v>1168</v>
      </c>
      <c r="X30" s="3">
        <v>1254</v>
      </c>
      <c r="Y30" s="4">
        <v>86</v>
      </c>
      <c r="Z30" s="4">
        <v>0.83199999999999996</v>
      </c>
      <c r="AA30" s="4">
        <v>1.46</v>
      </c>
      <c r="AB30" s="4">
        <v>58.9041</v>
      </c>
      <c r="AC30" s="4">
        <v>68</v>
      </c>
      <c r="AD30" s="4">
        <v>10</v>
      </c>
      <c r="AE30" s="4">
        <v>284</v>
      </c>
      <c r="AF30" s="4">
        <f t="shared" si="0"/>
        <v>39</v>
      </c>
      <c r="AG30" s="4">
        <v>430</v>
      </c>
      <c r="AH30" s="4">
        <v>215</v>
      </c>
    </row>
    <row r="31" spans="1:34" x14ac:dyDescent="0.55000000000000004">
      <c r="A31" s="4" t="s">
        <v>11</v>
      </c>
      <c r="B31" s="4">
        <v>18.6367376179</v>
      </c>
      <c r="C31" s="4">
        <v>19.794</v>
      </c>
      <c r="D31" s="4">
        <v>7.41</v>
      </c>
      <c r="E31" s="4">
        <v>1067</v>
      </c>
      <c r="F31" s="4">
        <v>1223</v>
      </c>
      <c r="G31" s="4">
        <v>1145</v>
      </c>
      <c r="H31" s="4">
        <v>154.52099999999999</v>
      </c>
      <c r="I31" s="4">
        <v>34.5</v>
      </c>
      <c r="J31" s="4">
        <v>10</v>
      </c>
      <c r="K31" s="4">
        <v>59</v>
      </c>
      <c r="L31" s="4">
        <v>4.7</v>
      </c>
      <c r="M31" s="4" t="s">
        <v>12</v>
      </c>
      <c r="N31" s="4" t="s">
        <v>7</v>
      </c>
      <c r="O31" s="4">
        <v>6</v>
      </c>
      <c r="P31" s="4">
        <v>71</v>
      </c>
      <c r="Q31" s="4">
        <v>1.5770000219345093</v>
      </c>
      <c r="R31" s="4">
        <v>5.8210000991821289</v>
      </c>
      <c r="S31" s="4">
        <v>3.2016000747680664</v>
      </c>
      <c r="T31" s="4">
        <v>7.189000129699707</v>
      </c>
      <c r="U31" s="5">
        <v>19.5175343461</v>
      </c>
      <c r="V31" s="4">
        <v>26.6892001746</v>
      </c>
      <c r="W31" s="4">
        <v>1264</v>
      </c>
      <c r="X31" s="3">
        <v>2077</v>
      </c>
      <c r="Y31" s="4">
        <v>813</v>
      </c>
      <c r="Z31" s="4">
        <v>5.43</v>
      </c>
      <c r="AA31" s="4">
        <v>6.62</v>
      </c>
      <c r="AB31" s="4">
        <v>122.80970000000001</v>
      </c>
      <c r="AC31" s="4">
        <v>86</v>
      </c>
      <c r="AD31" s="4">
        <v>33</v>
      </c>
      <c r="AE31" s="4">
        <v>918</v>
      </c>
      <c r="AF31" s="4">
        <f t="shared" si="0"/>
        <v>59.5</v>
      </c>
      <c r="AG31" s="4">
        <v>1822</v>
      </c>
      <c r="AH31" s="4">
        <v>911</v>
      </c>
    </row>
    <row r="32" spans="1:34" x14ac:dyDescent="0.55000000000000004">
      <c r="A32" s="4" t="s">
        <v>79</v>
      </c>
      <c r="B32" s="4">
        <v>18.730085755400001</v>
      </c>
      <c r="C32" s="4">
        <v>21.265999999999998</v>
      </c>
      <c r="D32" s="4">
        <v>9.32</v>
      </c>
      <c r="E32" s="4">
        <v>1034</v>
      </c>
      <c r="F32" s="4">
        <v>1330</v>
      </c>
      <c r="G32" s="4">
        <v>1182</v>
      </c>
      <c r="H32" s="4">
        <v>126.824</v>
      </c>
      <c r="I32" s="4">
        <v>24.5</v>
      </c>
      <c r="J32" s="4">
        <v>14</v>
      </c>
      <c r="K32" s="4">
        <v>35</v>
      </c>
      <c r="L32" s="4">
        <v>2.2999999999999998</v>
      </c>
      <c r="M32" s="4" t="s">
        <v>80</v>
      </c>
      <c r="N32" s="4" t="s">
        <v>7</v>
      </c>
      <c r="O32" s="4">
        <v>7</v>
      </c>
      <c r="P32" s="4">
        <v>65</v>
      </c>
      <c r="Q32" s="4">
        <v>3.9000000953674316</v>
      </c>
      <c r="R32" s="4">
        <v>2.7100000381469727</v>
      </c>
      <c r="S32" s="4">
        <v>6.9114999771118164</v>
      </c>
      <c r="T32" s="4">
        <v>4.2100000381469727</v>
      </c>
      <c r="U32" s="5">
        <v>25.9981768281</v>
      </c>
      <c r="V32" s="4">
        <v>33.263940326899998</v>
      </c>
      <c r="W32" s="4">
        <v>1304</v>
      </c>
      <c r="X32" s="3">
        <v>1866</v>
      </c>
      <c r="Y32" s="4">
        <v>562</v>
      </c>
      <c r="Z32" s="4">
        <v>9.9499999999999993</v>
      </c>
      <c r="AA32" s="4">
        <v>11.63</v>
      </c>
      <c r="AB32" s="4">
        <v>48.323300000000003</v>
      </c>
      <c r="AC32" s="4">
        <v>77</v>
      </c>
      <c r="AD32" s="4">
        <v>20</v>
      </c>
      <c r="AE32" s="4">
        <v>966</v>
      </c>
      <c r="AF32" s="4">
        <f t="shared" si="0"/>
        <v>48.5</v>
      </c>
      <c r="AG32" s="4">
        <v>2008</v>
      </c>
      <c r="AH32" s="4">
        <v>1004</v>
      </c>
    </row>
    <row r="33" spans="1:34" x14ac:dyDescent="0.55000000000000004">
      <c r="A33" s="4" t="s">
        <v>81</v>
      </c>
      <c r="B33" s="4">
        <v>21.550029859999999</v>
      </c>
      <c r="C33" s="4">
        <v>22.425999999999998</v>
      </c>
      <c r="D33" s="4">
        <v>9.59</v>
      </c>
      <c r="E33" s="4">
        <v>1056</v>
      </c>
      <c r="F33" s="4">
        <v>1261</v>
      </c>
      <c r="G33" s="4">
        <v>1158.5</v>
      </c>
      <c r="H33" s="4">
        <v>120.803</v>
      </c>
      <c r="I33" s="4">
        <v>24</v>
      </c>
      <c r="J33" s="4">
        <v>16</v>
      </c>
      <c r="K33" s="4">
        <v>32</v>
      </c>
      <c r="L33" s="4">
        <v>3.6</v>
      </c>
      <c r="M33" s="4" t="s">
        <v>12</v>
      </c>
      <c r="N33" s="4" t="s">
        <v>7</v>
      </c>
      <c r="O33" s="4">
        <v>7</v>
      </c>
      <c r="P33" s="4">
        <v>67</v>
      </c>
      <c r="Q33" s="4">
        <v>2.5920000076293945</v>
      </c>
      <c r="R33" s="4">
        <v>4.3239998817443848</v>
      </c>
      <c r="S33" s="4">
        <v>4.983799934387207</v>
      </c>
      <c r="T33" s="4">
        <v>6.9120001792907715</v>
      </c>
      <c r="U33" s="5">
        <v>27.1217562611</v>
      </c>
      <c r="V33" s="4">
        <v>41.240991513600001</v>
      </c>
      <c r="W33" s="4">
        <v>1287</v>
      </c>
      <c r="X33" s="3">
        <v>2041</v>
      </c>
      <c r="Y33" s="4">
        <v>754</v>
      </c>
      <c r="Z33" s="4">
        <v>10.16</v>
      </c>
      <c r="AA33" s="4">
        <v>11.45</v>
      </c>
      <c r="AB33" s="4">
        <v>65.851500000000001</v>
      </c>
      <c r="AC33" s="4">
        <v>83</v>
      </c>
      <c r="AD33" s="4">
        <v>16</v>
      </c>
      <c r="AE33" s="4">
        <v>783</v>
      </c>
      <c r="AF33" s="4">
        <f t="shared" si="0"/>
        <v>49.5</v>
      </c>
      <c r="AG33" s="4">
        <v>2160</v>
      </c>
      <c r="AH33" s="4">
        <v>1080</v>
      </c>
    </row>
    <row r="34" spans="1:34" x14ac:dyDescent="0.55000000000000004">
      <c r="A34" s="4" t="s">
        <v>77</v>
      </c>
      <c r="B34" s="4">
        <v>26.785775616700001</v>
      </c>
      <c r="C34" s="4">
        <v>22.498000000000001</v>
      </c>
      <c r="D34" s="4">
        <v>8.81</v>
      </c>
      <c r="E34" s="4">
        <v>1000</v>
      </c>
      <c r="F34" s="4">
        <v>1168</v>
      </c>
      <c r="G34" s="4">
        <v>1084</v>
      </c>
      <c r="H34" s="4">
        <v>123.042</v>
      </c>
      <c r="I34" s="4">
        <v>27.7</v>
      </c>
      <c r="J34" s="4">
        <v>2.4</v>
      </c>
      <c r="K34" s="4">
        <v>53</v>
      </c>
      <c r="L34" s="4">
        <v>5.4</v>
      </c>
      <c r="M34" s="4" t="s">
        <v>78</v>
      </c>
      <c r="N34" s="4" t="s">
        <v>7</v>
      </c>
      <c r="O34" s="4">
        <v>7</v>
      </c>
      <c r="P34" s="4">
        <v>68</v>
      </c>
      <c r="Q34" s="4">
        <v>1.6310000419616699</v>
      </c>
      <c r="R34" s="4">
        <v>6.4060001373291016</v>
      </c>
      <c r="S34" s="4">
        <v>4.1813998222351074</v>
      </c>
      <c r="T34" s="4">
        <v>9.4060001373291016</v>
      </c>
      <c r="U34" s="5">
        <v>28.014083214999999</v>
      </c>
      <c r="V34" s="4">
        <v>49.949713309000003</v>
      </c>
      <c r="W34" s="4">
        <v>1236</v>
      </c>
      <c r="X34" s="3">
        <v>1873</v>
      </c>
      <c r="Y34" s="4">
        <v>637</v>
      </c>
      <c r="Z34" s="4">
        <v>10.81</v>
      </c>
      <c r="AA34" s="4">
        <v>11.17</v>
      </c>
      <c r="AB34" s="4">
        <v>57.027799999999999</v>
      </c>
      <c r="AC34" s="4">
        <v>80</v>
      </c>
      <c r="AD34" s="4">
        <v>15</v>
      </c>
      <c r="AE34" s="4">
        <v>984</v>
      </c>
      <c r="AF34" s="4">
        <f t="shared" si="0"/>
        <v>47.5</v>
      </c>
      <c r="AG34" s="4">
        <v>2207</v>
      </c>
      <c r="AH34" s="4">
        <v>1103.5</v>
      </c>
    </row>
    <row r="35" spans="1:34" x14ac:dyDescent="0.55000000000000004">
      <c r="A35" s="4" t="s">
        <v>21</v>
      </c>
      <c r="B35" s="4">
        <v>3.70709668255</v>
      </c>
      <c r="C35" s="4">
        <v>8.6720000000000006</v>
      </c>
      <c r="D35" s="4">
        <v>3.61</v>
      </c>
      <c r="E35" s="4">
        <v>988</v>
      </c>
      <c r="F35" s="4">
        <v>1056</v>
      </c>
      <c r="G35" s="4">
        <v>1022</v>
      </c>
      <c r="H35" s="4">
        <v>283.10199999999998</v>
      </c>
      <c r="I35" s="4">
        <v>35.74</v>
      </c>
      <c r="J35" s="4">
        <v>4.8</v>
      </c>
      <c r="K35" s="4">
        <v>66.680000000000007</v>
      </c>
      <c r="L35" s="4">
        <v>1.29</v>
      </c>
      <c r="M35" s="4" t="s">
        <v>22</v>
      </c>
      <c r="N35" s="4" t="s">
        <v>7</v>
      </c>
      <c r="O35" s="4">
        <v>5</v>
      </c>
      <c r="P35" s="4">
        <v>64</v>
      </c>
      <c r="Q35" s="4">
        <v>3.0079998970031738</v>
      </c>
      <c r="R35" s="4">
        <v>1.3400000333786011</v>
      </c>
      <c r="S35" s="4">
        <v>2.7664999961853027</v>
      </c>
      <c r="T35" s="4">
        <v>0.8059999942779541</v>
      </c>
      <c r="U35" s="5">
        <v>9.2006152033999999</v>
      </c>
      <c r="V35" s="4">
        <v>5.2365019656299996</v>
      </c>
      <c r="W35" s="4">
        <v>1091</v>
      </c>
      <c r="X35" s="3">
        <v>1253</v>
      </c>
      <c r="Y35" s="4">
        <v>162</v>
      </c>
      <c r="Z35" s="4">
        <v>2.89</v>
      </c>
      <c r="AA35" s="4">
        <v>3.81</v>
      </c>
      <c r="AB35" s="4">
        <v>42.5197</v>
      </c>
      <c r="AC35" s="4">
        <v>74</v>
      </c>
      <c r="AD35" s="4">
        <v>10</v>
      </c>
      <c r="AE35" s="4">
        <v>1057</v>
      </c>
      <c r="AF35" s="4">
        <f t="shared" si="0"/>
        <v>42</v>
      </c>
      <c r="AG35" s="4">
        <v>1639</v>
      </c>
      <c r="AH35" s="4">
        <v>819.5</v>
      </c>
    </row>
    <row r="36" spans="1:34" x14ac:dyDescent="0.55000000000000004">
      <c r="A36" s="4" t="s">
        <v>40</v>
      </c>
      <c r="B36" s="4">
        <v>5.1645269549100004</v>
      </c>
      <c r="C36" s="4">
        <v>9.6389999999999993</v>
      </c>
      <c r="D36" s="4">
        <v>3.09</v>
      </c>
      <c r="E36" s="4">
        <v>985</v>
      </c>
      <c r="F36" s="4">
        <v>1036</v>
      </c>
      <c r="G36" s="4">
        <v>1010.5</v>
      </c>
      <c r="H36" s="4">
        <v>327.02300000000002</v>
      </c>
      <c r="I36" s="4">
        <v>12.955</v>
      </c>
      <c r="J36" s="4">
        <v>2.7</v>
      </c>
      <c r="K36" s="4">
        <v>23.21</v>
      </c>
      <c r="L36" s="4">
        <v>3.1</v>
      </c>
      <c r="M36" s="4" t="s">
        <v>41</v>
      </c>
      <c r="N36" s="4" t="s">
        <v>7</v>
      </c>
      <c r="O36" s="4">
        <v>6</v>
      </c>
      <c r="P36" s="4">
        <v>58</v>
      </c>
      <c r="Q36" s="4">
        <v>1.1039999723434448</v>
      </c>
      <c r="R36" s="4">
        <v>2.8329999446868896</v>
      </c>
      <c r="S36" s="4">
        <v>1.8229999542236328</v>
      </c>
      <c r="T36" s="4">
        <v>1.4589999914169312</v>
      </c>
      <c r="U36" s="5">
        <v>13.170827060300001</v>
      </c>
      <c r="V36" s="4">
        <v>10.6316126644</v>
      </c>
      <c r="W36" s="4">
        <v>1051</v>
      </c>
      <c r="X36" s="3">
        <v>1398</v>
      </c>
      <c r="Y36" s="4">
        <v>347</v>
      </c>
      <c r="Z36" s="4">
        <v>4.29</v>
      </c>
      <c r="AA36" s="4">
        <v>5.2</v>
      </c>
      <c r="AB36" s="4">
        <v>66.730800000000002</v>
      </c>
      <c r="AC36" s="4">
        <v>76</v>
      </c>
      <c r="AD36" s="4">
        <v>10</v>
      </c>
      <c r="AE36" s="4">
        <v>939</v>
      </c>
      <c r="AF36" s="4">
        <f t="shared" si="0"/>
        <v>43</v>
      </c>
      <c r="AG36" s="4">
        <v>1888</v>
      </c>
      <c r="AH36" s="4">
        <v>944</v>
      </c>
    </row>
    <row r="37" spans="1:34" x14ac:dyDescent="0.55000000000000004">
      <c r="A37" s="4" t="s">
        <v>55</v>
      </c>
      <c r="B37" s="4">
        <v>2.11998638768</v>
      </c>
      <c r="C37" s="4">
        <v>6.0609999999999999</v>
      </c>
      <c r="D37" s="4">
        <v>1.89</v>
      </c>
      <c r="E37" s="4">
        <v>988</v>
      </c>
      <c r="F37" s="4">
        <v>1074</v>
      </c>
      <c r="G37" s="4">
        <v>1031</v>
      </c>
      <c r="H37" s="4">
        <v>545.50300000000004</v>
      </c>
      <c r="I37" s="4">
        <v>34.9</v>
      </c>
      <c r="J37" s="4">
        <v>3.8</v>
      </c>
      <c r="K37" s="4">
        <v>66</v>
      </c>
      <c r="L37" s="4">
        <v>2.2000000000000002</v>
      </c>
      <c r="M37" s="4" t="s">
        <v>22</v>
      </c>
      <c r="N37" s="4" t="s">
        <v>7</v>
      </c>
      <c r="O37" s="4">
        <v>5</v>
      </c>
      <c r="P37" s="4">
        <v>39</v>
      </c>
      <c r="Q37" s="4">
        <v>1.1809999942779541</v>
      </c>
      <c r="R37" s="4">
        <v>1.0889999866485596</v>
      </c>
      <c r="S37" s="4">
        <v>1.9466999769210815</v>
      </c>
      <c r="T37" s="4">
        <v>0.34299999475479126</v>
      </c>
      <c r="U37" s="5">
        <v>10.955851663200001</v>
      </c>
      <c r="V37" s="4">
        <v>6.47299391483</v>
      </c>
      <c r="W37" s="4">
        <v>1038</v>
      </c>
      <c r="X37" s="3">
        <v>1247</v>
      </c>
      <c r="Y37" s="4">
        <v>209</v>
      </c>
      <c r="Z37" s="4">
        <v>3.11</v>
      </c>
      <c r="AA37" s="4">
        <v>4.78</v>
      </c>
      <c r="AB37" s="4">
        <v>43.723799999999997</v>
      </c>
      <c r="AC37" s="4">
        <v>70</v>
      </c>
      <c r="AD37" s="4">
        <v>6.5</v>
      </c>
      <c r="AE37" s="4">
        <v>634</v>
      </c>
      <c r="AF37" s="4">
        <f t="shared" si="0"/>
        <v>38.25</v>
      </c>
      <c r="AG37" s="4">
        <v>1756</v>
      </c>
      <c r="AH37" s="4">
        <v>878</v>
      </c>
    </row>
    <row r="38" spans="1:34" x14ac:dyDescent="0.55000000000000004">
      <c r="A38" s="4" t="s">
        <v>75</v>
      </c>
      <c r="B38" s="4">
        <v>3.9498314626600002</v>
      </c>
      <c r="C38" s="4">
        <v>8.0579999999999998</v>
      </c>
      <c r="D38" s="4">
        <v>3</v>
      </c>
      <c r="E38" s="4">
        <v>1001</v>
      </c>
      <c r="F38" s="4">
        <v>1074</v>
      </c>
      <c r="G38" s="4">
        <v>1037.5</v>
      </c>
      <c r="H38" s="4">
        <v>345.83300000000003</v>
      </c>
      <c r="I38" s="4">
        <v>32</v>
      </c>
      <c r="J38" s="4">
        <v>4</v>
      </c>
      <c r="K38" s="4">
        <v>60</v>
      </c>
      <c r="L38" s="4">
        <v>2.2999999999999998</v>
      </c>
      <c r="M38" s="4" t="s">
        <v>74</v>
      </c>
      <c r="N38" s="4" t="s">
        <v>7</v>
      </c>
      <c r="O38" s="4">
        <v>3</v>
      </c>
      <c r="P38" s="4">
        <v>61</v>
      </c>
      <c r="Q38" s="4">
        <v>1.5</v>
      </c>
      <c r="R38" s="4">
        <v>2.128000020980835</v>
      </c>
      <c r="S38" s="4">
        <v>1.8560999631881714</v>
      </c>
      <c r="T38" s="4">
        <v>1.0640000104904175</v>
      </c>
      <c r="U38" s="5">
        <v>9.0464852799699997</v>
      </c>
      <c r="V38" s="4">
        <v>5.4954983038599998</v>
      </c>
      <c r="W38" s="4">
        <v>1091</v>
      </c>
      <c r="X38" s="3">
        <v>1382</v>
      </c>
      <c r="Y38" s="4">
        <v>291</v>
      </c>
      <c r="Z38" s="4">
        <v>1.67</v>
      </c>
      <c r="AA38" s="4">
        <v>3.38</v>
      </c>
      <c r="AB38" s="4">
        <v>86.094700000000003</v>
      </c>
      <c r="AC38" s="4">
        <v>74</v>
      </c>
      <c r="AD38" s="4">
        <v>12</v>
      </c>
      <c r="AE38" s="4">
        <v>895</v>
      </c>
      <c r="AF38" s="4">
        <f t="shared" si="0"/>
        <v>43</v>
      </c>
      <c r="AG38" s="4">
        <v>1608</v>
      </c>
      <c r="AH38" s="4">
        <v>804</v>
      </c>
    </row>
    <row r="39" spans="1:34" x14ac:dyDescent="0.55000000000000004">
      <c r="A39" s="4" t="s">
        <v>73</v>
      </c>
      <c r="B39" s="4">
        <v>7.3863656138999998</v>
      </c>
      <c r="C39" s="4">
        <v>10.92</v>
      </c>
      <c r="D39" s="4">
        <v>3.19</v>
      </c>
      <c r="E39" s="4">
        <v>994</v>
      </c>
      <c r="F39" s="4">
        <v>1040</v>
      </c>
      <c r="G39" s="4">
        <v>1017</v>
      </c>
      <c r="H39" s="4">
        <v>318.80900000000003</v>
      </c>
      <c r="I39" s="4">
        <v>15.5</v>
      </c>
      <c r="J39" s="4">
        <v>7</v>
      </c>
      <c r="K39" s="4">
        <v>24</v>
      </c>
      <c r="L39" s="4">
        <v>3.9</v>
      </c>
      <c r="M39" s="4" t="s">
        <v>74</v>
      </c>
      <c r="N39" s="4" t="s">
        <v>7</v>
      </c>
      <c r="O39" s="4">
        <v>3</v>
      </c>
      <c r="P39" s="4">
        <v>55</v>
      </c>
      <c r="Q39" s="4">
        <v>0.81800001859664917</v>
      </c>
      <c r="R39" s="4">
        <v>3.7420001029968262</v>
      </c>
      <c r="S39" s="4">
        <v>1.9738999605178833</v>
      </c>
      <c r="T39" s="4">
        <v>1.9889999628067017</v>
      </c>
      <c r="U39" s="5">
        <v>13.717007623000001</v>
      </c>
      <c r="V39" s="4">
        <v>12.657294577</v>
      </c>
      <c r="W39" s="4">
        <v>1055</v>
      </c>
      <c r="X39" s="3">
        <v>1169</v>
      </c>
      <c r="Y39" s="4">
        <v>114</v>
      </c>
      <c r="Z39" s="4">
        <v>4.1100000000000003</v>
      </c>
      <c r="AA39" s="4">
        <v>5.29</v>
      </c>
      <c r="AB39" s="4">
        <v>21.5501</v>
      </c>
      <c r="AC39" s="4">
        <v>64</v>
      </c>
      <c r="AD39" s="4">
        <v>1.4</v>
      </c>
      <c r="AE39" s="4">
        <v>738</v>
      </c>
      <c r="AF39" s="4">
        <f t="shared" si="0"/>
        <v>32.700000000000003</v>
      </c>
      <c r="AG39" s="4">
        <v>2027</v>
      </c>
      <c r="AH39" s="4">
        <v>1013.5</v>
      </c>
    </row>
    <row r="40" spans="1:34" x14ac:dyDescent="0.55000000000000004">
      <c r="A40" s="4" t="s">
        <v>71</v>
      </c>
      <c r="B40" s="4">
        <v>3.6947778650799998</v>
      </c>
      <c r="C40" s="4">
        <v>8.0869999999999997</v>
      </c>
      <c r="D40" s="4">
        <v>3.51</v>
      </c>
      <c r="E40" s="4">
        <v>10990</v>
      </c>
      <c r="F40" s="4">
        <v>1119</v>
      </c>
      <c r="G40" s="4">
        <v>6054.5</v>
      </c>
      <c r="H40" s="4">
        <v>1724.9290000000001</v>
      </c>
      <c r="I40" s="4">
        <v>24.5</v>
      </c>
      <c r="J40" s="4">
        <v>3</v>
      </c>
      <c r="K40" s="4">
        <v>46</v>
      </c>
      <c r="L40" s="4">
        <v>1.4</v>
      </c>
      <c r="M40" s="4" t="s">
        <v>69</v>
      </c>
      <c r="N40" s="4" t="s">
        <v>7</v>
      </c>
      <c r="O40" s="4">
        <v>7</v>
      </c>
      <c r="P40" s="4">
        <v>61</v>
      </c>
      <c r="Q40" s="4">
        <v>2.5069999694824219</v>
      </c>
      <c r="R40" s="4">
        <v>1.4900000095367432</v>
      </c>
      <c r="S40" s="4">
        <v>2.4797000885009766</v>
      </c>
      <c r="T40" s="4">
        <v>0.87199997901916504</v>
      </c>
      <c r="U40" s="5">
        <v>11.633942209800001</v>
      </c>
      <c r="V40" s="4">
        <v>6.59757337957</v>
      </c>
      <c r="W40" s="4">
        <v>1126</v>
      </c>
      <c r="X40" s="3">
        <v>1195</v>
      </c>
      <c r="Y40" s="4">
        <v>69</v>
      </c>
      <c r="Z40" s="4">
        <v>4.08</v>
      </c>
      <c r="AA40" s="4">
        <v>5.27</v>
      </c>
      <c r="AB40" s="4">
        <v>13.093</v>
      </c>
      <c r="AC40" s="4">
        <v>52</v>
      </c>
      <c r="AD40" s="4">
        <v>5</v>
      </c>
      <c r="AE40" s="4">
        <v>746</v>
      </c>
      <c r="AF40" s="4">
        <f t="shared" si="0"/>
        <v>28.5</v>
      </c>
      <c r="AG40" s="4">
        <v>1903</v>
      </c>
      <c r="AH40" s="4">
        <v>951.5</v>
      </c>
    </row>
    <row r="41" spans="1:34" x14ac:dyDescent="0.55000000000000004">
      <c r="A41" s="4" t="s">
        <v>72</v>
      </c>
      <c r="B41" s="4">
        <v>5.3007250043800003</v>
      </c>
      <c r="C41" s="4">
        <v>10.768000000000001</v>
      </c>
      <c r="D41" s="4">
        <v>4.7300000000000004</v>
      </c>
      <c r="E41" s="4">
        <v>1056</v>
      </c>
      <c r="F41" s="4">
        <v>1122</v>
      </c>
      <c r="G41" s="4">
        <v>1089</v>
      </c>
      <c r="H41" s="4">
        <v>230.233</v>
      </c>
      <c r="I41" s="4">
        <v>19.5</v>
      </c>
      <c r="J41" s="4">
        <v>3</v>
      </c>
      <c r="K41" s="4">
        <v>36</v>
      </c>
      <c r="L41" s="4">
        <v>1.9</v>
      </c>
      <c r="M41" s="4" t="s">
        <v>69</v>
      </c>
      <c r="N41" s="4" t="s">
        <v>7</v>
      </c>
      <c r="O41" s="4">
        <v>7</v>
      </c>
      <c r="P41" s="4">
        <v>72</v>
      </c>
      <c r="Q41" s="4">
        <v>2.3650000095367432</v>
      </c>
      <c r="R41" s="4">
        <v>2.5120000839233398</v>
      </c>
      <c r="S41" s="4">
        <v>2.1101999282836914</v>
      </c>
      <c r="T41" s="4">
        <v>1.9800000190734863</v>
      </c>
      <c r="U41" s="5">
        <v>14.2523845651</v>
      </c>
      <c r="V41" s="4">
        <v>11.581160540400001</v>
      </c>
      <c r="W41" s="4">
        <v>1127</v>
      </c>
      <c r="X41" s="3">
        <v>1216</v>
      </c>
      <c r="Y41" s="4">
        <v>89</v>
      </c>
      <c r="Z41" s="4">
        <v>5.21</v>
      </c>
      <c r="AA41" s="4">
        <v>6.08</v>
      </c>
      <c r="AB41" s="4">
        <v>14.638199999999999</v>
      </c>
      <c r="AC41" s="4">
        <v>55</v>
      </c>
      <c r="AD41" s="4">
        <v>3.4</v>
      </c>
      <c r="AE41" s="4">
        <v>937</v>
      </c>
      <c r="AF41" s="4">
        <f t="shared" si="0"/>
        <v>29.2</v>
      </c>
      <c r="AG41" s="4">
        <v>2057</v>
      </c>
      <c r="AH41" s="4">
        <v>1028.5</v>
      </c>
    </row>
    <row r="42" spans="1:34" x14ac:dyDescent="0.55000000000000004">
      <c r="A42" s="4" t="s">
        <v>63</v>
      </c>
      <c r="B42" s="4">
        <v>6.63708203901</v>
      </c>
      <c r="C42" s="4">
        <v>10.521000000000001</v>
      </c>
      <c r="D42" s="4">
        <v>3.87</v>
      </c>
      <c r="E42" s="4">
        <v>1022</v>
      </c>
      <c r="F42" s="4">
        <v>1110</v>
      </c>
      <c r="G42" s="4">
        <v>1066</v>
      </c>
      <c r="H42" s="4">
        <v>275.452</v>
      </c>
      <c r="I42" s="4">
        <v>27</v>
      </c>
      <c r="J42" s="4">
        <v>7</v>
      </c>
      <c r="K42" s="4">
        <v>47</v>
      </c>
      <c r="L42" s="4">
        <v>2.7</v>
      </c>
      <c r="M42" s="4" t="s">
        <v>64</v>
      </c>
      <c r="N42" s="4" t="s">
        <v>7</v>
      </c>
      <c r="O42" s="4">
        <v>6</v>
      </c>
      <c r="P42" s="4">
        <v>51</v>
      </c>
      <c r="Q42" s="4">
        <v>1.8250000476837158</v>
      </c>
      <c r="R42" s="4">
        <v>1.8860000371932983</v>
      </c>
      <c r="S42" s="4">
        <v>3.5190999507904053</v>
      </c>
      <c r="T42" s="4">
        <v>1.2170000076293945</v>
      </c>
      <c r="U42" s="5">
        <v>14.3698489126</v>
      </c>
      <c r="V42" s="4">
        <v>14.490001251100001</v>
      </c>
      <c r="W42" s="4">
        <v>1022</v>
      </c>
      <c r="X42" s="3">
        <v>1077</v>
      </c>
      <c r="Y42" s="4">
        <v>55</v>
      </c>
      <c r="Z42" s="4">
        <v>4.6399999999999997</v>
      </c>
      <c r="AA42" s="4">
        <v>5.21</v>
      </c>
      <c r="AB42" s="4">
        <v>10.5566</v>
      </c>
      <c r="AC42" s="4">
        <v>53</v>
      </c>
      <c r="AD42" s="4">
        <v>6</v>
      </c>
      <c r="AE42" s="4">
        <v>770</v>
      </c>
      <c r="AF42" s="4">
        <f t="shared" si="0"/>
        <v>29.5</v>
      </c>
      <c r="AG42" s="4">
        <v>1927</v>
      </c>
      <c r="AH42" s="4">
        <v>963.5</v>
      </c>
    </row>
    <row r="43" spans="1:34" x14ac:dyDescent="0.55000000000000004">
      <c r="A43" s="4" t="s">
        <v>67</v>
      </c>
      <c r="B43" s="4">
        <v>9.9735898937999998</v>
      </c>
      <c r="C43" s="4">
        <v>12.475</v>
      </c>
      <c r="D43" s="4">
        <v>4.4000000000000004</v>
      </c>
      <c r="E43" s="4">
        <v>1015</v>
      </c>
      <c r="F43" s="4">
        <v>1154</v>
      </c>
      <c r="G43" s="4">
        <v>1084.5</v>
      </c>
      <c r="H43" s="4">
        <v>246.477</v>
      </c>
      <c r="I43" s="4">
        <v>23.3</v>
      </c>
      <c r="J43" s="4">
        <v>0.6</v>
      </c>
      <c r="K43" s="4">
        <v>46</v>
      </c>
      <c r="L43" s="4">
        <v>2.4</v>
      </c>
      <c r="M43" s="4" t="s">
        <v>64</v>
      </c>
      <c r="N43" s="4" t="s">
        <v>7</v>
      </c>
      <c r="O43" s="4">
        <v>5</v>
      </c>
      <c r="P43" s="4">
        <v>35</v>
      </c>
      <c r="Q43" s="4">
        <v>1.8329999446868896</v>
      </c>
      <c r="R43" s="4">
        <v>1.4650000333786011</v>
      </c>
      <c r="S43" s="4">
        <v>6.8078999519348145</v>
      </c>
      <c r="T43" s="4">
        <v>1.0750000476837158</v>
      </c>
      <c r="U43" s="5">
        <v>10.8672619565</v>
      </c>
      <c r="V43" s="4">
        <v>8.51127158201</v>
      </c>
      <c r="W43" s="4">
        <v>1022</v>
      </c>
      <c r="X43" s="3">
        <v>1049</v>
      </c>
      <c r="Y43" s="4">
        <v>27</v>
      </c>
      <c r="Z43" s="4">
        <v>3.7</v>
      </c>
      <c r="AA43" s="4">
        <v>3.57</v>
      </c>
      <c r="AB43" s="4">
        <v>7.5629999999999997</v>
      </c>
      <c r="AC43" s="4">
        <v>60</v>
      </c>
      <c r="AD43" s="4">
        <v>4</v>
      </c>
      <c r="AE43" s="4">
        <v>841</v>
      </c>
      <c r="AF43" s="4">
        <f t="shared" si="0"/>
        <v>32</v>
      </c>
      <c r="AG43" s="4">
        <v>1616</v>
      </c>
      <c r="AH43" s="4">
        <v>808</v>
      </c>
    </row>
    <row r="44" spans="1:34" x14ac:dyDescent="0.55000000000000004">
      <c r="A44" s="4" t="s">
        <v>11</v>
      </c>
      <c r="B44" s="4">
        <v>6.4289190115699997</v>
      </c>
      <c r="C44" s="4">
        <v>10.121</v>
      </c>
      <c r="D44" s="4">
        <v>2.1</v>
      </c>
      <c r="E44" s="4">
        <v>665</v>
      </c>
      <c r="F44" s="4">
        <v>683</v>
      </c>
      <c r="G44" s="4">
        <v>674</v>
      </c>
      <c r="H44" s="4">
        <v>320.952</v>
      </c>
      <c r="I44" s="4">
        <v>2.48</v>
      </c>
      <c r="J44" s="4">
        <v>0.16</v>
      </c>
      <c r="K44" s="4">
        <v>4.8</v>
      </c>
      <c r="L44" s="4">
        <v>3.2</v>
      </c>
      <c r="M44" s="4" t="s">
        <v>125</v>
      </c>
      <c r="N44" s="4" t="s">
        <v>108</v>
      </c>
      <c r="O44" s="4">
        <v>7</v>
      </c>
      <c r="P44" s="4">
        <v>20</v>
      </c>
      <c r="Q44" s="4">
        <v>0.65630000829696655</v>
      </c>
      <c r="R44" s="4">
        <v>1.1200000047683716</v>
      </c>
      <c r="S44" s="4">
        <v>5.7399997711181641</v>
      </c>
      <c r="T44" s="4">
        <v>0.38999998569488525</v>
      </c>
      <c r="U44" s="4">
        <v>15.622</v>
      </c>
      <c r="V44" s="4">
        <v>13.366884863299999</v>
      </c>
      <c r="W44" s="4">
        <v>685</v>
      </c>
      <c r="X44" s="4">
        <v>826</v>
      </c>
      <c r="Y44" s="4">
        <v>755.5</v>
      </c>
      <c r="Z44" s="4">
        <v>1.93</v>
      </c>
      <c r="AA44" s="4">
        <v>3.57</v>
      </c>
      <c r="AB44" s="4">
        <v>211.625</v>
      </c>
      <c r="AC44" s="4">
        <v>3.37</v>
      </c>
      <c r="AD44" s="3">
        <v>2</v>
      </c>
      <c r="AE44" s="4">
        <v>558</v>
      </c>
      <c r="AF44" s="4">
        <v>2.6850000000000001</v>
      </c>
      <c r="AG44" s="4">
        <v>1512</v>
      </c>
      <c r="AH44" s="4">
        <v>1035</v>
      </c>
    </row>
    <row r="45" spans="1:34" x14ac:dyDescent="0.55000000000000004">
      <c r="A45" s="4" t="s">
        <v>81</v>
      </c>
      <c r="B45" s="4">
        <v>1.0667958926500001</v>
      </c>
      <c r="C45" s="4">
        <v>4.1890000000000001</v>
      </c>
      <c r="D45" s="4">
        <v>1.1000000000000001</v>
      </c>
      <c r="E45" s="4">
        <v>676</v>
      </c>
      <c r="F45" s="4">
        <v>711</v>
      </c>
      <c r="G45" s="4">
        <v>693.5</v>
      </c>
      <c r="H45" s="4">
        <v>630.45500000000004</v>
      </c>
      <c r="I45" s="4">
        <v>1.93</v>
      </c>
      <c r="J45" s="4">
        <v>0.26</v>
      </c>
      <c r="K45" s="4">
        <v>3.6</v>
      </c>
      <c r="L45" s="4">
        <v>1.6</v>
      </c>
      <c r="M45" s="4" t="s">
        <v>125</v>
      </c>
      <c r="N45" s="4" t="s">
        <v>108</v>
      </c>
      <c r="O45" s="4">
        <v>7</v>
      </c>
      <c r="P45" s="4">
        <v>63</v>
      </c>
      <c r="Q45" s="4">
        <v>0.6875</v>
      </c>
      <c r="R45" s="4">
        <v>1.7599999904632568</v>
      </c>
      <c r="S45" s="4">
        <v>0.60600000619888306</v>
      </c>
      <c r="T45" s="4">
        <v>0.31999999284744263</v>
      </c>
      <c r="U45" s="4">
        <v>5.2</v>
      </c>
      <c r="V45" s="4">
        <v>2.0024101450799998</v>
      </c>
      <c r="W45" s="4">
        <v>706</v>
      </c>
      <c r="X45" s="4">
        <v>732</v>
      </c>
      <c r="Y45" s="4">
        <v>719</v>
      </c>
      <c r="Z45" s="4">
        <v>0.92100000000000004</v>
      </c>
      <c r="AA45" s="4">
        <v>1.7</v>
      </c>
      <c r="AB45" s="4">
        <v>422.94099999999997</v>
      </c>
      <c r="AC45" s="4">
        <v>19</v>
      </c>
      <c r="AD45" s="3">
        <v>1</v>
      </c>
      <c r="AE45" s="4">
        <v>379</v>
      </c>
      <c r="AF45" s="4">
        <v>10</v>
      </c>
      <c r="AG45" s="4">
        <v>837</v>
      </c>
      <c r="AH45" s="4">
        <v>608</v>
      </c>
    </row>
    <row r="46" spans="1:34" x14ac:dyDescent="0.55000000000000004">
      <c r="A46" s="4" t="s">
        <v>5</v>
      </c>
      <c r="B46" s="4">
        <v>5.5671855586900003</v>
      </c>
      <c r="C46" s="4">
        <v>9.3089999999999993</v>
      </c>
      <c r="D46" s="4">
        <v>2.19</v>
      </c>
      <c r="E46" s="4">
        <v>675</v>
      </c>
      <c r="F46" s="4">
        <v>719</v>
      </c>
      <c r="G46" s="4">
        <v>697</v>
      </c>
      <c r="H46" s="4">
        <v>318.26499999999999</v>
      </c>
      <c r="I46" s="4">
        <v>2.78</v>
      </c>
      <c r="J46" s="4">
        <v>0.16</v>
      </c>
      <c r="K46" s="4">
        <v>5.4</v>
      </c>
      <c r="L46" s="4">
        <v>3.8</v>
      </c>
      <c r="M46" s="4" t="s">
        <v>126</v>
      </c>
      <c r="N46" s="4" t="s">
        <v>7</v>
      </c>
      <c r="O46" s="4">
        <v>7</v>
      </c>
      <c r="P46" s="4">
        <v>22</v>
      </c>
      <c r="Q46" s="4">
        <v>0.57630002498626709</v>
      </c>
      <c r="R46" s="4">
        <v>1.4600000381469727</v>
      </c>
      <c r="S46" s="4">
        <v>3.812999963760376</v>
      </c>
      <c r="T46" s="4">
        <v>0.52999997138977051</v>
      </c>
      <c r="U46" s="4">
        <v>11.170999999999999</v>
      </c>
      <c r="V46" s="4">
        <v>8.5707026528100005</v>
      </c>
      <c r="W46" s="4">
        <v>733</v>
      </c>
      <c r="X46" s="4">
        <v>1123</v>
      </c>
      <c r="Y46" s="4">
        <v>928</v>
      </c>
      <c r="Z46" s="4">
        <v>1.91</v>
      </c>
      <c r="AA46" s="4">
        <v>3.12</v>
      </c>
      <c r="AB46" s="4">
        <v>297.43599999999998</v>
      </c>
      <c r="AC46" s="4">
        <v>49</v>
      </c>
      <c r="AD46" s="3">
        <v>2</v>
      </c>
      <c r="AE46" s="4">
        <v>614</v>
      </c>
      <c r="AF46" s="4">
        <v>25.5</v>
      </c>
      <c r="AG46" s="4">
        <v>1470</v>
      </c>
      <c r="AH46" s="4">
        <v>1042</v>
      </c>
    </row>
    <row r="47" spans="1:34" x14ac:dyDescent="0.55000000000000004">
      <c r="A47" s="4" t="s">
        <v>8</v>
      </c>
      <c r="B47" s="4">
        <v>0.63381371495700001</v>
      </c>
      <c r="C47" s="4">
        <v>3.0059999999999998</v>
      </c>
      <c r="D47" s="4">
        <v>0.83399999999999996</v>
      </c>
      <c r="E47" s="4">
        <v>677</v>
      </c>
      <c r="F47" s="4">
        <v>692</v>
      </c>
      <c r="G47" s="4">
        <v>684.5</v>
      </c>
      <c r="H47" s="4">
        <v>820.74300000000005</v>
      </c>
      <c r="I47" s="4">
        <v>0.88500000000000001</v>
      </c>
      <c r="J47" s="4">
        <v>0.27</v>
      </c>
      <c r="K47" s="4">
        <v>1.5</v>
      </c>
      <c r="L47" s="4">
        <v>1.1000000000000001</v>
      </c>
      <c r="M47" s="4" t="s">
        <v>126</v>
      </c>
      <c r="N47" s="4" t="s">
        <v>7</v>
      </c>
      <c r="O47" s="4">
        <v>7</v>
      </c>
      <c r="P47" s="4">
        <v>28</v>
      </c>
      <c r="Q47" s="4">
        <v>0.75819998979568481</v>
      </c>
      <c r="R47" s="4">
        <v>0.54000002145767212</v>
      </c>
      <c r="S47" s="4">
        <v>1.1740000247955322</v>
      </c>
      <c r="T47" s="4">
        <v>7.0000000298023224E-2</v>
      </c>
      <c r="U47" s="4">
        <v>6.7629999999999999</v>
      </c>
      <c r="V47" s="4">
        <v>3.0281728353199999</v>
      </c>
      <c r="W47" s="4">
        <v>686</v>
      </c>
      <c r="X47" s="4">
        <v>916</v>
      </c>
      <c r="Y47" s="4">
        <v>801</v>
      </c>
      <c r="Z47" s="4">
        <v>1.5</v>
      </c>
      <c r="AA47" s="4">
        <v>2.17</v>
      </c>
      <c r="AB47" s="4">
        <v>369.12400000000002</v>
      </c>
      <c r="AC47" s="4">
        <v>32</v>
      </c>
      <c r="AD47" s="3">
        <v>3</v>
      </c>
      <c r="AE47" s="4">
        <v>373</v>
      </c>
      <c r="AF47" s="4">
        <v>17.5</v>
      </c>
      <c r="AG47" s="4">
        <v>618</v>
      </c>
      <c r="AH47" s="4">
        <v>495.5</v>
      </c>
    </row>
    <row r="48" spans="1:34" x14ac:dyDescent="0.55000000000000004">
      <c r="A48" s="4" t="s">
        <v>21</v>
      </c>
      <c r="B48" s="4">
        <v>0.480580136745</v>
      </c>
      <c r="C48" s="4">
        <v>2.653</v>
      </c>
      <c r="D48" s="4">
        <v>0.77500000000000002</v>
      </c>
      <c r="E48" s="4">
        <v>673</v>
      </c>
      <c r="F48" s="4">
        <v>690</v>
      </c>
      <c r="G48" s="4">
        <v>681.5</v>
      </c>
      <c r="H48" s="4">
        <v>879.35500000000002</v>
      </c>
      <c r="I48" s="4">
        <v>2.145</v>
      </c>
      <c r="J48" s="4">
        <v>0.59</v>
      </c>
      <c r="K48" s="4">
        <v>3.7</v>
      </c>
      <c r="L48" s="4">
        <v>0.94</v>
      </c>
      <c r="M48" s="4" t="s">
        <v>126</v>
      </c>
      <c r="N48" s="4" t="s">
        <v>7</v>
      </c>
      <c r="O48" s="4">
        <v>6</v>
      </c>
      <c r="P48" s="4">
        <v>30</v>
      </c>
      <c r="Q48" s="4">
        <v>0.82450002431869507</v>
      </c>
      <c r="R48" s="4">
        <v>0.49000000953674316</v>
      </c>
      <c r="S48" s="4">
        <v>0.98100000619888306</v>
      </c>
      <c r="T48" s="4">
        <v>5.9999998658895493E-2</v>
      </c>
      <c r="U48" s="4">
        <v>5.58</v>
      </c>
      <c r="V48" s="4">
        <v>2.18794674883</v>
      </c>
      <c r="W48" s="4">
        <v>690</v>
      </c>
      <c r="X48" s="4">
        <v>991</v>
      </c>
      <c r="Y48" s="4">
        <v>840.5</v>
      </c>
      <c r="Z48" s="4">
        <v>1.44</v>
      </c>
      <c r="AA48" s="4">
        <v>2.0299999999999998</v>
      </c>
      <c r="AB48" s="4">
        <v>414.03899999999999</v>
      </c>
      <c r="AC48" s="4">
        <v>37</v>
      </c>
      <c r="AD48" s="3">
        <v>2</v>
      </c>
      <c r="AE48" s="4">
        <v>371</v>
      </c>
      <c r="AF48" s="4">
        <v>19.5</v>
      </c>
      <c r="AG48" s="4">
        <v>730</v>
      </c>
      <c r="AH48" s="4">
        <v>550.5</v>
      </c>
    </row>
    <row r="49" spans="1:34" x14ac:dyDescent="0.55000000000000004">
      <c r="A49" s="4" t="s">
        <v>40</v>
      </c>
      <c r="B49" s="4">
        <v>0.44766853680800001</v>
      </c>
      <c r="C49" s="4">
        <v>2.5649999999999999</v>
      </c>
      <c r="D49" s="4">
        <v>0.73899999999999999</v>
      </c>
      <c r="E49" s="4">
        <v>673</v>
      </c>
      <c r="F49" s="4">
        <v>680</v>
      </c>
      <c r="G49" s="4">
        <v>676.5</v>
      </c>
      <c r="H49" s="4">
        <v>915.42600000000004</v>
      </c>
      <c r="I49" s="4">
        <v>1.55</v>
      </c>
      <c r="J49" s="4">
        <v>0</v>
      </c>
      <c r="K49" s="4">
        <v>3.1</v>
      </c>
      <c r="L49" s="4">
        <v>0.89</v>
      </c>
      <c r="M49" s="4" t="s">
        <v>126</v>
      </c>
      <c r="N49" s="4" t="s">
        <v>7</v>
      </c>
      <c r="O49" s="4">
        <v>6</v>
      </c>
      <c r="P49" s="4">
        <v>65</v>
      </c>
      <c r="Q49" s="4">
        <v>0.830299973487854</v>
      </c>
      <c r="R49" s="4">
        <v>1.0099999904632568</v>
      </c>
      <c r="S49" s="4">
        <v>0.44299998879432678</v>
      </c>
      <c r="T49" s="4">
        <v>0.11999999731779099</v>
      </c>
      <c r="U49" s="4">
        <v>5.3789999999999996</v>
      </c>
      <c r="V49" s="4">
        <v>2.09403807703</v>
      </c>
      <c r="W49" s="4">
        <v>677</v>
      </c>
      <c r="X49" s="4">
        <v>1022</v>
      </c>
      <c r="Y49" s="4">
        <v>849.5</v>
      </c>
      <c r="Z49" s="4">
        <v>1.32</v>
      </c>
      <c r="AA49" s="4">
        <v>1.87</v>
      </c>
      <c r="AB49" s="4">
        <v>454.27800000000002</v>
      </c>
      <c r="AC49" s="4">
        <v>41</v>
      </c>
      <c r="AD49" s="3">
        <v>1</v>
      </c>
      <c r="AE49" s="4">
        <v>445</v>
      </c>
      <c r="AF49" s="4">
        <v>21</v>
      </c>
      <c r="AG49" s="4">
        <v>771</v>
      </c>
      <c r="AH49" s="4">
        <v>608</v>
      </c>
    </row>
    <row r="50" spans="1:34" x14ac:dyDescent="0.55000000000000004">
      <c r="A50" s="4" t="s">
        <v>55</v>
      </c>
      <c r="B50" s="4">
        <v>0.42378108523699998</v>
      </c>
      <c r="C50" s="4">
        <v>2.4340000000000002</v>
      </c>
      <c r="D50" s="4">
        <v>0.8</v>
      </c>
      <c r="E50" s="4">
        <v>673</v>
      </c>
      <c r="F50" s="4">
        <v>688</v>
      </c>
      <c r="G50" s="4">
        <v>680.5</v>
      </c>
      <c r="H50" s="4">
        <v>850.625</v>
      </c>
      <c r="I50" s="4">
        <v>2.6</v>
      </c>
      <c r="J50" s="4">
        <v>0.4</v>
      </c>
      <c r="K50" s="4">
        <v>4.8</v>
      </c>
      <c r="L50" s="4">
        <v>0.8</v>
      </c>
      <c r="M50" s="4" t="s">
        <v>126</v>
      </c>
      <c r="N50" s="4" t="s">
        <v>7</v>
      </c>
      <c r="O50" s="4">
        <v>6</v>
      </c>
      <c r="P50" s="4">
        <v>43</v>
      </c>
      <c r="Q50" s="4">
        <v>1</v>
      </c>
      <c r="R50" s="4">
        <v>0.60000002384185791</v>
      </c>
      <c r="S50" s="4">
        <v>0.70599997043609619</v>
      </c>
      <c r="T50" s="4">
        <v>7.9999998211860657E-2</v>
      </c>
      <c r="U50" s="4">
        <v>4.9359999999999999</v>
      </c>
      <c r="V50" s="4">
        <v>1.7378625515999999</v>
      </c>
      <c r="W50" s="4">
        <v>674</v>
      </c>
      <c r="X50" s="4">
        <v>1099</v>
      </c>
      <c r="Y50" s="4">
        <v>886.5</v>
      </c>
      <c r="Z50" s="4">
        <v>1.3</v>
      </c>
      <c r="AA50" s="4">
        <v>1.82</v>
      </c>
      <c r="AB50" s="4">
        <v>487.08800000000002</v>
      </c>
      <c r="AC50" s="4">
        <v>37</v>
      </c>
      <c r="AD50" s="3">
        <v>1</v>
      </c>
      <c r="AE50" s="4">
        <v>658</v>
      </c>
      <c r="AF50" s="4">
        <v>19</v>
      </c>
      <c r="AG50" s="4">
        <v>876</v>
      </c>
      <c r="AH50" s="4">
        <v>767</v>
      </c>
    </row>
    <row r="51" spans="1:34" x14ac:dyDescent="0.55000000000000004">
      <c r="A51" s="4" t="s">
        <v>70</v>
      </c>
      <c r="B51" s="4">
        <v>0.59010852579100004</v>
      </c>
      <c r="C51" s="4">
        <v>2.863</v>
      </c>
      <c r="D51" s="4">
        <v>0.79800000000000004</v>
      </c>
      <c r="E51" s="4">
        <v>663</v>
      </c>
      <c r="F51" s="4">
        <v>673</v>
      </c>
      <c r="G51" s="4">
        <v>668</v>
      </c>
      <c r="H51" s="4">
        <v>837.09299999999996</v>
      </c>
      <c r="I51" s="4">
        <v>1.37</v>
      </c>
      <c r="J51" s="4">
        <v>0.14000000000000001</v>
      </c>
      <c r="K51" s="4">
        <v>2.6</v>
      </c>
      <c r="L51" s="4">
        <v>1</v>
      </c>
      <c r="M51" s="4" t="s">
        <v>126</v>
      </c>
      <c r="N51" s="4" t="s">
        <v>7</v>
      </c>
      <c r="O51" s="4">
        <v>6</v>
      </c>
      <c r="P51" s="4">
        <v>16</v>
      </c>
      <c r="Q51" s="4">
        <v>0.79799997806549072</v>
      </c>
      <c r="R51" s="4">
        <v>0.2800000011920929</v>
      </c>
      <c r="S51" s="4">
        <v>2.1080000400543213</v>
      </c>
      <c r="T51" s="4">
        <v>3.9999999105930328E-2</v>
      </c>
      <c r="U51" s="4">
        <v>4.9169999999999998</v>
      </c>
      <c r="V51" s="4">
        <v>1.6260008236100001</v>
      </c>
      <c r="W51" s="4">
        <v>665</v>
      </c>
      <c r="X51" s="4">
        <v>999</v>
      </c>
      <c r="Y51" s="4">
        <v>832</v>
      </c>
      <c r="Z51" s="4">
        <v>1.3</v>
      </c>
      <c r="AA51" s="4">
        <v>1.87</v>
      </c>
      <c r="AB51" s="4">
        <v>444.92</v>
      </c>
      <c r="AC51" s="4">
        <v>39</v>
      </c>
      <c r="AD51" s="3">
        <v>0</v>
      </c>
      <c r="AE51" s="4">
        <v>477</v>
      </c>
      <c r="AF51" s="4">
        <v>19.5</v>
      </c>
      <c r="AG51" s="4">
        <v>638</v>
      </c>
      <c r="AH51" s="4">
        <v>557.5</v>
      </c>
    </row>
    <row r="52" spans="1:34" x14ac:dyDescent="0.55000000000000004">
      <c r="A52" s="4" t="s">
        <v>77</v>
      </c>
      <c r="B52" s="4">
        <v>0.97743912937400002</v>
      </c>
      <c r="C52" s="4">
        <v>3.899</v>
      </c>
      <c r="D52" s="4">
        <v>1.0900000000000001</v>
      </c>
      <c r="E52" s="4">
        <v>672</v>
      </c>
      <c r="F52" s="4">
        <v>708</v>
      </c>
      <c r="G52" s="4">
        <v>690</v>
      </c>
      <c r="H52" s="4">
        <v>633.02800000000002</v>
      </c>
      <c r="I52" s="4">
        <v>3.43</v>
      </c>
      <c r="J52" s="4">
        <v>0.53</v>
      </c>
      <c r="K52" s="4">
        <v>6.33</v>
      </c>
      <c r="L52" s="4">
        <v>1.4</v>
      </c>
      <c r="M52" s="4" t="s">
        <v>126</v>
      </c>
      <c r="N52" s="4" t="s">
        <v>7</v>
      </c>
      <c r="O52" s="4">
        <v>6</v>
      </c>
      <c r="P52" s="4">
        <v>48</v>
      </c>
      <c r="Q52" s="4">
        <v>0.77859997749328613</v>
      </c>
      <c r="R52" s="4">
        <v>1.1699999570846558</v>
      </c>
      <c r="S52" s="4">
        <v>0.83499997854232788</v>
      </c>
      <c r="T52" s="4">
        <v>0.20999999344348907</v>
      </c>
      <c r="U52" s="4">
        <v>3.9279999999999999</v>
      </c>
      <c r="V52" s="4">
        <v>1.10129384149</v>
      </c>
      <c r="W52" s="4">
        <v>688</v>
      </c>
      <c r="X52" s="4">
        <v>857</v>
      </c>
      <c r="Y52" s="4">
        <v>772.5</v>
      </c>
      <c r="Z52" s="4">
        <v>0.86</v>
      </c>
      <c r="AA52" s="4">
        <v>1.24</v>
      </c>
      <c r="AB52" s="4">
        <v>622.98400000000004</v>
      </c>
      <c r="AC52" s="4">
        <v>33</v>
      </c>
      <c r="AD52" s="3">
        <v>0</v>
      </c>
      <c r="AE52" s="4">
        <v>285</v>
      </c>
      <c r="AF52" s="4">
        <v>16.5</v>
      </c>
      <c r="AG52" s="4">
        <v>715</v>
      </c>
      <c r="AH52" s="4">
        <v>500</v>
      </c>
    </row>
    <row r="53" spans="1:34" x14ac:dyDescent="0.55000000000000004">
      <c r="A53" s="4" t="s">
        <v>79</v>
      </c>
      <c r="B53" s="4">
        <v>1.8159771514800001</v>
      </c>
      <c r="C53" s="4">
        <v>5.5060000000000002</v>
      </c>
      <c r="D53" s="4">
        <v>1.6</v>
      </c>
      <c r="E53" s="4">
        <v>665</v>
      </c>
      <c r="F53" s="4">
        <v>725</v>
      </c>
      <c r="G53" s="4">
        <v>695</v>
      </c>
      <c r="H53" s="4">
        <v>434.375</v>
      </c>
      <c r="I53" s="4">
        <v>2.91</v>
      </c>
      <c r="J53" s="4">
        <v>0.42</v>
      </c>
      <c r="K53" s="4">
        <v>5.4</v>
      </c>
      <c r="L53" s="4">
        <v>2.1</v>
      </c>
      <c r="M53" s="4" t="s">
        <v>126</v>
      </c>
      <c r="N53" s="4" t="s">
        <v>7</v>
      </c>
      <c r="O53" s="4">
        <v>4</v>
      </c>
      <c r="P53" s="4">
        <v>47</v>
      </c>
      <c r="Q53" s="4">
        <v>0.76190000772476196</v>
      </c>
      <c r="R53" s="4">
        <v>1.7200000286102295</v>
      </c>
      <c r="S53" s="4">
        <v>1.0559999942779541</v>
      </c>
      <c r="T53" s="4">
        <v>0.46000000834465027</v>
      </c>
      <c r="U53" s="4">
        <v>6.3920000000000003</v>
      </c>
      <c r="V53" s="4">
        <v>2.6812364960099999</v>
      </c>
      <c r="W53" s="4">
        <v>735</v>
      </c>
      <c r="X53" s="4">
        <v>1069</v>
      </c>
      <c r="Y53" s="4">
        <v>902</v>
      </c>
      <c r="Z53" s="4">
        <v>1.6</v>
      </c>
      <c r="AA53" s="4">
        <v>2.57</v>
      </c>
      <c r="AB53" s="4">
        <v>350.97300000000001</v>
      </c>
      <c r="AC53" s="4">
        <v>40</v>
      </c>
      <c r="AD53" s="3">
        <v>2</v>
      </c>
      <c r="AE53" s="4">
        <v>376</v>
      </c>
      <c r="AF53" s="4">
        <v>21</v>
      </c>
      <c r="AG53" s="4">
        <v>754</v>
      </c>
      <c r="AH53" s="4">
        <v>565</v>
      </c>
    </row>
    <row r="54" spans="1:34" x14ac:dyDescent="0.55000000000000004">
      <c r="A54" s="4" t="s">
        <v>77</v>
      </c>
      <c r="B54" s="4">
        <v>0.85793682803799998</v>
      </c>
      <c r="C54" s="4">
        <v>4.5229999999999997</v>
      </c>
      <c r="D54" s="4">
        <v>1.88</v>
      </c>
      <c r="E54" s="4">
        <v>213</v>
      </c>
      <c r="F54" s="4">
        <v>236</v>
      </c>
      <c r="G54" s="4">
        <v>224.5</v>
      </c>
      <c r="H54" s="4">
        <v>119.41500000000001</v>
      </c>
      <c r="I54" s="4">
        <v>1.2549999999999999</v>
      </c>
      <c r="J54" s="4">
        <v>0.11</v>
      </c>
      <c r="K54" s="4">
        <v>2.4</v>
      </c>
      <c r="L54" s="4">
        <v>1</v>
      </c>
      <c r="M54" s="4" t="s">
        <v>114</v>
      </c>
      <c r="N54" s="4" t="s">
        <v>108</v>
      </c>
      <c r="O54" s="4">
        <v>7</v>
      </c>
      <c r="P54" s="4">
        <v>82</v>
      </c>
      <c r="Q54" s="4">
        <v>1.8799999952316284</v>
      </c>
      <c r="R54" s="4">
        <v>1.4299999475479126</v>
      </c>
      <c r="S54" s="4">
        <v>0.60000002384185791</v>
      </c>
      <c r="T54" s="4">
        <v>0.44999998807907104</v>
      </c>
      <c r="U54" s="4">
        <v>8.7739999999999991</v>
      </c>
      <c r="V54" s="4">
        <v>5.0987307530999999</v>
      </c>
      <c r="W54" s="4">
        <v>242</v>
      </c>
      <c r="X54" s="4">
        <v>402</v>
      </c>
      <c r="Y54" s="4">
        <v>322</v>
      </c>
      <c r="Z54" s="4">
        <v>1.9</v>
      </c>
      <c r="AA54" s="4">
        <v>3.5</v>
      </c>
      <c r="AB54" s="4">
        <v>92</v>
      </c>
      <c r="AC54" s="4">
        <v>24</v>
      </c>
      <c r="AD54" s="4">
        <v>1.2</v>
      </c>
      <c r="AE54" s="4">
        <v>832</v>
      </c>
      <c r="AF54" s="4">
        <v>12.6</v>
      </c>
      <c r="AG54" s="4">
        <v>1651</v>
      </c>
      <c r="AH54" s="4">
        <v>1241.5</v>
      </c>
    </row>
    <row r="55" spans="1:34" x14ac:dyDescent="0.55000000000000004">
      <c r="A55" s="4" t="s">
        <v>11</v>
      </c>
      <c r="B55" s="4">
        <v>3.1509676977600001</v>
      </c>
      <c r="C55" s="4">
        <v>7.36</v>
      </c>
      <c r="D55" s="4">
        <v>2.85</v>
      </c>
      <c r="E55" s="4">
        <v>202</v>
      </c>
      <c r="F55" s="4">
        <v>250</v>
      </c>
      <c r="G55" s="4">
        <v>226</v>
      </c>
      <c r="H55" s="4">
        <v>79.298000000000002</v>
      </c>
      <c r="I55" s="4">
        <v>1.655</v>
      </c>
      <c r="J55" s="4">
        <v>0.81</v>
      </c>
      <c r="K55" s="4">
        <v>2.5</v>
      </c>
      <c r="L55" s="4">
        <v>2</v>
      </c>
      <c r="M55" s="4" t="s">
        <v>114</v>
      </c>
      <c r="N55" s="4" t="s">
        <v>108</v>
      </c>
      <c r="O55" s="4">
        <v>7</v>
      </c>
      <c r="P55" s="4">
        <v>58</v>
      </c>
      <c r="Q55" s="4">
        <v>1.4249999523162842</v>
      </c>
      <c r="R55" s="4">
        <v>2.0199999809265137</v>
      </c>
      <c r="S55" s="4">
        <v>1.559999942779541</v>
      </c>
      <c r="T55" s="4">
        <v>0.95999997854232788</v>
      </c>
      <c r="U55" s="4">
        <v>9.2789999999999999</v>
      </c>
      <c r="V55" s="4">
        <v>5.7183888075200002</v>
      </c>
      <c r="W55" s="4">
        <v>259</v>
      </c>
      <c r="X55" s="4">
        <v>506</v>
      </c>
      <c r="Y55" s="4">
        <v>382.5</v>
      </c>
      <c r="Z55" s="4">
        <v>1.68</v>
      </c>
      <c r="AA55" s="4">
        <v>3.51</v>
      </c>
      <c r="AB55" s="4">
        <v>108.974</v>
      </c>
      <c r="AC55" s="4">
        <v>32</v>
      </c>
      <c r="AD55" s="4">
        <v>2.1</v>
      </c>
      <c r="AE55" s="4">
        <v>746</v>
      </c>
      <c r="AF55" s="4">
        <v>17.05</v>
      </c>
      <c r="AG55" s="4">
        <v>1662</v>
      </c>
      <c r="AH55" s="4">
        <v>1204</v>
      </c>
    </row>
    <row r="56" spans="1:34" x14ac:dyDescent="0.55000000000000004">
      <c r="A56" s="4" t="s">
        <v>55</v>
      </c>
      <c r="B56" s="4">
        <v>1.1420910790800001</v>
      </c>
      <c r="C56" s="4">
        <v>4.7190000000000003</v>
      </c>
      <c r="D56" s="4">
        <v>1.62</v>
      </c>
      <c r="E56" s="4">
        <v>171</v>
      </c>
      <c r="F56" s="4">
        <v>214</v>
      </c>
      <c r="G56" s="4">
        <v>192.5</v>
      </c>
      <c r="H56" s="4">
        <v>118.827</v>
      </c>
      <c r="I56" s="4">
        <v>1.175</v>
      </c>
      <c r="J56" s="4">
        <v>0.95</v>
      </c>
      <c r="K56" s="4">
        <v>1.4</v>
      </c>
      <c r="L56" s="4">
        <v>1.3</v>
      </c>
      <c r="M56" s="4" t="s">
        <v>114</v>
      </c>
      <c r="N56" s="4" t="s">
        <v>108</v>
      </c>
      <c r="O56" s="4">
        <v>7</v>
      </c>
      <c r="P56" s="4">
        <v>63</v>
      </c>
      <c r="Q56" s="4">
        <v>1.2460000514984131</v>
      </c>
      <c r="R56" s="4">
        <v>1.4299999475479126</v>
      </c>
      <c r="S56" s="4">
        <v>0.80000001192092896</v>
      </c>
      <c r="T56" s="4">
        <v>0.38999998569488525</v>
      </c>
      <c r="U56" s="4">
        <v>6.4459999999999997</v>
      </c>
      <c r="V56" s="4">
        <v>3.000962473</v>
      </c>
      <c r="W56" s="4">
        <v>222</v>
      </c>
      <c r="X56" s="4">
        <v>379</v>
      </c>
      <c r="Y56" s="4">
        <v>300.5</v>
      </c>
      <c r="Z56" s="4">
        <v>1.9</v>
      </c>
      <c r="AA56" s="4">
        <v>2.4</v>
      </c>
      <c r="AB56" s="4">
        <v>125.208</v>
      </c>
      <c r="AC56" s="4">
        <v>18</v>
      </c>
      <c r="AD56" s="4">
        <v>1.9</v>
      </c>
      <c r="AE56" s="4">
        <v>816</v>
      </c>
      <c r="AF56" s="4">
        <v>9.9499999999999993</v>
      </c>
      <c r="AG56" s="4">
        <v>1342</v>
      </c>
      <c r="AH56" s="4">
        <v>1079</v>
      </c>
    </row>
    <row r="57" spans="1:34" x14ac:dyDescent="0.55000000000000004">
      <c r="A57" s="4" t="s">
        <v>70</v>
      </c>
      <c r="B57" s="4">
        <v>0.33578473011400001</v>
      </c>
      <c r="C57" s="4">
        <v>2.6749999999999998</v>
      </c>
      <c r="D57" s="4">
        <v>1.0629999999999999</v>
      </c>
      <c r="E57" s="4">
        <v>172</v>
      </c>
      <c r="F57" s="4">
        <v>198</v>
      </c>
      <c r="G57" s="4">
        <v>185</v>
      </c>
      <c r="H57" s="4">
        <v>174.036</v>
      </c>
      <c r="I57" s="4">
        <v>1.75</v>
      </c>
      <c r="J57" s="4">
        <v>0.7</v>
      </c>
      <c r="K57" s="4">
        <v>2.8</v>
      </c>
      <c r="L57" s="4">
        <v>0.62</v>
      </c>
      <c r="M57" s="4" t="s">
        <v>114</v>
      </c>
      <c r="N57" s="4" t="s">
        <v>108</v>
      </c>
      <c r="O57" s="4">
        <v>7</v>
      </c>
      <c r="P57" s="4">
        <v>67</v>
      </c>
      <c r="Q57" s="4">
        <v>1.7150000333786011</v>
      </c>
      <c r="R57" s="4">
        <v>0.72000002861022949</v>
      </c>
      <c r="S57" s="4">
        <v>0.4699999988079071</v>
      </c>
      <c r="T57" s="4">
        <v>0.12999999523162842</v>
      </c>
      <c r="U57" s="4">
        <v>4.9059999999999997</v>
      </c>
      <c r="V57" s="4">
        <v>1.65860839901</v>
      </c>
      <c r="W57" s="4">
        <v>203</v>
      </c>
      <c r="X57" s="4">
        <v>312</v>
      </c>
      <c r="Y57" s="4">
        <v>257.5</v>
      </c>
      <c r="Z57" s="4">
        <v>1.4</v>
      </c>
      <c r="AA57" s="4">
        <v>1.9</v>
      </c>
      <c r="AB57" s="4">
        <v>135.52600000000001</v>
      </c>
      <c r="AC57" s="4">
        <v>10</v>
      </c>
      <c r="AD57" s="4">
        <v>1.4</v>
      </c>
      <c r="AE57" s="4">
        <v>464</v>
      </c>
      <c r="AF57" s="4">
        <v>5.7</v>
      </c>
      <c r="AG57" s="4">
        <v>885</v>
      </c>
      <c r="AH57" s="4">
        <v>674.5</v>
      </c>
    </row>
    <row r="58" spans="1:34" x14ac:dyDescent="0.55000000000000004">
      <c r="A58" s="4" t="s">
        <v>21</v>
      </c>
      <c r="B58" s="4">
        <v>1.16796852401</v>
      </c>
      <c r="C58" s="4">
        <v>4.282</v>
      </c>
      <c r="D58" s="4">
        <v>1.32</v>
      </c>
      <c r="E58" s="4">
        <v>167</v>
      </c>
      <c r="F58" s="4">
        <v>208</v>
      </c>
      <c r="G58" s="4">
        <v>187.5</v>
      </c>
      <c r="H58" s="4">
        <v>142.04499999999999</v>
      </c>
      <c r="I58" s="4">
        <v>2.2000000000000002</v>
      </c>
      <c r="J58" s="4">
        <v>1</v>
      </c>
      <c r="K58" s="4">
        <v>3.4</v>
      </c>
      <c r="L58" s="4">
        <v>1.4</v>
      </c>
      <c r="M58" s="4" t="s">
        <v>114</v>
      </c>
      <c r="N58" s="4" t="s">
        <v>108</v>
      </c>
      <c r="O58" s="4">
        <v>7</v>
      </c>
      <c r="P58" s="4">
        <v>44</v>
      </c>
      <c r="Q58" s="4">
        <v>0.94300001859664917</v>
      </c>
      <c r="R58" s="4">
        <v>1.0700000524520874</v>
      </c>
      <c r="S58" s="4">
        <v>1.0900000333786011</v>
      </c>
      <c r="T58" s="4">
        <v>0.23999999463558197</v>
      </c>
      <c r="U58" s="4">
        <v>8.5350000000000001</v>
      </c>
      <c r="V58" s="4">
        <v>5.4428691722</v>
      </c>
      <c r="W58" s="4">
        <v>225</v>
      </c>
      <c r="X58" s="4">
        <v>436</v>
      </c>
      <c r="Y58" s="4">
        <v>330.5</v>
      </c>
      <c r="Z58" s="4">
        <v>2.2000000000000002</v>
      </c>
      <c r="AA58" s="4">
        <v>2.56</v>
      </c>
      <c r="AB58" s="4">
        <v>129.102</v>
      </c>
      <c r="AC58" s="4">
        <v>9</v>
      </c>
      <c r="AD58" s="4">
        <v>3.4</v>
      </c>
      <c r="AE58" s="4">
        <v>701</v>
      </c>
      <c r="AF58" s="4">
        <v>6.2</v>
      </c>
      <c r="AG58" s="4">
        <v>1318</v>
      </c>
      <c r="AH58" s="4">
        <v>1009.5</v>
      </c>
    </row>
    <row r="59" spans="1:34" x14ac:dyDescent="0.55000000000000004">
      <c r="A59" s="4" t="s">
        <v>40</v>
      </c>
      <c r="B59" s="4">
        <v>1.7095287056299999</v>
      </c>
      <c r="C59" s="4">
        <v>5.2770000000000001</v>
      </c>
      <c r="D59" s="4">
        <v>1.78</v>
      </c>
      <c r="E59" s="4">
        <v>163</v>
      </c>
      <c r="F59" s="4">
        <v>211</v>
      </c>
      <c r="G59" s="4">
        <v>187</v>
      </c>
      <c r="H59" s="4">
        <v>105.056</v>
      </c>
      <c r="I59" s="4">
        <v>2.08</v>
      </c>
      <c r="J59" s="4">
        <v>0.86</v>
      </c>
      <c r="K59" s="4">
        <v>3.3</v>
      </c>
      <c r="L59" s="4">
        <v>1.2</v>
      </c>
      <c r="M59" s="4" t="s">
        <v>114</v>
      </c>
      <c r="N59" s="4" t="s">
        <v>108</v>
      </c>
      <c r="O59" s="4">
        <v>7</v>
      </c>
      <c r="P59" s="4">
        <v>42</v>
      </c>
      <c r="Q59" s="4">
        <v>1.4830000400543213</v>
      </c>
      <c r="R59" s="4">
        <v>0.87999999523162842</v>
      </c>
      <c r="S59" s="4">
        <v>1.940000057220459</v>
      </c>
      <c r="T59" s="4">
        <v>0.25999999046325684</v>
      </c>
      <c r="U59" s="4">
        <v>8.2059999999999995</v>
      </c>
      <c r="V59" s="4">
        <v>4.7128724641000002</v>
      </c>
      <c r="W59" s="4">
        <v>216</v>
      </c>
      <c r="X59" s="4">
        <v>344</v>
      </c>
      <c r="Y59" s="4">
        <v>280</v>
      </c>
      <c r="Z59" s="4">
        <v>1.96</v>
      </c>
      <c r="AA59" s="4">
        <v>2.5299999999999998</v>
      </c>
      <c r="AB59" s="4">
        <v>110.672</v>
      </c>
      <c r="AC59" s="4">
        <v>12</v>
      </c>
      <c r="AD59" s="4">
        <v>2.2999999999999998</v>
      </c>
      <c r="AE59" s="4">
        <v>616</v>
      </c>
      <c r="AF59" s="4">
        <v>7.15</v>
      </c>
      <c r="AG59" s="4">
        <v>1293</v>
      </c>
      <c r="AH59" s="4">
        <v>954.5</v>
      </c>
    </row>
    <row r="60" spans="1:34" x14ac:dyDescent="0.55000000000000004">
      <c r="A60" s="4" t="s">
        <v>81</v>
      </c>
      <c r="B60" s="4">
        <v>0.98844374981700001</v>
      </c>
      <c r="C60" s="4">
        <v>4.0679999999999996</v>
      </c>
      <c r="D60" s="4">
        <v>1.62</v>
      </c>
      <c r="E60" s="4">
        <v>155</v>
      </c>
      <c r="F60" s="4">
        <v>204</v>
      </c>
      <c r="G60" s="4">
        <v>179.5</v>
      </c>
      <c r="H60" s="4">
        <v>110.80200000000001</v>
      </c>
      <c r="I60" s="4">
        <v>3.1</v>
      </c>
      <c r="J60" s="4">
        <v>2.1</v>
      </c>
      <c r="K60" s="4">
        <v>4.0999999999999996</v>
      </c>
      <c r="L60" s="4">
        <v>0.86</v>
      </c>
      <c r="M60" s="4" t="s">
        <v>114</v>
      </c>
      <c r="N60" s="4" t="s">
        <v>108</v>
      </c>
      <c r="O60" s="4">
        <v>7</v>
      </c>
      <c r="P60" s="4">
        <v>75</v>
      </c>
      <c r="Q60" s="4">
        <v>1.8839999437332153</v>
      </c>
      <c r="R60" s="4">
        <v>1.1299999952316284</v>
      </c>
      <c r="S60" s="4">
        <v>0.87000000476837158</v>
      </c>
      <c r="T60" s="4">
        <v>0.30000001192092896</v>
      </c>
      <c r="U60" s="4">
        <v>10.885999999999999</v>
      </c>
      <c r="V60" s="4">
        <v>8.4532202951399995</v>
      </c>
      <c r="W60" s="4">
        <v>195</v>
      </c>
      <c r="X60" s="4">
        <v>340</v>
      </c>
      <c r="Y60" s="4">
        <v>267.5</v>
      </c>
      <c r="Z60" s="4">
        <v>2.6</v>
      </c>
      <c r="AA60" s="4">
        <v>3.74</v>
      </c>
      <c r="AB60" s="4">
        <v>71.524000000000001</v>
      </c>
      <c r="AC60" s="4">
        <v>19</v>
      </c>
      <c r="AD60" s="4">
        <v>3.9</v>
      </c>
      <c r="AE60" s="4">
        <v>600</v>
      </c>
      <c r="AF60" s="4">
        <v>11.45</v>
      </c>
      <c r="AG60" s="4">
        <v>1704</v>
      </c>
      <c r="AH60" s="4">
        <v>1152</v>
      </c>
    </row>
    <row r="61" spans="1:34" x14ac:dyDescent="0.55000000000000004">
      <c r="A61" s="4" t="s">
        <v>79</v>
      </c>
      <c r="B61" s="4">
        <v>1.8197566681699999</v>
      </c>
      <c r="C61" s="4">
        <v>5.7469999999999999</v>
      </c>
      <c r="D61" s="4">
        <v>2.0099999999999998</v>
      </c>
      <c r="E61" s="4">
        <v>163</v>
      </c>
      <c r="F61" s="4">
        <v>202</v>
      </c>
      <c r="G61" s="4">
        <v>182.5</v>
      </c>
      <c r="H61" s="4">
        <v>90.796000000000006</v>
      </c>
      <c r="I61" s="4">
        <v>1.2150000000000001</v>
      </c>
      <c r="J61" s="4">
        <v>0.23</v>
      </c>
      <c r="K61" s="4">
        <v>2.2000000000000002</v>
      </c>
      <c r="L61" s="4">
        <v>1.1000000000000001</v>
      </c>
      <c r="M61" s="4" t="s">
        <v>114</v>
      </c>
      <c r="N61" s="4" t="s">
        <v>108</v>
      </c>
      <c r="O61" s="4">
        <v>7</v>
      </c>
      <c r="P61" s="4">
        <v>74</v>
      </c>
      <c r="Q61" s="4">
        <v>1.8270000219345093</v>
      </c>
      <c r="R61" s="4">
        <v>1.4199999570846558</v>
      </c>
      <c r="S61" s="4">
        <v>1.2799999713897705</v>
      </c>
      <c r="T61" s="4">
        <v>0.47999998927116394</v>
      </c>
      <c r="U61" s="4">
        <v>8.7479999999999993</v>
      </c>
      <c r="V61" s="4">
        <v>5.5063287682400004</v>
      </c>
      <c r="W61" s="4">
        <v>204</v>
      </c>
      <c r="X61" s="4">
        <v>310</v>
      </c>
      <c r="Y61" s="4">
        <v>257</v>
      </c>
      <c r="Z61" s="4">
        <v>2.0499999999999998</v>
      </c>
      <c r="AA61" s="4">
        <v>2.6</v>
      </c>
      <c r="AB61" s="4">
        <v>98.846000000000004</v>
      </c>
      <c r="AC61" s="4">
        <v>11</v>
      </c>
      <c r="AD61" s="4">
        <v>1.9</v>
      </c>
      <c r="AE61" s="4">
        <v>728</v>
      </c>
      <c r="AF61" s="4">
        <v>6.45</v>
      </c>
      <c r="AG61" s="4">
        <v>1409</v>
      </c>
      <c r="AH61" s="4">
        <v>1068.5</v>
      </c>
    </row>
    <row r="62" spans="1:34" x14ac:dyDescent="0.55000000000000004">
      <c r="A62" s="4" t="s">
        <v>82</v>
      </c>
      <c r="B62" s="4">
        <v>1.93670281352</v>
      </c>
      <c r="C62" s="4">
        <v>6.0119999999999996</v>
      </c>
      <c r="D62" s="4">
        <v>2.13</v>
      </c>
      <c r="E62" s="4">
        <v>154</v>
      </c>
      <c r="F62" s="4">
        <v>198</v>
      </c>
      <c r="G62" s="4">
        <v>176</v>
      </c>
      <c r="H62" s="4">
        <v>82.629000000000005</v>
      </c>
      <c r="I62" s="4">
        <v>1.68</v>
      </c>
      <c r="J62" s="4">
        <v>0.36</v>
      </c>
      <c r="K62" s="4">
        <v>3</v>
      </c>
      <c r="L62" s="4">
        <v>1.7</v>
      </c>
      <c r="M62" s="4" t="s">
        <v>114</v>
      </c>
      <c r="N62" s="4" t="s">
        <v>108</v>
      </c>
      <c r="O62" s="4">
        <v>7</v>
      </c>
      <c r="P62" s="4">
        <v>68</v>
      </c>
      <c r="Q62" s="4">
        <v>1.253000020980835</v>
      </c>
      <c r="R62" s="4">
        <v>2.0199999809265137</v>
      </c>
      <c r="S62" s="4">
        <v>0.95999997854232788</v>
      </c>
      <c r="T62" s="4">
        <v>0.72000002861022949</v>
      </c>
      <c r="U62" s="4">
        <v>9.3550000000000004</v>
      </c>
      <c r="V62" s="4">
        <v>5.85834400254</v>
      </c>
      <c r="W62" s="4">
        <v>205</v>
      </c>
      <c r="X62" s="4">
        <v>343</v>
      </c>
      <c r="Y62" s="4">
        <v>274</v>
      </c>
      <c r="Z62" s="4">
        <v>2.63</v>
      </c>
      <c r="AA62" s="4">
        <v>3.37</v>
      </c>
      <c r="AB62" s="4">
        <v>81.305999999999997</v>
      </c>
      <c r="AC62" s="4">
        <v>12</v>
      </c>
      <c r="AD62" s="4">
        <v>2.7</v>
      </c>
      <c r="AE62" s="4">
        <v>759</v>
      </c>
      <c r="AF62" s="4">
        <v>7.35</v>
      </c>
      <c r="AG62" s="4">
        <v>1645</v>
      </c>
      <c r="AH62" s="4">
        <v>1202</v>
      </c>
    </row>
    <row r="63" spans="1:34" x14ac:dyDescent="0.55000000000000004">
      <c r="A63" s="4" t="s">
        <v>8</v>
      </c>
      <c r="B63" s="4">
        <v>5.1148012761199997</v>
      </c>
      <c r="C63" s="4">
        <v>8.9459999999999997</v>
      </c>
      <c r="D63" s="4">
        <v>3.61</v>
      </c>
      <c r="E63" s="4">
        <v>1290</v>
      </c>
      <c r="F63" s="4">
        <v>1416</v>
      </c>
      <c r="G63" s="4">
        <v>1353</v>
      </c>
      <c r="H63" s="4">
        <v>374.79199999999997</v>
      </c>
      <c r="I63" s="4">
        <f>(J63+K63)/2</f>
        <v>4.4000000000000004</v>
      </c>
      <c r="J63" s="4">
        <v>1.6</v>
      </c>
      <c r="K63" s="4">
        <v>7.2</v>
      </c>
      <c r="L63" s="4">
        <v>2</v>
      </c>
      <c r="M63" s="4" t="s">
        <v>107</v>
      </c>
      <c r="N63" s="4" t="s">
        <v>108</v>
      </c>
      <c r="O63" s="4">
        <v>7</v>
      </c>
      <c r="P63" s="4">
        <v>55</v>
      </c>
      <c r="Q63" s="4">
        <v>1.7999999523162842</v>
      </c>
      <c r="R63" s="4">
        <v>1.9190000295639038</v>
      </c>
      <c r="S63" s="4">
        <v>2.6649999618530273</v>
      </c>
      <c r="T63" s="4">
        <v>1.1499999761581421</v>
      </c>
      <c r="U63" s="5">
        <v>11.677</v>
      </c>
      <c r="V63" s="5">
        <v>8.2607926796999998</v>
      </c>
      <c r="W63" s="4">
        <v>1773</v>
      </c>
      <c r="X63" s="4">
        <v>1940</v>
      </c>
      <c r="Y63" s="4">
        <v>1856.5</v>
      </c>
      <c r="Z63" s="4">
        <v>2.5299999999999998</v>
      </c>
      <c r="AA63" s="4">
        <v>4.5</v>
      </c>
      <c r="AB63" s="4">
        <v>412.55599999999998</v>
      </c>
      <c r="AC63" s="4">
        <v>34</v>
      </c>
      <c r="AD63" s="4">
        <v>8.23</v>
      </c>
      <c r="AE63" s="4">
        <v>576</v>
      </c>
      <c r="AF63" s="4">
        <v>21.114999999999998</v>
      </c>
      <c r="AG63" s="4">
        <v>1363</v>
      </c>
      <c r="AH63" s="4">
        <v>969.5</v>
      </c>
    </row>
    <row r="64" spans="1:34" x14ac:dyDescent="0.55000000000000004">
      <c r="A64" s="4" t="s">
        <v>82</v>
      </c>
      <c r="B64" s="4">
        <v>3.3958687321099998</v>
      </c>
      <c r="C64" s="4">
        <v>7.8209999999999997</v>
      </c>
      <c r="D64" s="4">
        <v>2.99</v>
      </c>
      <c r="E64" s="4">
        <v>1313</v>
      </c>
      <c r="F64" s="4">
        <v>1425</v>
      </c>
      <c r="G64" s="4">
        <v>1369</v>
      </c>
      <c r="H64" s="4">
        <v>457.86</v>
      </c>
      <c r="I64" s="4">
        <f t="shared" ref="I64:I71" si="1">(J64+K64)/2</f>
        <v>2.4</v>
      </c>
      <c r="J64" s="4">
        <v>1.2</v>
      </c>
      <c r="K64" s="4">
        <v>3.6</v>
      </c>
      <c r="L64" s="4">
        <v>1.5</v>
      </c>
      <c r="M64" s="4" t="s">
        <v>107</v>
      </c>
      <c r="N64" s="4" t="s">
        <v>108</v>
      </c>
      <c r="O64" s="4">
        <v>7</v>
      </c>
      <c r="P64" s="4">
        <v>64</v>
      </c>
      <c r="Q64" s="4">
        <v>1.9900000095367432</v>
      </c>
      <c r="R64" s="4">
        <v>1.6749999523162842</v>
      </c>
      <c r="S64" s="4">
        <v>2.0269999504089355</v>
      </c>
      <c r="T64" s="4">
        <v>0.82999998331069946</v>
      </c>
      <c r="U64" s="5">
        <v>9.81</v>
      </c>
      <c r="V64" s="5">
        <v>5.5720354252300002</v>
      </c>
      <c r="W64" s="4">
        <v>1459</v>
      </c>
      <c r="X64" s="4">
        <v>1991</v>
      </c>
      <c r="Y64" s="4">
        <v>1725</v>
      </c>
      <c r="Z64" s="4">
        <v>2</v>
      </c>
      <c r="AA64" s="4">
        <v>4.24</v>
      </c>
      <c r="AB64" s="4">
        <v>406.84</v>
      </c>
      <c r="AC64" s="4">
        <v>30</v>
      </c>
      <c r="AD64" s="4">
        <v>2.7</v>
      </c>
      <c r="AE64" s="4">
        <v>576</v>
      </c>
      <c r="AF64" s="4">
        <v>16.350000000000001</v>
      </c>
      <c r="AG64" s="4">
        <v>1350</v>
      </c>
      <c r="AH64" s="4">
        <v>963</v>
      </c>
    </row>
    <row r="65" spans="1:34" x14ac:dyDescent="0.55000000000000004">
      <c r="A65" s="4" t="s">
        <v>81</v>
      </c>
      <c r="B65" s="4">
        <v>5.5644062742499996</v>
      </c>
      <c r="C65" s="4">
        <v>9.98</v>
      </c>
      <c r="D65" s="4">
        <v>3.56</v>
      </c>
      <c r="E65" s="4">
        <v>1307</v>
      </c>
      <c r="F65" s="4">
        <v>1423</v>
      </c>
      <c r="G65" s="4">
        <v>1365</v>
      </c>
      <c r="H65" s="4">
        <v>383.42700000000002</v>
      </c>
      <c r="I65" s="4">
        <f t="shared" si="1"/>
        <v>2.2999999999999998</v>
      </c>
      <c r="J65" s="4">
        <v>2</v>
      </c>
      <c r="K65" s="4">
        <v>2.6</v>
      </c>
      <c r="L65" s="4">
        <v>2.5</v>
      </c>
      <c r="M65" s="4" t="s">
        <v>107</v>
      </c>
      <c r="N65" s="4" t="s">
        <v>108</v>
      </c>
      <c r="O65" s="4">
        <v>7</v>
      </c>
      <c r="P65" s="4">
        <v>67</v>
      </c>
      <c r="Q65" s="4">
        <v>1.4199999570846558</v>
      </c>
      <c r="R65" s="4">
        <v>2.9219999313354492</v>
      </c>
      <c r="S65" s="4">
        <v>1.9040000438690186</v>
      </c>
      <c r="T65" s="4">
        <v>1.7300000190734863</v>
      </c>
      <c r="U65" s="5">
        <v>11.362</v>
      </c>
      <c r="V65" s="5">
        <v>8.2000670838699996</v>
      </c>
      <c r="W65" s="4">
        <v>1450</v>
      </c>
      <c r="X65" s="4">
        <v>1900</v>
      </c>
      <c r="Y65" s="4">
        <v>1675</v>
      </c>
      <c r="Z65" s="4">
        <v>2.97</v>
      </c>
      <c r="AA65" s="4">
        <v>4.51</v>
      </c>
      <c r="AB65" s="4">
        <v>371.39699999999999</v>
      </c>
      <c r="AC65" s="4">
        <v>29</v>
      </c>
      <c r="AD65" s="4">
        <v>4</v>
      </c>
      <c r="AE65" s="4">
        <v>649</v>
      </c>
      <c r="AF65" s="4">
        <v>16.5</v>
      </c>
      <c r="AG65" s="4">
        <v>1570</v>
      </c>
      <c r="AH65" s="4">
        <v>1109.5</v>
      </c>
    </row>
    <row r="66" spans="1:34" x14ac:dyDescent="0.55000000000000004">
      <c r="A66" s="4" t="s">
        <v>11</v>
      </c>
      <c r="B66" s="4">
        <v>7.84347990923</v>
      </c>
      <c r="C66" s="4">
        <v>10.288</v>
      </c>
      <c r="D66" s="4">
        <v>3.63</v>
      </c>
      <c r="E66" s="4">
        <v>1313</v>
      </c>
      <c r="F66" s="4">
        <v>1478</v>
      </c>
      <c r="G66" s="4">
        <v>1395.5</v>
      </c>
      <c r="H66" s="4">
        <v>384.435</v>
      </c>
      <c r="I66" s="4">
        <f t="shared" si="1"/>
        <v>3.6</v>
      </c>
      <c r="J66" s="4">
        <v>1.7</v>
      </c>
      <c r="K66" s="4">
        <v>5.5</v>
      </c>
      <c r="L66" s="4">
        <v>2.8</v>
      </c>
      <c r="M66" s="4" t="s">
        <v>107</v>
      </c>
      <c r="N66" s="4" t="s">
        <v>108</v>
      </c>
      <c r="O66" s="4">
        <v>7</v>
      </c>
      <c r="P66" s="4">
        <v>32</v>
      </c>
      <c r="Q66" s="4">
        <v>1.2999999523162842</v>
      </c>
      <c r="R66" s="4">
        <v>1.562999963760376</v>
      </c>
      <c r="S66" s="4">
        <v>5.0180001258850098</v>
      </c>
      <c r="T66" s="4">
        <v>0.94999998807907104</v>
      </c>
      <c r="U66" s="5">
        <v>13.694000000000001</v>
      </c>
      <c r="V66" s="5">
        <v>12.7995804879</v>
      </c>
      <c r="W66" s="4">
        <v>1525</v>
      </c>
      <c r="X66" s="4">
        <v>2513</v>
      </c>
      <c r="Y66" s="4">
        <v>2019</v>
      </c>
      <c r="Z66" s="4">
        <v>2.9</v>
      </c>
      <c r="AA66" s="4">
        <v>5.4</v>
      </c>
      <c r="AB66" s="4">
        <v>373.88900000000001</v>
      </c>
      <c r="AC66" s="4">
        <v>37</v>
      </c>
      <c r="AD66" s="4">
        <v>5</v>
      </c>
      <c r="AE66" s="4">
        <v>627</v>
      </c>
      <c r="AF66" s="4">
        <v>21</v>
      </c>
      <c r="AG66" s="4">
        <v>1833</v>
      </c>
      <c r="AH66" s="4">
        <v>1230</v>
      </c>
    </row>
    <row r="67" spans="1:34" x14ac:dyDescent="0.55000000000000004">
      <c r="A67" s="4" t="s">
        <v>13</v>
      </c>
      <c r="B67" s="4">
        <v>2.6675638076000001</v>
      </c>
      <c r="C67" s="4">
        <v>6.2640000000000002</v>
      </c>
      <c r="D67" s="4">
        <v>1.9</v>
      </c>
      <c r="E67" s="4">
        <v>1339</v>
      </c>
      <c r="F67" s="4">
        <v>1427</v>
      </c>
      <c r="G67" s="4">
        <v>1383</v>
      </c>
      <c r="H67" s="4">
        <v>727.89499999999998</v>
      </c>
      <c r="I67" s="4">
        <f t="shared" si="1"/>
        <v>4.9000000000000004</v>
      </c>
      <c r="J67" s="4">
        <v>1.4</v>
      </c>
      <c r="K67" s="4">
        <v>8.4</v>
      </c>
      <c r="L67" s="4">
        <v>2.2999999999999998</v>
      </c>
      <c r="M67" s="4" t="s">
        <v>107</v>
      </c>
      <c r="N67" s="4" t="s">
        <v>108</v>
      </c>
      <c r="O67" s="4">
        <v>7</v>
      </c>
      <c r="P67" s="4">
        <v>37</v>
      </c>
      <c r="Q67" s="4">
        <v>0.82999998331069946</v>
      </c>
      <c r="R67" s="4">
        <v>1.4850000143051147</v>
      </c>
      <c r="S67" s="4">
        <v>1.7960000038146973</v>
      </c>
      <c r="T67" s="4">
        <v>0.4699999988079071</v>
      </c>
      <c r="U67" s="5">
        <v>10.164</v>
      </c>
      <c r="V67" s="5">
        <v>6.9458942827700003</v>
      </c>
      <c r="W67" s="4">
        <v>1454</v>
      </c>
      <c r="X67" s="4">
        <v>2177</v>
      </c>
      <c r="Y67" s="4">
        <v>1815.5</v>
      </c>
      <c r="Z67" s="4">
        <v>2.17</v>
      </c>
      <c r="AA67" s="4">
        <v>3.77</v>
      </c>
      <c r="AB67" s="4">
        <v>481.565</v>
      </c>
      <c r="AC67" s="4">
        <v>37</v>
      </c>
      <c r="AD67" s="4">
        <v>6.3</v>
      </c>
      <c r="AE67" s="4">
        <v>525</v>
      </c>
      <c r="AF67" s="4">
        <v>21.65</v>
      </c>
      <c r="AG67" s="4">
        <v>1361</v>
      </c>
      <c r="AH67" s="4">
        <v>943</v>
      </c>
    </row>
    <row r="68" spans="1:34" x14ac:dyDescent="0.55000000000000004">
      <c r="A68" s="4" t="s">
        <v>77</v>
      </c>
      <c r="B68" s="4">
        <v>7.7722297742800004</v>
      </c>
      <c r="C68" s="4">
        <v>11.388</v>
      </c>
      <c r="D68" s="4">
        <v>4.2300000000000004</v>
      </c>
      <c r="E68" s="4">
        <v>1283</v>
      </c>
      <c r="F68" s="4">
        <v>1385</v>
      </c>
      <c r="G68" s="4">
        <v>1334</v>
      </c>
      <c r="H68" s="4">
        <v>315.36599999999999</v>
      </c>
      <c r="I68" s="4">
        <f t="shared" si="1"/>
        <v>1.65</v>
      </c>
      <c r="J68" s="4">
        <v>1.5</v>
      </c>
      <c r="K68" s="4">
        <v>1.8</v>
      </c>
      <c r="L68" s="4">
        <v>3.2</v>
      </c>
      <c r="M68" s="4" t="s">
        <v>107</v>
      </c>
      <c r="N68" s="4" t="s">
        <v>108</v>
      </c>
      <c r="O68" s="4">
        <v>7</v>
      </c>
      <c r="P68" s="4">
        <v>51</v>
      </c>
      <c r="Q68" s="4">
        <v>1.3200000524520874</v>
      </c>
      <c r="R68" s="4">
        <v>2.8469998836517334</v>
      </c>
      <c r="S68" s="4">
        <v>2.7300000190734863</v>
      </c>
      <c r="T68" s="4">
        <v>2.0099999904632568</v>
      </c>
      <c r="U68" s="5">
        <v>15.622999999999999</v>
      </c>
      <c r="V68" s="5">
        <v>18.201531303700001</v>
      </c>
      <c r="W68" s="4">
        <v>1411</v>
      </c>
      <c r="X68" s="4">
        <v>1746</v>
      </c>
      <c r="Y68" s="4">
        <v>1578.5</v>
      </c>
      <c r="Z68" s="4">
        <v>5</v>
      </c>
      <c r="AA68" s="4">
        <v>5.29</v>
      </c>
      <c r="AB68" s="4">
        <v>298.39299999999997</v>
      </c>
      <c r="AC68" s="4">
        <v>27</v>
      </c>
      <c r="AD68" s="4">
        <v>3.3</v>
      </c>
      <c r="AE68" s="4">
        <v>837</v>
      </c>
      <c r="AF68" s="4">
        <v>15.15</v>
      </c>
      <c r="AG68" s="4">
        <v>1994</v>
      </c>
      <c r="AH68" s="4">
        <v>1415.5</v>
      </c>
    </row>
    <row r="69" spans="1:34" x14ac:dyDescent="0.55000000000000004">
      <c r="A69" s="4" t="s">
        <v>79</v>
      </c>
      <c r="B69" s="4">
        <v>1.8878559395100001</v>
      </c>
      <c r="C69" s="4">
        <v>5.617</v>
      </c>
      <c r="D69" s="4">
        <v>1.88</v>
      </c>
      <c r="E69" s="4">
        <v>1310</v>
      </c>
      <c r="F69" s="4">
        <v>1476</v>
      </c>
      <c r="G69" s="4">
        <v>1393</v>
      </c>
      <c r="H69" s="4">
        <v>740.95699999999999</v>
      </c>
      <c r="I69" s="4">
        <f t="shared" si="1"/>
        <v>7.5</v>
      </c>
      <c r="J69" s="4">
        <v>3</v>
      </c>
      <c r="K69" s="4">
        <v>12</v>
      </c>
      <c r="L69" s="4">
        <v>1.9</v>
      </c>
      <c r="M69" s="4" t="s">
        <v>107</v>
      </c>
      <c r="N69" s="4" t="s">
        <v>108</v>
      </c>
      <c r="O69" s="4">
        <v>7</v>
      </c>
      <c r="P69" s="4">
        <v>59</v>
      </c>
      <c r="Q69" s="4">
        <v>0.99000000953674316</v>
      </c>
      <c r="R69" s="4">
        <v>1.9559999704360962</v>
      </c>
      <c r="S69" s="4">
        <v>0.9649999737739563</v>
      </c>
      <c r="T69" s="4">
        <v>0.61000001430511475</v>
      </c>
      <c r="U69" s="5">
        <v>11.419</v>
      </c>
      <c r="V69" s="5">
        <v>6.9307120899200001</v>
      </c>
      <c r="W69" s="4">
        <v>1435</v>
      </c>
      <c r="X69" s="4">
        <v>1722</v>
      </c>
      <c r="Y69" s="4">
        <v>1578.5</v>
      </c>
      <c r="Z69" s="4">
        <v>2.8</v>
      </c>
      <c r="AA69" s="4">
        <v>4.78</v>
      </c>
      <c r="AB69" s="4">
        <v>330.23</v>
      </c>
      <c r="AC69" s="4">
        <v>20</v>
      </c>
      <c r="AD69" s="4">
        <v>3.9</v>
      </c>
      <c r="AE69" s="4">
        <v>439</v>
      </c>
      <c r="AF69" s="4">
        <v>11.95</v>
      </c>
      <c r="AG69" s="4">
        <v>1370</v>
      </c>
      <c r="AH69" s="4">
        <v>904.5</v>
      </c>
    </row>
    <row r="70" spans="1:34" x14ac:dyDescent="0.55000000000000004">
      <c r="A70" s="4" t="s">
        <v>70</v>
      </c>
      <c r="B70" s="4">
        <v>4.72354477832</v>
      </c>
      <c r="C70" s="4">
        <v>10.561999999999999</v>
      </c>
      <c r="D70" s="4">
        <v>4.17</v>
      </c>
      <c r="E70" s="4">
        <v>1349</v>
      </c>
      <c r="F70" s="4">
        <v>1466</v>
      </c>
      <c r="G70" s="4">
        <v>1407.5</v>
      </c>
      <c r="H70" s="4">
        <v>337.53</v>
      </c>
      <c r="I70" s="4">
        <f t="shared" si="1"/>
        <v>2.15</v>
      </c>
      <c r="J70" s="4">
        <v>1.3</v>
      </c>
      <c r="K70" s="4">
        <v>3</v>
      </c>
      <c r="L70" s="4">
        <v>1.2</v>
      </c>
      <c r="M70" s="4" t="s">
        <v>109</v>
      </c>
      <c r="N70" s="4" t="s">
        <v>108</v>
      </c>
      <c r="O70" s="4">
        <v>7</v>
      </c>
      <c r="P70" s="4">
        <v>54</v>
      </c>
      <c r="Q70" s="4">
        <v>3.4700000286102295</v>
      </c>
      <c r="R70" s="4">
        <v>1.1299999952316284</v>
      </c>
      <c r="S70" s="4">
        <v>4.179999828338623</v>
      </c>
      <c r="T70" s="4">
        <v>0.79000002145767212</v>
      </c>
      <c r="U70" s="5">
        <v>11.874000000000001</v>
      </c>
      <c r="V70" s="5">
        <v>9.0944400972500006</v>
      </c>
      <c r="W70" s="4">
        <v>1485</v>
      </c>
      <c r="X70" s="4">
        <v>2187</v>
      </c>
      <c r="Y70" s="4">
        <v>1836</v>
      </c>
      <c r="Z70" s="4">
        <v>2.8</v>
      </c>
      <c r="AA70" s="4">
        <v>4.8</v>
      </c>
      <c r="AB70" s="4">
        <v>382.5</v>
      </c>
      <c r="AC70" s="4">
        <v>38</v>
      </c>
      <c r="AD70" s="4">
        <v>3</v>
      </c>
      <c r="AE70" s="4">
        <v>756</v>
      </c>
      <c r="AF70" s="4">
        <v>20.5</v>
      </c>
      <c r="AG70" s="4">
        <v>1455</v>
      </c>
      <c r="AH70" s="4">
        <v>1105.5</v>
      </c>
    </row>
    <row r="71" spans="1:34" x14ac:dyDescent="0.55000000000000004">
      <c r="A71" s="4" t="s">
        <v>55</v>
      </c>
      <c r="B71" s="4">
        <v>4.3727173097399996</v>
      </c>
      <c r="C71" s="4">
        <v>8.6059999999999999</v>
      </c>
      <c r="D71" s="4">
        <v>3.5</v>
      </c>
      <c r="E71" s="4">
        <v>1361</v>
      </c>
      <c r="F71" s="4">
        <v>1510</v>
      </c>
      <c r="G71" s="4">
        <v>1435.5</v>
      </c>
      <c r="H71" s="4">
        <v>410.14299999999997</v>
      </c>
      <c r="I71" s="4">
        <f t="shared" si="1"/>
        <v>6</v>
      </c>
      <c r="J71" s="4">
        <v>3.2</v>
      </c>
      <c r="K71" s="4">
        <v>8.8000000000000007</v>
      </c>
      <c r="L71" s="4">
        <v>2</v>
      </c>
      <c r="M71" s="4" t="s">
        <v>107</v>
      </c>
      <c r="N71" s="4" t="s">
        <v>108</v>
      </c>
      <c r="O71" s="4">
        <v>7</v>
      </c>
      <c r="P71" s="4">
        <v>60</v>
      </c>
      <c r="Q71" s="4">
        <v>1.75</v>
      </c>
      <c r="R71" s="4">
        <v>2.0929999351501465</v>
      </c>
      <c r="S71" s="4">
        <v>2.0889999866485596</v>
      </c>
      <c r="T71" s="4">
        <v>1.2200000286102295</v>
      </c>
      <c r="U71" s="5">
        <v>13.989000000000001</v>
      </c>
      <c r="V71" s="5">
        <v>13.3775543898</v>
      </c>
      <c r="W71" s="4">
        <v>1569</v>
      </c>
      <c r="X71" s="4">
        <v>2508</v>
      </c>
      <c r="Y71" s="4">
        <v>2038.5</v>
      </c>
      <c r="Z71" s="4">
        <v>3.8</v>
      </c>
      <c r="AA71" s="4">
        <v>5.6</v>
      </c>
      <c r="AB71" s="4">
        <v>364.01799999999997</v>
      </c>
      <c r="AC71" s="4">
        <v>34</v>
      </c>
      <c r="AD71" s="4">
        <v>3.3</v>
      </c>
      <c r="AE71" s="4">
        <v>594</v>
      </c>
      <c r="AF71" s="4">
        <v>18.649999999999999</v>
      </c>
      <c r="AG71" s="4">
        <v>1787</v>
      </c>
      <c r="AH71" s="4">
        <v>1190.5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total</vt:lpstr>
      <vt:lpstr>slope-compare</vt:lpstr>
      <vt:lpstr>volum-area-compare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2020-07-06T06:03:06Z</dcterms:modified>
</cp:coreProperties>
</file>