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Sheet1" sheetId="1" r:id="rId1"/>
    <sheet name="Lithology" sheetId="3" r:id="rId2"/>
    <sheet name="EROSION" sheetId="2" r:id="rId3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00" i="3" l="1"/>
  <c r="S100" i="3"/>
  <c r="T99" i="3"/>
  <c r="S99" i="3"/>
  <c r="T98" i="3"/>
  <c r="S98" i="3"/>
  <c r="T97" i="3"/>
  <c r="S97" i="3"/>
  <c r="T96" i="3"/>
  <c r="S96" i="3"/>
  <c r="T95" i="3"/>
  <c r="S95" i="3"/>
  <c r="T94" i="3"/>
  <c r="S94" i="3"/>
  <c r="T93" i="3"/>
  <c r="S93" i="3"/>
  <c r="T92" i="3"/>
  <c r="S92" i="3"/>
  <c r="T91" i="3"/>
  <c r="S91" i="3"/>
  <c r="T90" i="3"/>
  <c r="S90" i="3"/>
  <c r="T89" i="3"/>
  <c r="S89" i="3"/>
  <c r="T88" i="3"/>
  <c r="S88" i="3"/>
  <c r="T87" i="3"/>
  <c r="S87" i="3"/>
  <c r="T86" i="3"/>
  <c r="S86" i="3"/>
  <c r="T85" i="3"/>
  <c r="S85" i="3"/>
  <c r="T84" i="3"/>
  <c r="S84" i="3"/>
  <c r="T83" i="3"/>
  <c r="S83" i="3"/>
  <c r="T82" i="3"/>
  <c r="S82" i="3"/>
  <c r="T81" i="3"/>
  <c r="S81" i="3"/>
  <c r="T80" i="3"/>
  <c r="S80" i="3"/>
  <c r="T79" i="3"/>
  <c r="S79" i="3"/>
  <c r="T78" i="3"/>
  <c r="S78" i="3"/>
  <c r="T77" i="3"/>
  <c r="S77" i="3"/>
  <c r="T76" i="3"/>
  <c r="S76" i="3"/>
  <c r="T75" i="3"/>
  <c r="S75" i="3"/>
  <c r="T74" i="3"/>
  <c r="S74" i="3"/>
  <c r="T73" i="3"/>
  <c r="S73" i="3"/>
  <c r="T72" i="3"/>
  <c r="S72" i="3"/>
  <c r="T71" i="3"/>
  <c r="S71" i="3"/>
  <c r="T70" i="3"/>
  <c r="S70" i="3"/>
  <c r="T69" i="3"/>
  <c r="S69" i="3"/>
  <c r="T68" i="3"/>
  <c r="S68" i="3"/>
  <c r="T67" i="3"/>
  <c r="S67" i="3"/>
  <c r="T66" i="3"/>
  <c r="S66" i="3"/>
  <c r="T65" i="3"/>
  <c r="S65" i="3"/>
  <c r="T64" i="3"/>
  <c r="S64" i="3"/>
  <c r="T63" i="3"/>
  <c r="S63" i="3"/>
  <c r="T62" i="3"/>
  <c r="S62" i="3"/>
  <c r="T61" i="3"/>
  <c r="S61" i="3"/>
  <c r="T60" i="3"/>
  <c r="S60" i="3"/>
  <c r="T59" i="3"/>
  <c r="S59" i="3"/>
  <c r="T58" i="3"/>
  <c r="S58" i="3"/>
  <c r="T57" i="3"/>
  <c r="S57" i="3"/>
  <c r="T56" i="3"/>
  <c r="S56" i="3"/>
  <c r="T55" i="3"/>
  <c r="S55" i="3"/>
  <c r="T54" i="3"/>
  <c r="S54" i="3"/>
  <c r="T53" i="3"/>
  <c r="S53" i="3"/>
  <c r="T52" i="3"/>
  <c r="S52" i="3"/>
  <c r="T51" i="3"/>
  <c r="S51" i="3"/>
  <c r="T50" i="3"/>
  <c r="S50" i="3"/>
  <c r="T49" i="3"/>
  <c r="S49" i="3"/>
  <c r="T48" i="3"/>
  <c r="S48" i="3"/>
  <c r="T47" i="3"/>
  <c r="S47" i="3"/>
  <c r="T46" i="3"/>
  <c r="S46" i="3"/>
  <c r="T45" i="3"/>
  <c r="S45" i="3"/>
  <c r="T44" i="3"/>
  <c r="S44" i="3"/>
  <c r="T43" i="3"/>
  <c r="S43" i="3"/>
  <c r="T42" i="3"/>
  <c r="S42" i="3"/>
  <c r="T41" i="3"/>
  <c r="S41" i="3"/>
  <c r="T40" i="3"/>
  <c r="S40" i="3"/>
  <c r="T39" i="3"/>
  <c r="S39" i="3"/>
  <c r="T38" i="3"/>
  <c r="S38" i="3"/>
  <c r="T37" i="3"/>
  <c r="S37" i="3"/>
  <c r="T36" i="3"/>
  <c r="S36" i="3"/>
  <c r="T35" i="3"/>
  <c r="S35" i="3"/>
  <c r="T34" i="3"/>
  <c r="S34" i="3"/>
  <c r="T33" i="3"/>
  <c r="S33" i="3"/>
  <c r="T32" i="3"/>
  <c r="S32" i="3"/>
  <c r="T31" i="3"/>
  <c r="S31" i="3"/>
  <c r="T30" i="3"/>
  <c r="S30" i="3"/>
  <c r="T29" i="3"/>
  <c r="S29" i="3"/>
  <c r="T28" i="3"/>
  <c r="S28" i="3"/>
  <c r="T27" i="3"/>
  <c r="S27" i="3"/>
  <c r="T26" i="3"/>
  <c r="S26" i="3"/>
  <c r="T25" i="3"/>
  <c r="S25" i="3"/>
  <c r="T24" i="3"/>
  <c r="S24" i="3"/>
  <c r="T23" i="3"/>
  <c r="S23" i="3"/>
  <c r="T22" i="3"/>
  <c r="S22" i="3"/>
  <c r="T21" i="3"/>
  <c r="S21" i="3"/>
  <c r="T20" i="3"/>
  <c r="S20" i="3"/>
  <c r="T19" i="3"/>
  <c r="S19" i="3"/>
  <c r="T18" i="3"/>
  <c r="S18" i="3"/>
  <c r="T17" i="3"/>
  <c r="S17" i="3"/>
  <c r="T16" i="3"/>
  <c r="S16" i="3"/>
  <c r="T15" i="3"/>
  <c r="S15" i="3"/>
  <c r="T14" i="3"/>
  <c r="S14" i="3"/>
  <c r="T13" i="3"/>
  <c r="S13" i="3"/>
  <c r="T12" i="3"/>
  <c r="S12" i="3"/>
  <c r="T11" i="3"/>
  <c r="S11" i="3"/>
  <c r="T10" i="3"/>
  <c r="S10" i="3"/>
  <c r="T9" i="3"/>
  <c r="S9" i="3"/>
  <c r="T8" i="3"/>
  <c r="S8" i="3"/>
  <c r="T7" i="3"/>
  <c r="S7" i="3"/>
  <c r="T6" i="3"/>
  <c r="S6" i="3"/>
  <c r="T5" i="3"/>
  <c r="S5" i="3"/>
  <c r="T4" i="3"/>
  <c r="S4" i="3"/>
  <c r="T3" i="3"/>
  <c r="S3" i="3"/>
  <c r="T2" i="3"/>
  <c r="S2" i="3"/>
  <c r="T35" i="2" l="1"/>
  <c r="S35" i="2"/>
  <c r="T34" i="2"/>
  <c r="S34" i="2"/>
  <c r="T33" i="2"/>
  <c r="S33" i="2"/>
  <c r="T32" i="2"/>
  <c r="S32" i="2"/>
  <c r="T31" i="2"/>
  <c r="S31" i="2"/>
  <c r="T30" i="2"/>
  <c r="S30" i="2"/>
  <c r="T29" i="2"/>
  <c r="S29" i="2"/>
  <c r="T28" i="2"/>
  <c r="S28" i="2"/>
  <c r="T27" i="2"/>
  <c r="S27" i="2"/>
  <c r="T26" i="2"/>
  <c r="S26" i="2"/>
  <c r="T25" i="2"/>
  <c r="S25" i="2"/>
  <c r="T24" i="2"/>
  <c r="S24" i="2"/>
  <c r="T21" i="2"/>
  <c r="S21" i="2"/>
  <c r="T20" i="2"/>
  <c r="S20" i="2"/>
  <c r="T19" i="2"/>
  <c r="S19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T5" i="2"/>
  <c r="S5" i="2"/>
  <c r="T4" i="2"/>
  <c r="S4" i="2"/>
  <c r="T3" i="2"/>
  <c r="S3" i="2"/>
  <c r="T2" i="2"/>
  <c r="S2" i="2"/>
  <c r="T132" i="2"/>
  <c r="S132" i="2"/>
  <c r="T131" i="2"/>
  <c r="S131" i="2"/>
  <c r="T130" i="2"/>
  <c r="S130" i="2"/>
  <c r="T129" i="2"/>
  <c r="S129" i="2"/>
  <c r="T128" i="2"/>
  <c r="S128" i="2"/>
  <c r="T127" i="2"/>
  <c r="S127" i="2"/>
  <c r="T126" i="2"/>
  <c r="S126" i="2"/>
  <c r="T125" i="2"/>
  <c r="S125" i="2"/>
  <c r="T124" i="2"/>
  <c r="S124" i="2"/>
  <c r="T123" i="2"/>
  <c r="S123" i="2"/>
  <c r="T122" i="2"/>
  <c r="S122" i="2"/>
  <c r="T121" i="2"/>
  <c r="S121" i="2"/>
  <c r="T120" i="2"/>
  <c r="S120" i="2"/>
  <c r="T119" i="2"/>
  <c r="S119" i="2"/>
  <c r="T118" i="2"/>
  <c r="S118" i="2"/>
  <c r="T117" i="2"/>
  <c r="S117" i="2"/>
  <c r="T116" i="2"/>
  <c r="S116" i="2"/>
  <c r="T115" i="2"/>
  <c r="S115" i="2"/>
  <c r="T114" i="2"/>
  <c r="S114" i="2"/>
  <c r="T113" i="2"/>
  <c r="S113" i="2"/>
  <c r="T112" i="2"/>
  <c r="S112" i="2"/>
  <c r="T111" i="2"/>
  <c r="S111" i="2"/>
  <c r="T110" i="2"/>
  <c r="S110" i="2"/>
  <c r="T109" i="2"/>
  <c r="S109" i="2"/>
  <c r="T108" i="2"/>
  <c r="S108" i="2"/>
  <c r="T107" i="2"/>
  <c r="S107" i="2"/>
  <c r="T106" i="2"/>
  <c r="S106" i="2"/>
  <c r="T105" i="2"/>
  <c r="S105" i="2"/>
  <c r="T104" i="2"/>
  <c r="S104" i="2"/>
  <c r="T103" i="2"/>
  <c r="S103" i="2"/>
  <c r="T102" i="2"/>
  <c r="S102" i="2"/>
  <c r="T101" i="2"/>
  <c r="S101" i="2"/>
  <c r="T100" i="2"/>
  <c r="S100" i="2"/>
  <c r="T99" i="2"/>
  <c r="S99" i="2"/>
  <c r="T98" i="2"/>
  <c r="S98" i="2"/>
  <c r="T97" i="2"/>
  <c r="S97" i="2"/>
  <c r="T96" i="2"/>
  <c r="S96" i="2"/>
  <c r="T95" i="2"/>
  <c r="S95" i="2"/>
  <c r="T94" i="2"/>
  <c r="S94" i="2"/>
  <c r="T93" i="2"/>
  <c r="S93" i="2"/>
  <c r="T92" i="2"/>
  <c r="S92" i="2"/>
  <c r="T91" i="2"/>
  <c r="S91" i="2"/>
  <c r="T90" i="2"/>
  <c r="S90" i="2"/>
  <c r="T89" i="2"/>
  <c r="S89" i="2"/>
  <c r="T88" i="2"/>
  <c r="S88" i="2"/>
  <c r="T87" i="2"/>
  <c r="S87" i="2"/>
  <c r="T86" i="2"/>
  <c r="S86" i="2"/>
  <c r="T85" i="2"/>
  <c r="S85" i="2"/>
  <c r="T84" i="2"/>
  <c r="S84" i="2"/>
  <c r="T83" i="2"/>
  <c r="S83" i="2"/>
  <c r="T82" i="2"/>
  <c r="S82" i="2"/>
  <c r="T81" i="2"/>
  <c r="S81" i="2"/>
  <c r="T80" i="2"/>
  <c r="S80" i="2"/>
  <c r="T79" i="2"/>
  <c r="S79" i="2"/>
  <c r="T78" i="2"/>
  <c r="S78" i="2"/>
  <c r="T77" i="2"/>
  <c r="S77" i="2"/>
  <c r="T76" i="2"/>
  <c r="S76" i="2"/>
  <c r="T75" i="2"/>
  <c r="S75" i="2"/>
  <c r="T74" i="2"/>
  <c r="S74" i="2"/>
  <c r="T73" i="2"/>
  <c r="S73" i="2"/>
  <c r="T72" i="2"/>
  <c r="S72" i="2"/>
  <c r="T71" i="2"/>
  <c r="S71" i="2"/>
  <c r="T70" i="2"/>
  <c r="S70" i="2"/>
  <c r="T69" i="2"/>
  <c r="S69" i="2"/>
  <c r="T68" i="2"/>
  <c r="S68" i="2"/>
  <c r="T67" i="2"/>
  <c r="S67" i="2"/>
  <c r="T66" i="2"/>
  <c r="S66" i="2"/>
  <c r="T65" i="2"/>
  <c r="S65" i="2"/>
  <c r="T64" i="2"/>
  <c r="S64" i="2"/>
  <c r="T63" i="2"/>
  <c r="S63" i="2"/>
  <c r="T62" i="2"/>
  <c r="S62" i="2"/>
  <c r="T61" i="2"/>
  <c r="S61" i="2"/>
  <c r="T60" i="2"/>
  <c r="S60" i="2"/>
  <c r="T59" i="2"/>
  <c r="S59" i="2"/>
  <c r="T58" i="2"/>
  <c r="S58" i="2"/>
  <c r="T57" i="2"/>
  <c r="S57" i="2"/>
  <c r="T56" i="2"/>
  <c r="S56" i="2"/>
  <c r="T55" i="2"/>
  <c r="S55" i="2"/>
  <c r="T54" i="2"/>
  <c r="S54" i="2"/>
  <c r="T53" i="2"/>
  <c r="S53" i="2"/>
  <c r="T52" i="2"/>
  <c r="S52" i="2"/>
  <c r="T51" i="2"/>
  <c r="S51" i="2"/>
  <c r="T50" i="2"/>
  <c r="S50" i="2"/>
  <c r="T49" i="2"/>
  <c r="S49" i="2"/>
  <c r="T48" i="2"/>
  <c r="S48" i="2"/>
  <c r="T47" i="2"/>
  <c r="S47" i="2"/>
  <c r="T46" i="2"/>
  <c r="S46" i="2"/>
  <c r="T45" i="2"/>
  <c r="S45" i="2"/>
  <c r="T44" i="2"/>
  <c r="S44" i="2"/>
  <c r="T43" i="2"/>
  <c r="S43" i="2"/>
  <c r="T42" i="2"/>
  <c r="S42" i="2"/>
  <c r="T41" i="2"/>
  <c r="S41" i="2"/>
  <c r="T40" i="2"/>
  <c r="S40" i="2"/>
  <c r="T39" i="2"/>
  <c r="S39" i="2"/>
  <c r="T38" i="2"/>
  <c r="S38" i="2"/>
  <c r="T37" i="2"/>
  <c r="S37" i="2"/>
  <c r="T36" i="2"/>
  <c r="S36" i="2"/>
  <c r="T23" i="2"/>
  <c r="S23" i="2"/>
  <c r="T22" i="2"/>
  <c r="S22" i="2"/>
  <c r="T20" i="1" l="1"/>
  <c r="T33" i="1"/>
  <c r="T34" i="1"/>
  <c r="T78" i="1"/>
  <c r="T79" i="1"/>
  <c r="T40" i="1"/>
  <c r="T41" i="1"/>
  <c r="T6" i="1"/>
  <c r="T7" i="1"/>
  <c r="T8" i="1"/>
  <c r="T21" i="1"/>
  <c r="T38" i="1"/>
  <c r="T39" i="1"/>
  <c r="T11" i="1"/>
  <c r="T14" i="1"/>
  <c r="T15" i="1"/>
  <c r="T16" i="1"/>
  <c r="T10" i="1"/>
  <c r="T22" i="1"/>
  <c r="T9" i="1"/>
  <c r="T13" i="1"/>
  <c r="T76" i="1"/>
  <c r="T77" i="1"/>
  <c r="T44" i="1"/>
  <c r="T45" i="1"/>
  <c r="T46" i="1"/>
  <c r="T80" i="1"/>
  <c r="T81" i="1"/>
  <c r="T82" i="1"/>
  <c r="T83" i="1"/>
  <c r="T84" i="1"/>
  <c r="T85" i="1"/>
  <c r="T86" i="1"/>
  <c r="T87" i="1"/>
  <c r="T42" i="1"/>
  <c r="T64" i="1"/>
  <c r="T98" i="1"/>
  <c r="T100" i="1"/>
  <c r="T88" i="1"/>
  <c r="T91" i="1"/>
  <c r="T99" i="1"/>
  <c r="T19" i="1"/>
  <c r="T17" i="1"/>
  <c r="T43" i="1"/>
  <c r="T18" i="1"/>
  <c r="T2" i="1"/>
  <c r="T3" i="1"/>
  <c r="T57" i="1"/>
  <c r="T58" i="1"/>
  <c r="T59" i="1"/>
  <c r="T35" i="1"/>
  <c r="T36" i="1"/>
  <c r="T37" i="1"/>
  <c r="T12" i="1"/>
  <c r="T92" i="1"/>
  <c r="T93" i="1"/>
  <c r="T94" i="1"/>
  <c r="T60" i="1"/>
  <c r="T61" i="1"/>
  <c r="T23" i="1"/>
  <c r="T24" i="1"/>
  <c r="T25" i="1"/>
  <c r="T26" i="1"/>
  <c r="T27" i="1"/>
  <c r="T4" i="1"/>
  <c r="T65" i="1"/>
  <c r="T66" i="1"/>
  <c r="T67" i="1"/>
  <c r="T68" i="1"/>
  <c r="T69" i="1"/>
  <c r="T70" i="1"/>
  <c r="T71" i="1"/>
  <c r="T72" i="1"/>
  <c r="T73" i="1"/>
  <c r="T74" i="1"/>
  <c r="T75" i="1"/>
  <c r="T47" i="1"/>
  <c r="T48" i="1"/>
  <c r="T49" i="1"/>
  <c r="T50" i="1"/>
  <c r="T51" i="1"/>
  <c r="T52" i="1"/>
  <c r="T53" i="1"/>
  <c r="T89" i="1"/>
  <c r="T90" i="1"/>
  <c r="T54" i="1"/>
  <c r="T55" i="1"/>
  <c r="T56" i="1"/>
  <c r="T95" i="1"/>
  <c r="T96" i="1"/>
  <c r="T97" i="1"/>
  <c r="T62" i="1"/>
  <c r="T63" i="1"/>
  <c r="T28" i="1"/>
  <c r="T29" i="1"/>
  <c r="T30" i="1"/>
  <c r="T31" i="1"/>
  <c r="T32" i="1"/>
  <c r="T5" i="1"/>
  <c r="S8" i="1"/>
  <c r="S21" i="1"/>
  <c r="S38" i="1"/>
  <c r="S39" i="1"/>
  <c r="S11" i="1"/>
  <c r="S14" i="1"/>
  <c r="S15" i="1"/>
  <c r="S16" i="1"/>
  <c r="S10" i="1"/>
  <c r="S22" i="1"/>
  <c r="S9" i="1"/>
  <c r="S13" i="1"/>
  <c r="S76" i="1"/>
  <c r="S77" i="1"/>
  <c r="S44" i="1"/>
  <c r="S45" i="1"/>
  <c r="S46" i="1"/>
  <c r="S80" i="1"/>
  <c r="S81" i="1"/>
  <c r="S82" i="1"/>
  <c r="S83" i="1"/>
  <c r="S84" i="1"/>
  <c r="S85" i="1"/>
  <c r="S86" i="1"/>
  <c r="S87" i="1"/>
  <c r="S42" i="1"/>
  <c r="S64" i="1"/>
  <c r="S98" i="1"/>
  <c r="S100" i="1"/>
  <c r="S88" i="1"/>
  <c r="S91" i="1"/>
  <c r="S99" i="1"/>
  <c r="S19" i="1"/>
  <c r="S17" i="1"/>
  <c r="S43" i="1"/>
  <c r="S18" i="1"/>
  <c r="S2" i="1"/>
  <c r="S3" i="1"/>
  <c r="S57" i="1"/>
  <c r="S58" i="1"/>
  <c r="S59" i="1"/>
  <c r="S35" i="1"/>
  <c r="S36" i="1"/>
  <c r="S37" i="1"/>
  <c r="S12" i="1"/>
  <c r="S92" i="1"/>
  <c r="S93" i="1"/>
  <c r="S94" i="1"/>
  <c r="S60" i="1"/>
  <c r="S61" i="1"/>
  <c r="S23" i="1"/>
  <c r="S24" i="1"/>
  <c r="S25" i="1"/>
  <c r="S26" i="1"/>
  <c r="S27" i="1"/>
  <c r="S4" i="1"/>
  <c r="S65" i="1"/>
  <c r="S66" i="1"/>
  <c r="S67" i="1"/>
  <c r="S68" i="1"/>
  <c r="S69" i="1"/>
  <c r="S70" i="1"/>
  <c r="S71" i="1"/>
  <c r="S72" i="1"/>
  <c r="S73" i="1"/>
  <c r="S74" i="1"/>
  <c r="S75" i="1"/>
  <c r="S47" i="1"/>
  <c r="S48" i="1"/>
  <c r="S49" i="1"/>
  <c r="S50" i="1"/>
  <c r="S51" i="1"/>
  <c r="S52" i="1"/>
  <c r="S53" i="1"/>
  <c r="S89" i="1"/>
  <c r="S90" i="1"/>
  <c r="S54" i="1"/>
  <c r="S55" i="1"/>
  <c r="S56" i="1"/>
  <c r="S95" i="1"/>
  <c r="S96" i="1"/>
  <c r="S97" i="1"/>
  <c r="S62" i="1"/>
  <c r="S63" i="1"/>
  <c r="S28" i="1"/>
  <c r="S29" i="1"/>
  <c r="S30" i="1"/>
  <c r="S31" i="1"/>
  <c r="S32" i="1"/>
  <c r="S5" i="1"/>
  <c r="S33" i="1"/>
  <c r="S34" i="1"/>
  <c r="S78" i="1"/>
  <c r="S79" i="1"/>
  <c r="S40" i="1"/>
  <c r="S41" i="1"/>
  <c r="S6" i="1"/>
  <c r="S7" i="1"/>
  <c r="S20" i="1"/>
</calcChain>
</file>

<file path=xl/sharedStrings.xml><?xml version="1.0" encoding="utf-8"?>
<sst xmlns="http://schemas.openxmlformats.org/spreadsheetml/2006/main" count="1041" uniqueCount="123">
  <si>
    <t>44</t>
  </si>
  <si>
    <t>eav</t>
  </si>
  <si>
    <t>40</t>
  </si>
  <si>
    <t>plc-eav</t>
  </si>
  <si>
    <t>41</t>
  </si>
  <si>
    <t>42</t>
  </si>
  <si>
    <t>qft1-ogr</t>
  </si>
  <si>
    <t>43</t>
  </si>
  <si>
    <t>37</t>
  </si>
  <si>
    <t>36</t>
  </si>
  <si>
    <t>35</t>
  </si>
  <si>
    <t>eavt-ogr</t>
  </si>
  <si>
    <t>38</t>
  </si>
  <si>
    <t>39</t>
  </si>
  <si>
    <t>32</t>
  </si>
  <si>
    <t>34</t>
  </si>
  <si>
    <t>qft1-eav</t>
  </si>
  <si>
    <t>31</t>
  </si>
  <si>
    <t>eviv-ogr</t>
  </si>
  <si>
    <t>29</t>
  </si>
  <si>
    <t>30</t>
  </si>
  <si>
    <t>54</t>
  </si>
  <si>
    <t>28</t>
  </si>
  <si>
    <t>edvt-ogr</t>
  </si>
  <si>
    <t>27</t>
  </si>
  <si>
    <t>edvt</t>
  </si>
  <si>
    <t>26</t>
  </si>
  <si>
    <t>25</t>
  </si>
  <si>
    <t>qft1</t>
  </si>
  <si>
    <t>24</t>
  </si>
  <si>
    <t>23</t>
  </si>
  <si>
    <t>qft1-ef</t>
  </si>
  <si>
    <t>22</t>
  </si>
  <si>
    <t>ef</t>
  </si>
  <si>
    <t>21</t>
  </si>
  <si>
    <t>ef-ogr</t>
  </si>
  <si>
    <t>20</t>
  </si>
  <si>
    <t>19</t>
  </si>
  <si>
    <t>qft2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</si>
  <si>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</si>
  <si>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</si>
  <si>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</si>
  <si>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</si>
  <si>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</si>
  <si>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</si>
  <si>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</si>
  <si>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</si>
  <si>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</si>
  <si>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pj</t>
  </si>
  <si>
    <t>7</t>
  </si>
  <si>
    <t>qft2-qft1</t>
  </si>
  <si>
    <t>8</t>
  </si>
  <si>
    <t>6</t>
  </si>
  <si>
    <t>qft2-ktzl</t>
  </si>
  <si>
    <t>1</t>
  </si>
  <si>
    <t>Qft2-pj-ktzl</t>
  </si>
  <si>
    <t>2</t>
  </si>
  <si>
    <t>qft2-pj</t>
  </si>
  <si>
    <t>3</t>
  </si>
  <si>
    <t>qft2-ktzl-pj</t>
  </si>
  <si>
    <t>4</t>
  </si>
  <si>
    <t>53</t>
  </si>
  <si>
    <t>qft2-pcph</t>
  </si>
  <si>
    <t>52</t>
  </si>
  <si>
    <t>49</t>
  </si>
  <si>
    <t>murm</t>
  </si>
  <si>
    <t>50</t>
  </si>
  <si>
    <t>51</t>
  </si>
  <si>
    <t>45</t>
  </si>
  <si>
    <t>plms</t>
  </si>
  <si>
    <t>46</t>
  </si>
  <si>
    <t>47</t>
  </si>
  <si>
    <t>48</t>
  </si>
  <si>
    <t>qft2-omr</t>
  </si>
  <si>
    <t>9</t>
  </si>
  <si>
    <t>omr-eoas-ja</t>
  </si>
  <si>
    <t>5</t>
  </si>
  <si>
    <t>plbk</t>
  </si>
  <si>
    <t>MUR</t>
  </si>
  <si>
    <t>QFT2</t>
  </si>
  <si>
    <t>BS</t>
  </si>
  <si>
    <t>cc</t>
  </si>
  <si>
    <t>33</t>
  </si>
  <si>
    <t>old</t>
  </si>
  <si>
    <t>new</t>
  </si>
  <si>
    <t>Code</t>
  </si>
  <si>
    <t>Perimeter of alluvial fan</t>
  </si>
  <si>
    <t>Area of alluvial fan</t>
  </si>
  <si>
    <t>Length of alluvial fan</t>
  </si>
  <si>
    <t>Minimum altitude of alluvial fan</t>
  </si>
  <si>
    <t>Maximum altitude of alluvial fan</t>
  </si>
  <si>
    <t>Minimum slope of alluvial fan</t>
  </si>
  <si>
    <t>Maximum slope of alluvial fan</t>
  </si>
  <si>
    <t>Radius alluvial fan</t>
  </si>
  <si>
    <t>Angel of alluvial fan</t>
  </si>
  <si>
    <t>Volume of alluvial fan</t>
  </si>
  <si>
    <t>Perimeter of sub basin</t>
  </si>
  <si>
    <t>Area of sub basin</t>
  </si>
  <si>
    <t>Minimum altitude of sub basin</t>
  </si>
  <si>
    <t>Maximum altitude of sub basin</t>
  </si>
  <si>
    <t>Altitude / Length_sub basin</t>
  </si>
  <si>
    <t>Length of stream</t>
  </si>
  <si>
    <t>Length of sub basin</t>
  </si>
  <si>
    <t>Maximum slope of sub basin</t>
  </si>
  <si>
    <t>Minimum slope of sub basin</t>
  </si>
  <si>
    <t>Db</t>
  </si>
  <si>
    <t>Age of alluvial fan</t>
  </si>
  <si>
    <t>Geology unit</t>
  </si>
  <si>
    <t>Erosion</t>
  </si>
  <si>
    <t>Altitude / Length_alluvial fan</t>
  </si>
  <si>
    <t>M</t>
  </si>
  <si>
    <t>Cirb</t>
  </si>
  <si>
    <t>CODE_Erosion</t>
  </si>
  <si>
    <t>A</t>
  </si>
  <si>
    <t>B</t>
  </si>
  <si>
    <t>C</t>
  </si>
  <si>
    <t>D</t>
  </si>
  <si>
    <t>E</t>
  </si>
  <si>
    <t>code-lithology</t>
  </si>
  <si>
    <t>F</t>
  </si>
  <si>
    <t>H</t>
  </si>
  <si>
    <t>G</t>
  </si>
  <si>
    <t>CODE2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</si>
</sst>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0" fillId="2" borderId="0" xfId="0" applyFill="1"/>
    <xf numFmtId="0" fontId="2" fillId="2" borderId="0" xfId="0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/>
    </xf>
    <xf numFmtId="2" fontId="2" fillId="0" borderId="0" xfId="0" applyNumberFormat="1" applyFont="1" applyFill="1" applyBorder="1" applyAlignment="1" applyProtection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topLeftCell="Z68" zoomScale="85" zoomScaleNormal="85" workbookViewId="0">
      <selection activeCell="AA1" sqref="A1:XFD1048576"/>
    </sheetView>
  </sheetViews>
  <sheetFormatPr defaultColWidth="36.41796875" defaultRowHeight="14.4" x14ac:dyDescent="0.55000000000000004"/>
  <cols>
    <col min="19" max="20" width="36.41796875" style="8"/>
    <col min="27" max="27" width="41.47265625" customWidth="1"/>
    <col min="29" max="31" width="36.41796875" style="4"/>
  </cols>
  <sheetData>
    <row r="1" spans="1:31" x14ac:dyDescent="0.55000000000000004">
      <c r="A1" s="2" t="s">
        <v>85</v>
      </c>
      <c r="B1" s="2" t="s">
        <v>87</v>
      </c>
      <c r="C1" s="2" t="s">
        <v>86</v>
      </c>
      <c r="D1" s="2" t="s">
        <v>88</v>
      </c>
      <c r="E1" s="2" t="s">
        <v>89</v>
      </c>
      <c r="F1" s="2" t="s">
        <v>90</v>
      </c>
      <c r="G1" s="2" t="s">
        <v>109</v>
      </c>
      <c r="H1" s="2" t="s">
        <v>91</v>
      </c>
      <c r="I1" s="2" t="s">
        <v>92</v>
      </c>
      <c r="J1" s="2" t="s">
        <v>93</v>
      </c>
      <c r="K1" s="2" t="s">
        <v>94</v>
      </c>
      <c r="L1" s="2" t="s">
        <v>80</v>
      </c>
      <c r="M1" s="2" t="s">
        <v>81</v>
      </c>
      <c r="N1" s="2" t="s">
        <v>95</v>
      </c>
      <c r="O1" s="2" t="s">
        <v>96</v>
      </c>
      <c r="P1" s="2" t="s">
        <v>97</v>
      </c>
      <c r="Q1" s="2" t="s">
        <v>98</v>
      </c>
      <c r="R1" s="2" t="s">
        <v>99</v>
      </c>
      <c r="S1" s="6" t="s">
        <v>110</v>
      </c>
      <c r="T1" s="6" t="s">
        <v>111</v>
      </c>
      <c r="U1" s="2" t="s">
        <v>100</v>
      </c>
      <c r="V1" s="2" t="s">
        <v>101</v>
      </c>
      <c r="W1" s="2" t="s">
        <v>102</v>
      </c>
      <c r="X1" s="2" t="s">
        <v>103</v>
      </c>
      <c r="Y1" s="2" t="s">
        <v>104</v>
      </c>
      <c r="Z1" s="2" t="s">
        <v>105</v>
      </c>
      <c r="AA1" s="2" t="s">
        <v>112</v>
      </c>
      <c r="AB1" s="2" t="s">
        <v>118</v>
      </c>
      <c r="AC1" s="3" t="s">
        <v>107</v>
      </c>
      <c r="AD1" s="3" t="s">
        <v>106</v>
      </c>
      <c r="AE1" s="3" t="s">
        <v>108</v>
      </c>
    </row>
    <row r="2" spans="1:31" x14ac:dyDescent="0.55000000000000004">
      <c r="A2" s="1" t="s">
        <v>61</v>
      </c>
      <c r="B2" s="7">
        <v>3.9498314626600002</v>
      </c>
      <c r="C2" s="7">
        <v>8.0579999999999998</v>
      </c>
      <c r="D2" s="7">
        <v>3</v>
      </c>
      <c r="E2" s="7">
        <v>1001</v>
      </c>
      <c r="F2" s="7">
        <v>1074</v>
      </c>
      <c r="G2" s="7">
        <v>345.83300000000003</v>
      </c>
      <c r="H2" s="7">
        <v>4</v>
      </c>
      <c r="I2" s="7">
        <v>60</v>
      </c>
      <c r="J2" s="7">
        <v>2.2999999999999998</v>
      </c>
      <c r="K2" s="7">
        <v>61</v>
      </c>
      <c r="L2" s="7">
        <v>1.5</v>
      </c>
      <c r="M2" s="7">
        <v>1.8560999631881714</v>
      </c>
      <c r="N2" s="7">
        <v>1.0640000104904175</v>
      </c>
      <c r="O2" s="7">
        <v>9.0464852799699997</v>
      </c>
      <c r="P2" s="7">
        <v>5.4954983038599998</v>
      </c>
      <c r="Q2" s="7">
        <v>1091</v>
      </c>
      <c r="R2" s="7">
        <v>1382</v>
      </c>
      <c r="S2" s="7">
        <f>(R2-Q2)/(POWER(P2, 2))</f>
        <v>9.6356015466158595</v>
      </c>
      <c r="T2" s="7">
        <f>4*3.14*P2/(O2*O2)</f>
        <v>0.84340652351116796</v>
      </c>
      <c r="U2" s="7">
        <v>291</v>
      </c>
      <c r="V2" s="7">
        <v>1.67</v>
      </c>
      <c r="W2" s="7">
        <v>3.38</v>
      </c>
      <c r="X2" s="7">
        <v>74</v>
      </c>
      <c r="Y2" s="7">
        <v>12</v>
      </c>
      <c r="Z2" s="7">
        <v>804</v>
      </c>
      <c r="AA2" s="7" t="s">
        <v>113</v>
      </c>
      <c r="AB2" s="7" t="s">
        <v>120</v>
      </c>
      <c r="AC2" s="5" t="s">
        <v>62</v>
      </c>
      <c r="AD2" s="4" t="s">
        <v>83</v>
      </c>
      <c r="AE2" s="5">
        <v>3</v>
      </c>
    </row>
    <row r="3" spans="1:31" x14ac:dyDescent="0.55000000000000004">
      <c r="A3" s="1" t="s">
        <v>63</v>
      </c>
      <c r="B3" s="7">
        <v>7.3863656138999998</v>
      </c>
      <c r="C3" s="7">
        <v>10.92</v>
      </c>
      <c r="D3" s="7">
        <v>3.19</v>
      </c>
      <c r="E3" s="7">
        <v>994</v>
      </c>
      <c r="F3" s="7">
        <v>1040</v>
      </c>
      <c r="G3" s="7">
        <v>318.80900000000003</v>
      </c>
      <c r="H3" s="7">
        <v>7</v>
      </c>
      <c r="I3" s="7">
        <v>24</v>
      </c>
      <c r="J3" s="7">
        <v>3.9</v>
      </c>
      <c r="K3" s="7">
        <v>55</v>
      </c>
      <c r="L3" s="7">
        <v>0.81800001859664917</v>
      </c>
      <c r="M3" s="7">
        <v>1.9738999605178833</v>
      </c>
      <c r="N3" s="7">
        <v>1.9889999628067017</v>
      </c>
      <c r="O3" s="7">
        <v>13.717007623000001</v>
      </c>
      <c r="P3" s="7">
        <v>12.657294577</v>
      </c>
      <c r="Q3" s="7">
        <v>1055</v>
      </c>
      <c r="R3" s="7">
        <v>1169</v>
      </c>
      <c r="S3" s="7">
        <f>(R3-Q3)/(POWER(P3, 2))</f>
        <v>0.7115789233071147</v>
      </c>
      <c r="T3" s="7">
        <f>4*3.14*P3/(O3*O3)</f>
        <v>0.84491256188381436</v>
      </c>
      <c r="U3" s="7">
        <v>114</v>
      </c>
      <c r="V3" s="7">
        <v>4.1100000000000003</v>
      </c>
      <c r="W3" s="7">
        <v>5.29</v>
      </c>
      <c r="X3" s="7">
        <v>64</v>
      </c>
      <c r="Y3" s="7">
        <v>1.4</v>
      </c>
      <c r="Z3" s="7">
        <v>1013.5</v>
      </c>
      <c r="AA3" s="7" t="s">
        <v>113</v>
      </c>
      <c r="AB3" s="7" t="s">
        <v>120</v>
      </c>
      <c r="AC3" s="5" t="s">
        <v>62</v>
      </c>
      <c r="AD3" s="4" t="s">
        <v>83</v>
      </c>
      <c r="AE3" s="5">
        <v>3</v>
      </c>
    </row>
    <row r="4" spans="1:31" x14ac:dyDescent="0.55000000000000004">
      <c r="A4" s="1" t="s">
        <v>49</v>
      </c>
      <c r="B4" s="7">
        <v>1.8159771514800001</v>
      </c>
      <c r="C4" s="7">
        <v>5.5060000000000002</v>
      </c>
      <c r="D4" s="7">
        <v>1.6</v>
      </c>
      <c r="E4" s="7">
        <v>665</v>
      </c>
      <c r="F4" s="7">
        <v>725</v>
      </c>
      <c r="G4" s="7">
        <v>434.375</v>
      </c>
      <c r="H4" s="7">
        <v>0.42</v>
      </c>
      <c r="I4" s="7">
        <v>5.4</v>
      </c>
      <c r="J4" s="7">
        <v>2.1</v>
      </c>
      <c r="K4" s="7">
        <v>47</v>
      </c>
      <c r="L4" s="7">
        <v>0.76190000772476196</v>
      </c>
      <c r="M4" s="7">
        <v>1.0559999942779541</v>
      </c>
      <c r="N4" s="7">
        <v>0.46000000834465027</v>
      </c>
      <c r="O4" s="7">
        <v>6.3920000000000003</v>
      </c>
      <c r="P4" s="7">
        <v>2.6812364960099999</v>
      </c>
      <c r="Q4" s="7">
        <v>735</v>
      </c>
      <c r="R4" s="7">
        <v>1069</v>
      </c>
      <c r="S4" s="7">
        <f>(R4-Q4)/(POWER(P4, 2))</f>
        <v>46.459680875612733</v>
      </c>
      <c r="T4" s="7">
        <f>4*3.14*P4/(O4*O4)</f>
        <v>0.82423533538005489</v>
      </c>
      <c r="U4" s="7">
        <v>902</v>
      </c>
      <c r="V4" s="7">
        <v>1.6</v>
      </c>
      <c r="W4" s="7">
        <v>2.57</v>
      </c>
      <c r="X4" s="7">
        <v>40</v>
      </c>
      <c r="Y4" s="7">
        <v>2</v>
      </c>
      <c r="Z4" s="7">
        <v>565</v>
      </c>
      <c r="AA4" s="7" t="s">
        <v>114</v>
      </c>
      <c r="AB4" s="7" t="s">
        <v>115</v>
      </c>
      <c r="AC4" s="5" t="s">
        <v>75</v>
      </c>
      <c r="AD4" s="4" t="s">
        <v>84</v>
      </c>
      <c r="AE4" s="5">
        <v>4</v>
      </c>
    </row>
    <row r="5" spans="1:31" x14ac:dyDescent="0.55000000000000004">
      <c r="A5" s="1" t="s">
        <v>49</v>
      </c>
      <c r="B5" s="7">
        <v>1.8159771514800001</v>
      </c>
      <c r="C5" s="7">
        <v>5.5060000000000002</v>
      </c>
      <c r="D5" s="7">
        <v>1.6</v>
      </c>
      <c r="E5" s="7">
        <v>665</v>
      </c>
      <c r="F5" s="7">
        <v>725</v>
      </c>
      <c r="G5" s="7">
        <v>434.375</v>
      </c>
      <c r="H5" s="7">
        <v>0.42</v>
      </c>
      <c r="I5" s="7">
        <v>5.4</v>
      </c>
      <c r="J5" s="7">
        <v>2.1</v>
      </c>
      <c r="K5" s="7">
        <v>47</v>
      </c>
      <c r="L5" s="7">
        <v>0.76190000772476196</v>
      </c>
      <c r="M5" s="7">
        <v>1.0559999942779541</v>
      </c>
      <c r="N5" s="7">
        <v>0.46000000834465027</v>
      </c>
      <c r="O5" s="7">
        <v>6.3920000000000003</v>
      </c>
      <c r="P5" s="7">
        <v>2.6812364960099999</v>
      </c>
      <c r="Q5" s="7">
        <v>735</v>
      </c>
      <c r="R5" s="7">
        <v>1069</v>
      </c>
      <c r="S5" s="7">
        <f>(R5-Q5)/(POWER(P5, 2))</f>
        <v>46.459680875612733</v>
      </c>
      <c r="T5" s="7">
        <f>4*3.14*P5/(O5*O5)</f>
        <v>0.82423533538005489</v>
      </c>
      <c r="U5" s="7">
        <v>902</v>
      </c>
      <c r="V5" s="7">
        <v>1.6</v>
      </c>
      <c r="W5" s="7">
        <v>2.57</v>
      </c>
      <c r="X5" s="7">
        <v>40</v>
      </c>
      <c r="Y5" s="7">
        <v>2</v>
      </c>
      <c r="Z5" s="7">
        <v>565</v>
      </c>
      <c r="AA5" s="7" t="s">
        <v>114</v>
      </c>
      <c r="AB5" s="7" t="s">
        <v>115</v>
      </c>
      <c r="AC5" s="5" t="s">
        <v>75</v>
      </c>
      <c r="AD5" s="4" t="s">
        <v>84</v>
      </c>
      <c r="AE5" s="5">
        <v>4</v>
      </c>
    </row>
    <row r="6" spans="1:31" x14ac:dyDescent="0.55000000000000004">
      <c r="A6" s="1" t="s">
        <v>10</v>
      </c>
      <c r="B6" s="7">
        <v>2.2654204792399999</v>
      </c>
      <c r="C6" s="7">
        <v>6.2240000000000002</v>
      </c>
      <c r="D6" s="7">
        <v>2.2999999999999998</v>
      </c>
      <c r="E6" s="7">
        <v>1245</v>
      </c>
      <c r="F6" s="7">
        <v>1321</v>
      </c>
      <c r="G6" s="7">
        <v>557.82600000000002</v>
      </c>
      <c r="H6" s="7">
        <v>20</v>
      </c>
      <c r="I6" s="7">
        <v>49</v>
      </c>
      <c r="J6" s="7">
        <v>1.7</v>
      </c>
      <c r="K6" s="7">
        <v>60</v>
      </c>
      <c r="L6" s="7">
        <v>1.3530000448226929</v>
      </c>
      <c r="M6" s="7">
        <v>1.2733999490737915</v>
      </c>
      <c r="N6" s="7">
        <v>0.68199998140335083</v>
      </c>
      <c r="O6" s="7">
        <v>7.4769712927900001</v>
      </c>
      <c r="P6" s="7">
        <v>3.7369548826400001</v>
      </c>
      <c r="Q6" s="7">
        <v>1335</v>
      </c>
      <c r="R6" s="7">
        <v>1680</v>
      </c>
      <c r="S6" s="7">
        <f>(R6-Q6)/(POWER(P6, 2))</f>
        <v>24.704916254438366</v>
      </c>
      <c r="T6" s="7">
        <f>4*3.14*P6/(O6*O6)</f>
        <v>0.83956836794392231</v>
      </c>
      <c r="U6" s="7">
        <v>345</v>
      </c>
      <c r="V6" s="7">
        <v>1.7</v>
      </c>
      <c r="W6" s="7">
        <v>2.64</v>
      </c>
      <c r="X6" s="7">
        <v>79</v>
      </c>
      <c r="Y6" s="7">
        <v>15</v>
      </c>
      <c r="Z6" s="7">
        <v>473</v>
      </c>
      <c r="AA6" s="7" t="s">
        <v>115</v>
      </c>
      <c r="AB6" s="7" t="s">
        <v>113</v>
      </c>
      <c r="AC6" s="5" t="s">
        <v>11</v>
      </c>
      <c r="AD6" s="4" t="s">
        <v>83</v>
      </c>
      <c r="AE6" s="5">
        <v>5</v>
      </c>
    </row>
    <row r="7" spans="1:31" x14ac:dyDescent="0.55000000000000004">
      <c r="A7" s="1" t="s">
        <v>12</v>
      </c>
      <c r="B7" s="7">
        <v>1.17861896133</v>
      </c>
      <c r="C7" s="7">
        <v>4.2880000000000003</v>
      </c>
      <c r="D7" s="7">
        <v>1.48</v>
      </c>
      <c r="E7" s="7">
        <v>1264</v>
      </c>
      <c r="F7" s="7">
        <v>1316</v>
      </c>
      <c r="G7" s="7">
        <v>871.62199999999996</v>
      </c>
      <c r="H7" s="7">
        <v>12</v>
      </c>
      <c r="I7" s="7">
        <v>42</v>
      </c>
      <c r="J7" s="7">
        <v>1.1000000000000001</v>
      </c>
      <c r="K7" s="7">
        <v>53</v>
      </c>
      <c r="L7" s="7">
        <v>1.309999942779541</v>
      </c>
      <c r="M7" s="7">
        <v>1.1279000043869019</v>
      </c>
      <c r="N7" s="7">
        <v>0.25799998641014099</v>
      </c>
      <c r="O7" s="7">
        <v>9.02003808101</v>
      </c>
      <c r="P7" s="7">
        <v>5.3705110002199996</v>
      </c>
      <c r="Q7" s="7">
        <v>1318</v>
      </c>
      <c r="R7" s="7">
        <v>1677</v>
      </c>
      <c r="S7" s="7">
        <f>(R7-Q7)/(POWER(P7, 2))</f>
        <v>12.446958101314333</v>
      </c>
      <c r="T7" s="7">
        <f>4*3.14*P7/(O7*O7)</f>
        <v>0.82906485967873822</v>
      </c>
      <c r="U7" s="7">
        <v>359</v>
      </c>
      <c r="V7" s="7">
        <v>1.33</v>
      </c>
      <c r="W7" s="7">
        <v>3.47</v>
      </c>
      <c r="X7" s="7">
        <v>77</v>
      </c>
      <c r="Y7" s="7">
        <v>17</v>
      </c>
      <c r="Z7" s="7">
        <v>748.5</v>
      </c>
      <c r="AA7" s="7" t="s">
        <v>115</v>
      </c>
      <c r="AB7" s="7" t="s">
        <v>113</v>
      </c>
      <c r="AC7" s="5" t="s">
        <v>11</v>
      </c>
      <c r="AD7" s="4" t="s">
        <v>83</v>
      </c>
      <c r="AE7" s="5">
        <v>5</v>
      </c>
    </row>
    <row r="8" spans="1:31" x14ac:dyDescent="0.55000000000000004">
      <c r="A8" s="1" t="s">
        <v>13</v>
      </c>
      <c r="B8" s="7">
        <v>0.91639078596300005</v>
      </c>
      <c r="C8" s="7">
        <v>4.0890000000000004</v>
      </c>
      <c r="D8" s="7">
        <v>1.64</v>
      </c>
      <c r="E8" s="7">
        <v>1301</v>
      </c>
      <c r="F8" s="7">
        <v>1355</v>
      </c>
      <c r="G8" s="7">
        <v>809.75599999999997</v>
      </c>
      <c r="H8" s="7">
        <v>19</v>
      </c>
      <c r="I8" s="7">
        <v>38</v>
      </c>
      <c r="J8" s="7">
        <v>1.9</v>
      </c>
      <c r="K8" s="7">
        <v>57</v>
      </c>
      <c r="L8" s="7">
        <v>1.6399999856948853</v>
      </c>
      <c r="M8" s="7">
        <v>0.92189997434616089</v>
      </c>
      <c r="N8" s="7">
        <v>0.2720000147819519</v>
      </c>
      <c r="O8" s="7">
        <v>9.5196100189599999</v>
      </c>
      <c r="P8" s="7">
        <v>6.6719435943900001</v>
      </c>
      <c r="Q8" s="7">
        <v>1362</v>
      </c>
      <c r="R8" s="7">
        <v>1649</v>
      </c>
      <c r="S8" s="7">
        <f>(R8-Q8)/(POWER(P8, 2))</f>
        <v>6.4472893965054094</v>
      </c>
      <c r="T8" s="7">
        <f>4*3.14*P8/(O8*O8)</f>
        <v>0.92470603206207369</v>
      </c>
      <c r="U8" s="7">
        <v>287</v>
      </c>
      <c r="V8" s="7">
        <v>2.87</v>
      </c>
      <c r="W8" s="7">
        <v>3.05</v>
      </c>
      <c r="X8" s="7">
        <v>76</v>
      </c>
      <c r="Y8" s="7">
        <v>7</v>
      </c>
      <c r="Z8" s="7">
        <v>751</v>
      </c>
      <c r="AA8" s="7" t="s">
        <v>115</v>
      </c>
      <c r="AB8" s="7" t="s">
        <v>113</v>
      </c>
      <c r="AC8" s="5" t="s">
        <v>11</v>
      </c>
      <c r="AD8" s="4" t="s">
        <v>83</v>
      </c>
      <c r="AE8" s="5">
        <v>5</v>
      </c>
    </row>
    <row r="9" spans="1:31" x14ac:dyDescent="0.55000000000000004">
      <c r="A9" s="1" t="s">
        <v>26</v>
      </c>
      <c r="B9" s="7">
        <v>1.66988615643</v>
      </c>
      <c r="C9" s="7">
        <v>5.4290000000000003</v>
      </c>
      <c r="D9" s="7">
        <v>2.0499999999999998</v>
      </c>
      <c r="E9" s="7">
        <v>1094</v>
      </c>
      <c r="F9" s="7">
        <v>1187</v>
      </c>
      <c r="G9" s="7">
        <v>556.34100000000001</v>
      </c>
      <c r="H9" s="7">
        <v>28</v>
      </c>
      <c r="I9" s="7">
        <v>46</v>
      </c>
      <c r="J9" s="7">
        <v>1.6</v>
      </c>
      <c r="K9" s="7">
        <v>53</v>
      </c>
      <c r="L9" s="7">
        <v>1.281000018119812</v>
      </c>
      <c r="M9" s="7">
        <v>1.12909996509552</v>
      </c>
      <c r="N9" s="7">
        <v>0.50499999523162842</v>
      </c>
      <c r="O9" s="7">
        <v>7.1365858393400003</v>
      </c>
      <c r="P9" s="7">
        <v>3.47488139891</v>
      </c>
      <c r="Q9" s="7">
        <v>1196</v>
      </c>
      <c r="R9" s="7">
        <v>1687</v>
      </c>
      <c r="S9" s="7">
        <f>(R9-Q9)/(POWER(P9, 2))</f>
        <v>40.663196910253824</v>
      </c>
      <c r="T9" s="7">
        <f>4*3.14*P9/(O9*O9)</f>
        <v>0.85693649316197107</v>
      </c>
      <c r="U9" s="7">
        <v>491</v>
      </c>
      <c r="V9" s="7">
        <v>1.99</v>
      </c>
      <c r="W9" s="7">
        <v>2.75</v>
      </c>
      <c r="X9" s="7">
        <v>80</v>
      </c>
      <c r="Y9" s="7">
        <v>38</v>
      </c>
      <c r="Z9" s="7">
        <v>540</v>
      </c>
      <c r="AA9" s="7" t="s">
        <v>115</v>
      </c>
      <c r="AB9" s="7" t="s">
        <v>113</v>
      </c>
      <c r="AC9" s="5" t="s">
        <v>25</v>
      </c>
      <c r="AD9" s="4" t="s">
        <v>83</v>
      </c>
      <c r="AE9" s="5">
        <v>5</v>
      </c>
    </row>
    <row r="10" spans="1:31" x14ac:dyDescent="0.55000000000000004">
      <c r="A10" s="1" t="s">
        <v>22</v>
      </c>
      <c r="B10" s="7">
        <v>3.0336808529799999</v>
      </c>
      <c r="C10" s="7">
        <v>7.67</v>
      </c>
      <c r="D10" s="7">
        <v>2.88</v>
      </c>
      <c r="E10" s="7">
        <v>1063</v>
      </c>
      <c r="F10" s="7">
        <v>1280</v>
      </c>
      <c r="G10" s="7">
        <v>406.77100000000002</v>
      </c>
      <c r="H10" s="7">
        <v>21</v>
      </c>
      <c r="I10" s="7">
        <v>74</v>
      </c>
      <c r="J10" s="7">
        <v>2.1</v>
      </c>
      <c r="K10" s="7">
        <v>67</v>
      </c>
      <c r="L10" s="7">
        <v>1.440000057220459</v>
      </c>
      <c r="M10" s="7">
        <v>1.2976000308990479</v>
      </c>
      <c r="N10" s="7">
        <v>1.121999979019165</v>
      </c>
      <c r="O10" s="7">
        <v>8.2658234312599994</v>
      </c>
      <c r="P10" s="7">
        <v>4.6225363980200003</v>
      </c>
      <c r="Q10" s="7">
        <v>1363</v>
      </c>
      <c r="R10" s="7">
        <v>1846</v>
      </c>
      <c r="S10" s="7">
        <f>(R10-Q10)/(POWER(P10, 2))</f>
        <v>22.604060018035756</v>
      </c>
      <c r="T10" s="7">
        <f>4*3.14*P10/(O10*O10)</f>
        <v>0.84976283111673945</v>
      </c>
      <c r="U10" s="7">
        <v>483</v>
      </c>
      <c r="V10" s="7">
        <v>2.1</v>
      </c>
      <c r="W10" s="7">
        <v>3.04</v>
      </c>
      <c r="X10" s="7">
        <v>80</v>
      </c>
      <c r="Y10" s="7">
        <v>39</v>
      </c>
      <c r="Z10" s="7">
        <v>816</v>
      </c>
      <c r="AA10" s="7" t="s">
        <v>115</v>
      </c>
      <c r="AB10" s="7" t="s">
        <v>113</v>
      </c>
      <c r="AC10" s="5" t="s">
        <v>23</v>
      </c>
      <c r="AD10" s="4" t="s">
        <v>83</v>
      </c>
      <c r="AE10" s="5">
        <v>5</v>
      </c>
    </row>
    <row r="11" spans="1:31" x14ac:dyDescent="0.55000000000000004">
      <c r="A11" s="1" t="s">
        <v>17</v>
      </c>
      <c r="B11" s="7">
        <v>5.1871506160900003</v>
      </c>
      <c r="C11" s="7">
        <v>9.016</v>
      </c>
      <c r="D11" s="7">
        <v>3.21</v>
      </c>
      <c r="E11" s="7">
        <v>1205</v>
      </c>
      <c r="F11" s="7">
        <v>1353</v>
      </c>
      <c r="G11" s="7">
        <v>398.44200000000001</v>
      </c>
      <c r="H11" s="7">
        <v>41</v>
      </c>
      <c r="I11" s="7">
        <v>58</v>
      </c>
      <c r="J11" s="7">
        <v>2</v>
      </c>
      <c r="K11" s="7">
        <v>50</v>
      </c>
      <c r="L11" s="7">
        <v>1.6050000190734863</v>
      </c>
      <c r="M11" s="7">
        <v>2.9742999076843262</v>
      </c>
      <c r="N11" s="7">
        <v>0.93300002813339233</v>
      </c>
      <c r="O11" s="7">
        <v>13.3791437366</v>
      </c>
      <c r="P11" s="7">
        <v>12.5612353022</v>
      </c>
      <c r="Q11" s="7">
        <v>1330</v>
      </c>
      <c r="R11" s="7">
        <v>2034</v>
      </c>
      <c r="S11" s="7">
        <f>(R11-Q11)/(POWER(P11, 2))</f>
        <v>4.4617779923241541</v>
      </c>
      <c r="T11" s="7">
        <f>4*3.14*P11/(O11*O11)</f>
        <v>0.88138438361581262</v>
      </c>
      <c r="U11" s="7">
        <v>704</v>
      </c>
      <c r="V11" s="7">
        <v>4.91</v>
      </c>
      <c r="W11" s="7">
        <v>2.85</v>
      </c>
      <c r="X11" s="7">
        <v>81</v>
      </c>
      <c r="Y11" s="7">
        <v>36</v>
      </c>
      <c r="Z11" s="7">
        <v>958</v>
      </c>
      <c r="AA11" s="7" t="s">
        <v>115</v>
      </c>
      <c r="AB11" s="7" t="s">
        <v>113</v>
      </c>
      <c r="AC11" s="5" t="s">
        <v>18</v>
      </c>
      <c r="AD11" s="4" t="s">
        <v>83</v>
      </c>
      <c r="AE11" s="5">
        <v>5</v>
      </c>
    </row>
    <row r="12" spans="1:31" x14ac:dyDescent="0.55000000000000004">
      <c r="A12" s="1" t="s">
        <v>72</v>
      </c>
      <c r="B12" s="7">
        <v>9.9735898937999998</v>
      </c>
      <c r="C12" s="7">
        <v>12.475</v>
      </c>
      <c r="D12" s="7">
        <v>4.4000000000000004</v>
      </c>
      <c r="E12" s="7">
        <v>1015</v>
      </c>
      <c r="F12" s="7">
        <v>1154</v>
      </c>
      <c r="G12" s="7">
        <v>246.477</v>
      </c>
      <c r="H12" s="7">
        <v>0.6</v>
      </c>
      <c r="I12" s="7">
        <v>46</v>
      </c>
      <c r="J12" s="7">
        <v>2.4</v>
      </c>
      <c r="K12" s="7">
        <v>35</v>
      </c>
      <c r="L12" s="7">
        <v>1.8329999446868896</v>
      </c>
      <c r="M12" s="7">
        <v>6.8078999519348145</v>
      </c>
      <c r="N12" s="7">
        <v>1.0750000476837158</v>
      </c>
      <c r="O12" s="7">
        <v>10.8672619565</v>
      </c>
      <c r="P12" s="7">
        <v>8.51127158201</v>
      </c>
      <c r="Q12" s="7">
        <v>1022</v>
      </c>
      <c r="R12" s="7">
        <v>1049</v>
      </c>
      <c r="S12" s="7">
        <f>(R12-Q12)/(POWER(P12, 2))</f>
        <v>0.37271328008537336</v>
      </c>
      <c r="T12" s="7">
        <f>4*3.14*P12/(O12*O12)</f>
        <v>0.90519848001144565</v>
      </c>
      <c r="U12" s="7">
        <v>27</v>
      </c>
      <c r="V12" s="7">
        <v>3.7</v>
      </c>
      <c r="W12" s="7">
        <v>3.57</v>
      </c>
      <c r="X12" s="7">
        <v>60</v>
      </c>
      <c r="Y12" s="7">
        <v>4</v>
      </c>
      <c r="Z12" s="7">
        <v>808</v>
      </c>
      <c r="AA12" s="7" t="s">
        <v>115</v>
      </c>
      <c r="AB12" s="7" t="s">
        <v>119</v>
      </c>
      <c r="AC12" s="5" t="s">
        <v>69</v>
      </c>
      <c r="AD12" s="4" t="s">
        <v>83</v>
      </c>
      <c r="AE12" s="5">
        <v>5</v>
      </c>
    </row>
    <row r="13" spans="1:31" x14ac:dyDescent="0.55000000000000004">
      <c r="A13" s="1" t="s">
        <v>27</v>
      </c>
      <c r="B13" s="7">
        <v>1.24953085551</v>
      </c>
      <c r="C13" s="7">
        <v>5.2469999999999999</v>
      </c>
      <c r="D13" s="7">
        <v>1.9</v>
      </c>
      <c r="E13" s="7">
        <v>1115</v>
      </c>
      <c r="F13" s="7">
        <v>1172</v>
      </c>
      <c r="G13" s="7">
        <v>601.84199999999998</v>
      </c>
      <c r="H13" s="7">
        <v>20</v>
      </c>
      <c r="I13" s="7">
        <v>40</v>
      </c>
      <c r="J13" s="7">
        <v>1.4</v>
      </c>
      <c r="K13" s="7">
        <v>70</v>
      </c>
      <c r="L13" s="7">
        <v>1.3569999933242798</v>
      </c>
      <c r="M13" s="7">
        <v>0.73070001602172852</v>
      </c>
      <c r="N13" s="7">
        <v>0.54100000858306885</v>
      </c>
      <c r="O13" s="7">
        <v>5.0933263903099997</v>
      </c>
      <c r="P13" s="7">
        <v>1.93995602954</v>
      </c>
      <c r="Q13" s="7">
        <v>1154</v>
      </c>
      <c r="R13" s="7">
        <v>1294</v>
      </c>
      <c r="S13" s="7">
        <f>(R13-Q13)/(POWER(P13, 2))</f>
        <v>37.200113313775041</v>
      </c>
      <c r="T13" s="7">
        <f>4*3.14*P13/(O13*O13)</f>
        <v>0.93924417608601563</v>
      </c>
      <c r="U13" s="7">
        <v>140</v>
      </c>
      <c r="V13" s="7">
        <v>1.43</v>
      </c>
      <c r="W13" s="7">
        <v>1.68</v>
      </c>
      <c r="X13" s="7">
        <v>69</v>
      </c>
      <c r="Y13" s="7">
        <v>8.5</v>
      </c>
      <c r="Z13" s="7">
        <v>514.5</v>
      </c>
      <c r="AA13" s="7" t="s">
        <v>115</v>
      </c>
      <c r="AB13" s="7" t="s">
        <v>119</v>
      </c>
      <c r="AC13" s="5" t="s">
        <v>28</v>
      </c>
      <c r="AD13" s="4" t="s">
        <v>83</v>
      </c>
      <c r="AE13" s="5">
        <v>5</v>
      </c>
    </row>
    <row r="14" spans="1:31" x14ac:dyDescent="0.55000000000000004">
      <c r="A14" s="1" t="s">
        <v>19</v>
      </c>
      <c r="B14" s="7">
        <v>6.3791294172599997</v>
      </c>
      <c r="C14" s="7">
        <v>10.34</v>
      </c>
      <c r="D14" s="7">
        <v>4.08</v>
      </c>
      <c r="E14" s="7">
        <v>1124</v>
      </c>
      <c r="F14" s="7">
        <v>1284</v>
      </c>
      <c r="G14" s="7">
        <v>295.09800000000001</v>
      </c>
      <c r="H14" s="7">
        <v>20</v>
      </c>
      <c r="I14" s="7">
        <v>43</v>
      </c>
      <c r="J14" s="7">
        <v>1.7</v>
      </c>
      <c r="K14" s="7">
        <v>52</v>
      </c>
      <c r="L14" s="7">
        <v>2.4000000953674316</v>
      </c>
      <c r="M14" s="7">
        <v>4.1368999481201172</v>
      </c>
      <c r="N14" s="7">
        <v>1.0490000247955322</v>
      </c>
      <c r="O14" s="7">
        <v>10.398109677100001</v>
      </c>
      <c r="P14" s="7">
        <v>6.7461933351800001</v>
      </c>
      <c r="Q14" s="7">
        <v>1269</v>
      </c>
      <c r="R14" s="7">
        <v>1740</v>
      </c>
      <c r="S14" s="7">
        <f>(R14-Q14)/(POWER(P14, 2))</f>
        <v>10.349118045595068</v>
      </c>
      <c r="T14" s="7">
        <f>4*3.14*P14/(O14*O14)</f>
        <v>0.7836815721425251</v>
      </c>
      <c r="U14" s="7">
        <v>471</v>
      </c>
      <c r="V14" s="7">
        <v>2.4500000000000002</v>
      </c>
      <c r="W14" s="7">
        <v>4.18</v>
      </c>
      <c r="X14" s="7">
        <v>79</v>
      </c>
      <c r="Y14" s="7">
        <v>7</v>
      </c>
      <c r="Z14" s="7">
        <v>815</v>
      </c>
      <c r="AA14" s="7" t="s">
        <v>115</v>
      </c>
      <c r="AB14" s="7" t="s">
        <v>121</v>
      </c>
      <c r="AC14" s="5" t="s">
        <v>6</v>
      </c>
      <c r="AD14" s="4" t="s">
        <v>83</v>
      </c>
      <c r="AE14" s="5">
        <v>5</v>
      </c>
    </row>
    <row r="15" spans="1:31" x14ac:dyDescent="0.55000000000000004">
      <c r="A15" s="1" t="s">
        <v>20</v>
      </c>
      <c r="B15" s="7">
        <v>7.0725293253899997</v>
      </c>
      <c r="C15" s="7">
        <v>10.865</v>
      </c>
      <c r="D15" s="7">
        <v>3.9</v>
      </c>
      <c r="E15" s="7">
        <v>1134</v>
      </c>
      <c r="F15" s="7">
        <v>1276</v>
      </c>
      <c r="G15" s="7">
        <v>308.97399999999999</v>
      </c>
      <c r="H15" s="7">
        <v>22</v>
      </c>
      <c r="I15" s="7">
        <v>44</v>
      </c>
      <c r="J15" s="7">
        <v>2.8</v>
      </c>
      <c r="K15" s="7">
        <v>49</v>
      </c>
      <c r="L15" s="7">
        <v>1.3930000066757202</v>
      </c>
      <c r="M15" s="7">
        <v>2.9554998874664307</v>
      </c>
      <c r="N15" s="7">
        <v>1.5559999942779541</v>
      </c>
      <c r="O15" s="7">
        <v>10.393184615899999</v>
      </c>
      <c r="P15" s="7">
        <v>6.7053151309399999</v>
      </c>
      <c r="Q15" s="7">
        <v>1285</v>
      </c>
      <c r="R15" s="7">
        <v>1934</v>
      </c>
      <c r="S15" s="7">
        <f>(R15-Q15)/(POWER(P15, 2))</f>
        <v>14.434651738777319</v>
      </c>
      <c r="T15" s="7">
        <f>4*3.14*P15/(O15*O15)</f>
        <v>0.77967130200359724</v>
      </c>
      <c r="U15" s="7">
        <v>649</v>
      </c>
      <c r="V15" s="7">
        <v>2.62</v>
      </c>
      <c r="W15" s="7">
        <v>4.1399999999999997</v>
      </c>
      <c r="X15" s="7">
        <v>83</v>
      </c>
      <c r="Y15" s="7">
        <v>23</v>
      </c>
      <c r="Z15" s="7">
        <v>890.5</v>
      </c>
      <c r="AA15" s="7" t="s">
        <v>115</v>
      </c>
      <c r="AB15" s="7" t="s">
        <v>121</v>
      </c>
      <c r="AC15" s="5" t="s">
        <v>6</v>
      </c>
      <c r="AD15" s="4" t="s">
        <v>83</v>
      </c>
      <c r="AE15" s="5">
        <v>5</v>
      </c>
    </row>
    <row r="16" spans="1:31" x14ac:dyDescent="0.55000000000000004">
      <c r="A16" s="1" t="s">
        <v>21</v>
      </c>
      <c r="B16" s="7">
        <v>7.4222912891800004</v>
      </c>
      <c r="C16" s="7">
        <v>11.195</v>
      </c>
      <c r="D16" s="7">
        <v>4.2699999999999996</v>
      </c>
      <c r="E16" s="7">
        <v>1097</v>
      </c>
      <c r="F16" s="7">
        <v>1237</v>
      </c>
      <c r="G16" s="7">
        <v>273.30200000000002</v>
      </c>
      <c r="H16" s="7">
        <v>11</v>
      </c>
      <c r="I16" s="7">
        <v>48</v>
      </c>
      <c r="J16" s="7">
        <v>2.4</v>
      </c>
      <c r="K16" s="7">
        <v>53</v>
      </c>
      <c r="L16" s="7">
        <v>1.7790000438690186</v>
      </c>
      <c r="M16" s="7">
        <v>3.3448998928070068</v>
      </c>
      <c r="N16" s="7">
        <v>1.5789999961853027</v>
      </c>
      <c r="O16" s="7">
        <v>12.895377974900001</v>
      </c>
      <c r="P16" s="7">
        <v>8.3767301139800008</v>
      </c>
      <c r="Q16" s="7">
        <v>1252</v>
      </c>
      <c r="R16" s="7">
        <v>1840</v>
      </c>
      <c r="S16" s="7">
        <f>(R16-Q16)/(POWER(P16, 2))</f>
        <v>8.3796963068000725</v>
      </c>
      <c r="T16" s="7">
        <f>4*3.14*P16/(O16*O16)</f>
        <v>0.63269734249470033</v>
      </c>
      <c r="U16" s="7">
        <v>588</v>
      </c>
      <c r="V16" s="7">
        <v>4.3499999999999996</v>
      </c>
      <c r="W16" s="7">
        <v>4.91</v>
      </c>
      <c r="X16" s="7">
        <v>83</v>
      </c>
      <c r="Y16" s="7">
        <v>38</v>
      </c>
      <c r="Z16" s="7">
        <v>912</v>
      </c>
      <c r="AA16" s="7" t="s">
        <v>115</v>
      </c>
      <c r="AB16" s="7" t="s">
        <v>121</v>
      </c>
      <c r="AC16" s="5" t="s">
        <v>6</v>
      </c>
      <c r="AD16" s="4" t="s">
        <v>83</v>
      </c>
      <c r="AE16" s="5">
        <v>5</v>
      </c>
    </row>
    <row r="17" spans="1:31" x14ac:dyDescent="0.55000000000000004">
      <c r="A17" s="1" t="s">
        <v>56</v>
      </c>
      <c r="B17" s="7">
        <v>3.70709668255</v>
      </c>
      <c r="C17" s="7">
        <v>8.6720000000000006</v>
      </c>
      <c r="D17" s="7">
        <v>3.61</v>
      </c>
      <c r="E17" s="7">
        <v>988</v>
      </c>
      <c r="F17" s="7">
        <v>1056</v>
      </c>
      <c r="G17" s="7">
        <v>283.10199999999998</v>
      </c>
      <c r="H17" s="7">
        <v>4.8</v>
      </c>
      <c r="I17" s="7">
        <v>66.680000000000007</v>
      </c>
      <c r="J17" s="7">
        <v>1.29</v>
      </c>
      <c r="K17" s="7">
        <v>64</v>
      </c>
      <c r="L17" s="7">
        <v>3.0079998970031738</v>
      </c>
      <c r="M17" s="7">
        <v>2.7664999961853027</v>
      </c>
      <c r="N17" s="7">
        <v>0.8059999942779541</v>
      </c>
      <c r="O17" s="7">
        <v>9.2006152033999999</v>
      </c>
      <c r="P17" s="7">
        <v>5.2365019656299996</v>
      </c>
      <c r="Q17" s="7">
        <v>1091</v>
      </c>
      <c r="R17" s="7">
        <v>1253</v>
      </c>
      <c r="S17" s="7">
        <f>(R17-Q17)/(POWER(P17, 2))</f>
        <v>5.9078909828049131</v>
      </c>
      <c r="T17" s="7">
        <f>4*3.14*P17/(O17*O17)</f>
        <v>0.77695734212146472</v>
      </c>
      <c r="U17" s="7">
        <v>162</v>
      </c>
      <c r="V17" s="7">
        <v>2.89</v>
      </c>
      <c r="W17" s="7">
        <v>3.81</v>
      </c>
      <c r="X17" s="7">
        <v>74</v>
      </c>
      <c r="Y17" s="7">
        <v>10</v>
      </c>
      <c r="Z17" s="7">
        <v>819.5</v>
      </c>
      <c r="AA17" s="7" t="s">
        <v>115</v>
      </c>
      <c r="AB17" s="7" t="s">
        <v>120</v>
      </c>
      <c r="AC17" s="5" t="s">
        <v>57</v>
      </c>
      <c r="AD17" s="4" t="s">
        <v>83</v>
      </c>
      <c r="AE17" s="5">
        <v>5</v>
      </c>
    </row>
    <row r="18" spans="1:31" x14ac:dyDescent="0.55000000000000004">
      <c r="A18" s="1" t="s">
        <v>60</v>
      </c>
      <c r="B18" s="7">
        <v>2.11998638768</v>
      </c>
      <c r="C18" s="7">
        <v>6.0609999999999999</v>
      </c>
      <c r="D18" s="7">
        <v>1.89</v>
      </c>
      <c r="E18" s="7">
        <v>988</v>
      </c>
      <c r="F18" s="7">
        <v>1074</v>
      </c>
      <c r="G18" s="7">
        <v>545.50300000000004</v>
      </c>
      <c r="H18" s="7">
        <v>3.8</v>
      </c>
      <c r="I18" s="7">
        <v>66</v>
      </c>
      <c r="J18" s="7">
        <v>2.2000000000000002</v>
      </c>
      <c r="K18" s="7">
        <v>39</v>
      </c>
      <c r="L18" s="7">
        <v>1.1809999942779541</v>
      </c>
      <c r="M18" s="7">
        <v>1.9466999769210815</v>
      </c>
      <c r="N18" s="7">
        <v>0.34299999475479126</v>
      </c>
      <c r="O18" s="7">
        <v>10.955851663200001</v>
      </c>
      <c r="P18" s="7">
        <v>6.47299391483</v>
      </c>
      <c r="Q18" s="7">
        <v>1038</v>
      </c>
      <c r="R18" s="7">
        <v>1247</v>
      </c>
      <c r="S18" s="7">
        <f>(R18-Q18)/(POWER(P18, 2))</f>
        <v>4.9881084661924877</v>
      </c>
      <c r="T18" s="7">
        <f>4*3.14*P18/(O18*O18)</f>
        <v>0.67733349284086897</v>
      </c>
      <c r="U18" s="7">
        <v>209</v>
      </c>
      <c r="V18" s="7">
        <v>3.11</v>
      </c>
      <c r="W18" s="7">
        <v>4.78</v>
      </c>
      <c r="X18" s="7">
        <v>70</v>
      </c>
      <c r="Y18" s="7">
        <v>6.5</v>
      </c>
      <c r="Z18" s="7">
        <v>878</v>
      </c>
      <c r="AA18" s="7" t="s">
        <v>115</v>
      </c>
      <c r="AB18" s="7" t="s">
        <v>120</v>
      </c>
      <c r="AC18" s="5" t="s">
        <v>57</v>
      </c>
      <c r="AD18" s="4" t="s">
        <v>83</v>
      </c>
      <c r="AE18" s="5">
        <v>5</v>
      </c>
    </row>
    <row r="19" spans="1:31" x14ac:dyDescent="0.55000000000000004">
      <c r="A19" s="1" t="s">
        <v>54</v>
      </c>
      <c r="B19" s="7">
        <v>8.4601510866300007</v>
      </c>
      <c r="C19" s="7">
        <v>12.163</v>
      </c>
      <c r="D19" s="7">
        <v>4.21</v>
      </c>
      <c r="E19" s="7">
        <v>994</v>
      </c>
      <c r="F19" s="7">
        <v>1083</v>
      </c>
      <c r="G19" s="7">
        <v>246.67500000000001</v>
      </c>
      <c r="H19" s="7">
        <v>4.2</v>
      </c>
      <c r="I19" s="7">
        <v>6.5</v>
      </c>
      <c r="J19" s="7">
        <v>3.75</v>
      </c>
      <c r="K19" s="7">
        <v>48</v>
      </c>
      <c r="L19" s="7">
        <v>1.1380000114440918</v>
      </c>
      <c r="M19" s="7">
        <v>2.7307999134063721</v>
      </c>
      <c r="N19" s="7">
        <v>2.1740000247955322</v>
      </c>
      <c r="O19" s="7">
        <v>17.465036614999999</v>
      </c>
      <c r="P19" s="7">
        <v>17.818079355599998</v>
      </c>
      <c r="Q19" s="7">
        <v>1096</v>
      </c>
      <c r="R19" s="7">
        <v>1459</v>
      </c>
      <c r="S19" s="7">
        <f>(R19-Q19)/(POWER(P19, 2))</f>
        <v>1.1433648781361327</v>
      </c>
      <c r="T19" s="7">
        <f>4*3.14*P19/(O19*O19)</f>
        <v>0.7336881881093229</v>
      </c>
      <c r="U19" s="7">
        <v>363</v>
      </c>
      <c r="V19" s="7">
        <v>5.98</v>
      </c>
      <c r="W19" s="7">
        <v>7.24</v>
      </c>
      <c r="X19" s="7">
        <v>75</v>
      </c>
      <c r="Y19" s="7">
        <v>13</v>
      </c>
      <c r="Z19" s="7">
        <v>1071</v>
      </c>
      <c r="AA19" s="7" t="s">
        <v>115</v>
      </c>
      <c r="AB19" s="7" t="s">
        <v>120</v>
      </c>
      <c r="AC19" s="5" t="s">
        <v>55</v>
      </c>
      <c r="AD19" s="4" t="s">
        <v>83</v>
      </c>
      <c r="AE19" s="5">
        <v>5</v>
      </c>
    </row>
    <row r="20" spans="1:31" x14ac:dyDescent="0.55000000000000004">
      <c r="A20" s="1" t="s">
        <v>0</v>
      </c>
      <c r="B20" s="7">
        <v>17.526560203199999</v>
      </c>
      <c r="C20" s="7">
        <v>19.608000000000001</v>
      </c>
      <c r="D20" s="7">
        <v>8.36</v>
      </c>
      <c r="E20" s="7">
        <v>1205</v>
      </c>
      <c r="F20" s="7">
        <v>1305</v>
      </c>
      <c r="G20" s="7">
        <v>150.12</v>
      </c>
      <c r="H20" s="7">
        <v>7</v>
      </c>
      <c r="I20" s="7">
        <v>63</v>
      </c>
      <c r="J20" s="7">
        <v>3.2</v>
      </c>
      <c r="K20" s="7">
        <v>84</v>
      </c>
      <c r="L20" s="7">
        <v>2.6119999885559082</v>
      </c>
      <c r="M20" s="7">
        <v>3.7377998828887939</v>
      </c>
      <c r="N20" s="7">
        <v>6.5329999923706055</v>
      </c>
      <c r="O20" s="7">
        <v>22.653827098299999</v>
      </c>
      <c r="P20" s="7">
        <v>35.777959561199999</v>
      </c>
      <c r="Q20" s="7">
        <v>1322</v>
      </c>
      <c r="R20" s="7">
        <v>1543</v>
      </c>
      <c r="S20" s="7">
        <f>(R20-Q20)/(POWER(P20, 2))</f>
        <v>0.17264783471792541</v>
      </c>
      <c r="T20" s="7">
        <f>4*3.14*P20/(O20*O20)</f>
        <v>0.87563284834353594</v>
      </c>
      <c r="U20" s="7">
        <v>221</v>
      </c>
      <c r="V20" s="7">
        <v>7.71</v>
      </c>
      <c r="W20" s="7">
        <v>8</v>
      </c>
      <c r="X20" s="7">
        <v>71</v>
      </c>
      <c r="Y20" s="7">
        <v>1.7</v>
      </c>
      <c r="Z20" s="7">
        <v>1013</v>
      </c>
      <c r="AA20" s="7" t="s">
        <v>116</v>
      </c>
      <c r="AB20" s="7" t="s">
        <v>113</v>
      </c>
      <c r="AC20" s="5" t="s">
        <v>1</v>
      </c>
      <c r="AD20" s="4" t="s">
        <v>83</v>
      </c>
      <c r="AE20" s="5">
        <v>6</v>
      </c>
    </row>
    <row r="21" spans="1:31" x14ac:dyDescent="0.55000000000000004">
      <c r="A21" s="1" t="s">
        <v>14</v>
      </c>
      <c r="B21" s="7">
        <v>18.555649191499999</v>
      </c>
      <c r="C21" s="7">
        <v>16.803999999999998</v>
      </c>
      <c r="D21" s="7">
        <v>6.11</v>
      </c>
      <c r="E21" s="7">
        <v>1211</v>
      </c>
      <c r="F21" s="7">
        <v>1392</v>
      </c>
      <c r="G21" s="7">
        <v>213.011</v>
      </c>
      <c r="H21" s="7">
        <v>17</v>
      </c>
      <c r="I21" s="7">
        <v>53</v>
      </c>
      <c r="J21" s="7">
        <v>2.7</v>
      </c>
      <c r="K21" s="7">
        <v>50</v>
      </c>
      <c r="L21" s="7">
        <v>1.6080000400543213</v>
      </c>
      <c r="M21" s="7">
        <v>5.5991997718811035</v>
      </c>
      <c r="N21" s="7">
        <v>3.375</v>
      </c>
      <c r="O21" s="7">
        <v>24.697480786900002</v>
      </c>
      <c r="P21" s="7">
        <v>33.837309195800003</v>
      </c>
      <c r="Q21" s="7">
        <v>1411</v>
      </c>
      <c r="R21" s="7">
        <v>1977</v>
      </c>
      <c r="S21" s="7">
        <f>(R21-Q21)/(POWER(P21, 2))</f>
        <v>0.49433890526444918</v>
      </c>
      <c r="T21" s="7">
        <f>4*3.14*P21/(O21*O21)</f>
        <v>0.69675508472432213</v>
      </c>
      <c r="U21" s="7">
        <v>566</v>
      </c>
      <c r="V21" s="7">
        <v>6.45</v>
      </c>
      <c r="W21" s="7">
        <v>10.199999999999999</v>
      </c>
      <c r="X21" s="7">
        <v>78</v>
      </c>
      <c r="Y21" s="7">
        <v>22</v>
      </c>
      <c r="Z21" s="7">
        <v>998</v>
      </c>
      <c r="AA21" s="7" t="s">
        <v>116</v>
      </c>
      <c r="AB21" s="7" t="s">
        <v>113</v>
      </c>
      <c r="AC21" s="5" t="s">
        <v>11</v>
      </c>
      <c r="AD21" s="4" t="s">
        <v>83</v>
      </c>
      <c r="AE21" s="5">
        <v>6</v>
      </c>
    </row>
    <row r="22" spans="1:31" x14ac:dyDescent="0.55000000000000004">
      <c r="A22" s="1" t="s">
        <v>24</v>
      </c>
      <c r="B22" s="7">
        <v>1.37597932124</v>
      </c>
      <c r="C22" s="7">
        <v>6.2039999999999997</v>
      </c>
      <c r="D22" s="7">
        <v>2.6</v>
      </c>
      <c r="E22" s="7">
        <v>1090</v>
      </c>
      <c r="F22" s="7">
        <v>1330</v>
      </c>
      <c r="G22" s="7">
        <v>465.38499999999999</v>
      </c>
      <c r="H22" s="7">
        <v>31</v>
      </c>
      <c r="I22" s="7">
        <v>43</v>
      </c>
      <c r="J22" s="7">
        <v>1.3</v>
      </c>
      <c r="K22" s="7">
        <v>72</v>
      </c>
      <c r="L22" s="7">
        <v>2</v>
      </c>
      <c r="M22" s="7">
        <v>0.84259998798370361</v>
      </c>
      <c r="N22" s="7">
        <v>0.70800000429153442</v>
      </c>
      <c r="O22" s="7">
        <v>7.6156696309800003</v>
      </c>
      <c r="P22" s="7">
        <v>3.6789745677500001</v>
      </c>
      <c r="Q22" s="7">
        <v>1339</v>
      </c>
      <c r="R22" s="7">
        <v>1914</v>
      </c>
      <c r="S22" s="7">
        <f>(R22-Q22)/(POWER(P22, 2))</f>
        <v>42.482911564199426</v>
      </c>
      <c r="T22" s="7">
        <f>4*3.14*P22/(O22*O22)</f>
        <v>0.79670993522374045</v>
      </c>
      <c r="U22" s="7">
        <v>575</v>
      </c>
      <c r="V22" s="7">
        <v>1.75</v>
      </c>
      <c r="W22" s="7">
        <v>2.76</v>
      </c>
      <c r="X22" s="7">
        <v>81</v>
      </c>
      <c r="Y22" s="7">
        <v>42</v>
      </c>
      <c r="Z22" s="7">
        <v>615.5</v>
      </c>
      <c r="AA22" s="7" t="s">
        <v>116</v>
      </c>
      <c r="AB22" s="7" t="s">
        <v>113</v>
      </c>
      <c r="AC22" s="5" t="s">
        <v>25</v>
      </c>
      <c r="AD22" s="4" t="s">
        <v>83</v>
      </c>
      <c r="AE22" s="5">
        <v>6</v>
      </c>
    </row>
    <row r="23" spans="1:31" x14ac:dyDescent="0.55000000000000004">
      <c r="A23" s="1" t="s">
        <v>56</v>
      </c>
      <c r="B23" s="7">
        <v>0.480580136745</v>
      </c>
      <c r="C23" s="7">
        <v>2.653</v>
      </c>
      <c r="D23" s="7">
        <v>0.77500000000000002</v>
      </c>
      <c r="E23" s="7">
        <v>673</v>
      </c>
      <c r="F23" s="7">
        <v>690</v>
      </c>
      <c r="G23" s="7">
        <v>879.35500000000002</v>
      </c>
      <c r="H23" s="7">
        <v>0.59</v>
      </c>
      <c r="I23" s="7">
        <v>3.7</v>
      </c>
      <c r="J23" s="7">
        <v>0.94</v>
      </c>
      <c r="K23" s="7">
        <v>30</v>
      </c>
      <c r="L23" s="7">
        <v>0.82450002431869507</v>
      </c>
      <c r="M23" s="7">
        <v>0.98100000619888306</v>
      </c>
      <c r="N23" s="7">
        <v>5.9999998658895493E-2</v>
      </c>
      <c r="O23" s="7">
        <v>5.58</v>
      </c>
      <c r="P23" s="7">
        <v>2.18794674883</v>
      </c>
      <c r="Q23" s="7">
        <v>690</v>
      </c>
      <c r="R23" s="7">
        <v>991</v>
      </c>
      <c r="S23" s="7">
        <f>(R23-Q23)/(POWER(P23, 2))</f>
        <v>62.877171957559348</v>
      </c>
      <c r="T23" s="7">
        <f>4*3.14*P23/(O23*O23)</f>
        <v>0.88258794097277782</v>
      </c>
      <c r="U23" s="7">
        <v>840.5</v>
      </c>
      <c r="V23" s="7">
        <v>1.44</v>
      </c>
      <c r="W23" s="7">
        <v>2.0299999999999998</v>
      </c>
      <c r="X23" s="7">
        <v>37</v>
      </c>
      <c r="Y23" s="7">
        <v>2</v>
      </c>
      <c r="Z23" s="7">
        <v>550.5</v>
      </c>
      <c r="AA23" s="7" t="s">
        <v>116</v>
      </c>
      <c r="AB23" s="7" t="s">
        <v>115</v>
      </c>
      <c r="AC23" s="5" t="s">
        <v>75</v>
      </c>
      <c r="AD23" s="4" t="s">
        <v>84</v>
      </c>
      <c r="AE23" s="5">
        <v>6</v>
      </c>
    </row>
    <row r="24" spans="1:31" x14ac:dyDescent="0.55000000000000004">
      <c r="A24" s="1" t="s">
        <v>58</v>
      </c>
      <c r="B24" s="7">
        <v>0.44766853680800001</v>
      </c>
      <c r="C24" s="7">
        <v>2.5649999999999999</v>
      </c>
      <c r="D24" s="7">
        <v>0.73899999999999999</v>
      </c>
      <c r="E24" s="7">
        <v>673</v>
      </c>
      <c r="F24" s="7">
        <v>680</v>
      </c>
      <c r="G24" s="7">
        <v>915.42600000000004</v>
      </c>
      <c r="H24" s="7">
        <v>0</v>
      </c>
      <c r="I24" s="7">
        <v>3.1</v>
      </c>
      <c r="J24" s="7">
        <v>0.89</v>
      </c>
      <c r="K24" s="7">
        <v>65</v>
      </c>
      <c r="L24" s="7">
        <v>0.830299973487854</v>
      </c>
      <c r="M24" s="7">
        <v>0.44299998879432678</v>
      </c>
      <c r="N24" s="7">
        <v>0.11999999731779099</v>
      </c>
      <c r="O24" s="7">
        <v>5.3789999999999996</v>
      </c>
      <c r="P24" s="7">
        <v>2.09403807703</v>
      </c>
      <c r="Q24" s="7">
        <v>677</v>
      </c>
      <c r="R24" s="7">
        <v>1022</v>
      </c>
      <c r="S24" s="7">
        <f>(R24-Q24)/(POWER(P24, 2))</f>
        <v>78.677390321979701</v>
      </c>
      <c r="T24" s="7">
        <f>4*3.14*P24/(O24*O24)</f>
        <v>0.90901515808179167</v>
      </c>
      <c r="U24" s="7">
        <v>849.5</v>
      </c>
      <c r="V24" s="7">
        <v>1.32</v>
      </c>
      <c r="W24" s="7">
        <v>1.87</v>
      </c>
      <c r="X24" s="7">
        <v>41</v>
      </c>
      <c r="Y24" s="7">
        <v>1</v>
      </c>
      <c r="Z24" s="7">
        <v>608</v>
      </c>
      <c r="AA24" s="7" t="s">
        <v>116</v>
      </c>
      <c r="AB24" s="7" t="s">
        <v>115</v>
      </c>
      <c r="AC24" s="5" t="s">
        <v>75</v>
      </c>
      <c r="AD24" s="4" t="s">
        <v>84</v>
      </c>
      <c r="AE24" s="5">
        <v>6</v>
      </c>
    </row>
    <row r="25" spans="1:31" x14ac:dyDescent="0.55000000000000004">
      <c r="A25" s="1" t="s">
        <v>60</v>
      </c>
      <c r="B25" s="7">
        <v>0.42378108523699998</v>
      </c>
      <c r="C25" s="7">
        <v>2.4340000000000002</v>
      </c>
      <c r="D25" s="7">
        <v>0.8</v>
      </c>
      <c r="E25" s="7">
        <v>673</v>
      </c>
      <c r="F25" s="7">
        <v>688</v>
      </c>
      <c r="G25" s="7">
        <v>850.625</v>
      </c>
      <c r="H25" s="7">
        <v>0.4</v>
      </c>
      <c r="I25" s="7">
        <v>4.8</v>
      </c>
      <c r="J25" s="7">
        <v>0.8</v>
      </c>
      <c r="K25" s="7">
        <v>43</v>
      </c>
      <c r="L25" s="7">
        <v>1</v>
      </c>
      <c r="M25" s="7">
        <v>0.70599997043609619</v>
      </c>
      <c r="N25" s="7">
        <v>7.9999998211860657E-2</v>
      </c>
      <c r="O25" s="7">
        <v>4.9359999999999999</v>
      </c>
      <c r="P25" s="7">
        <v>1.7378625515999999</v>
      </c>
      <c r="Q25" s="7">
        <v>674</v>
      </c>
      <c r="R25" s="7">
        <v>1099</v>
      </c>
      <c r="S25" s="7">
        <f>(R25-Q25)/(POWER(P25, 2))</f>
        <v>140.72073027295963</v>
      </c>
      <c r="T25" s="7">
        <f>4*3.14*P25/(O25*O25)</f>
        <v>0.89589015115093951</v>
      </c>
      <c r="U25" s="7">
        <v>886.5</v>
      </c>
      <c r="V25" s="7">
        <v>1.3</v>
      </c>
      <c r="W25" s="7">
        <v>1.82</v>
      </c>
      <c r="X25" s="7">
        <v>37</v>
      </c>
      <c r="Y25" s="7">
        <v>1</v>
      </c>
      <c r="Z25" s="7">
        <v>767</v>
      </c>
      <c r="AA25" s="7" t="s">
        <v>116</v>
      </c>
      <c r="AB25" s="7" t="s">
        <v>115</v>
      </c>
      <c r="AC25" s="5" t="s">
        <v>75</v>
      </c>
      <c r="AD25" s="4" t="s">
        <v>84</v>
      </c>
      <c r="AE25" s="5">
        <v>6</v>
      </c>
    </row>
    <row r="26" spans="1:31" x14ac:dyDescent="0.55000000000000004">
      <c r="A26" s="1" t="s">
        <v>76</v>
      </c>
      <c r="B26" s="7">
        <v>0.59010852579100004</v>
      </c>
      <c r="C26" s="7">
        <v>2.863</v>
      </c>
      <c r="D26" s="7">
        <v>0.79800000000000004</v>
      </c>
      <c r="E26" s="7">
        <v>663</v>
      </c>
      <c r="F26" s="7">
        <v>673</v>
      </c>
      <c r="G26" s="7">
        <v>837.09299999999996</v>
      </c>
      <c r="H26" s="7">
        <v>0.14000000000000001</v>
      </c>
      <c r="I26" s="7">
        <v>2.6</v>
      </c>
      <c r="J26" s="7">
        <v>1</v>
      </c>
      <c r="K26" s="7">
        <v>16</v>
      </c>
      <c r="L26" s="7">
        <v>0.79799997806549072</v>
      </c>
      <c r="M26" s="7">
        <v>2.1080000400543213</v>
      </c>
      <c r="N26" s="7">
        <v>3.9999999105930328E-2</v>
      </c>
      <c r="O26" s="7">
        <v>4.9169999999999998</v>
      </c>
      <c r="P26" s="7">
        <v>1.6260008236100001</v>
      </c>
      <c r="Q26" s="7">
        <v>665</v>
      </c>
      <c r="R26" s="7">
        <v>999</v>
      </c>
      <c r="S26" s="7">
        <f>(R26-Q26)/(POWER(P26, 2))</f>
        <v>126.32954860266264</v>
      </c>
      <c r="T26" s="7">
        <f>4*3.14*P26/(O26*O26)</f>
        <v>0.84471456788925992</v>
      </c>
      <c r="U26" s="7">
        <v>832</v>
      </c>
      <c r="V26" s="7">
        <v>1.3</v>
      </c>
      <c r="W26" s="7">
        <v>1.87</v>
      </c>
      <c r="X26" s="7">
        <v>39</v>
      </c>
      <c r="Y26" s="7">
        <v>0</v>
      </c>
      <c r="Z26" s="7">
        <v>557.5</v>
      </c>
      <c r="AA26" s="7" t="s">
        <v>116</v>
      </c>
      <c r="AB26" s="7" t="s">
        <v>115</v>
      </c>
      <c r="AC26" s="5" t="s">
        <v>75</v>
      </c>
      <c r="AD26" s="4" t="s">
        <v>84</v>
      </c>
      <c r="AE26" s="5">
        <v>6</v>
      </c>
    </row>
    <row r="27" spans="1:31" x14ac:dyDescent="0.55000000000000004">
      <c r="A27" s="1" t="s">
        <v>52</v>
      </c>
      <c r="B27" s="7">
        <v>0.97743912937400002</v>
      </c>
      <c r="C27" s="7">
        <v>3.899</v>
      </c>
      <c r="D27" s="7">
        <v>1.0900000000000001</v>
      </c>
      <c r="E27" s="7">
        <v>672</v>
      </c>
      <c r="F27" s="7">
        <v>708</v>
      </c>
      <c r="G27" s="7">
        <v>633.02800000000002</v>
      </c>
      <c r="H27" s="7">
        <v>0.53</v>
      </c>
      <c r="I27" s="7">
        <v>6.33</v>
      </c>
      <c r="J27" s="7">
        <v>1.4</v>
      </c>
      <c r="K27" s="7">
        <v>48</v>
      </c>
      <c r="L27" s="7">
        <v>0.77859997749328613</v>
      </c>
      <c r="M27" s="7">
        <v>0.83499997854232788</v>
      </c>
      <c r="N27" s="7">
        <v>0.20999999344348907</v>
      </c>
      <c r="O27" s="7">
        <v>3.9279999999999999</v>
      </c>
      <c r="P27" s="7">
        <v>1.10129384149</v>
      </c>
      <c r="Q27" s="7">
        <v>688</v>
      </c>
      <c r="R27" s="7">
        <v>857</v>
      </c>
      <c r="S27" s="7">
        <f>(R27-Q27)/(POWER(P27, 2))</f>
        <v>139.34143647018286</v>
      </c>
      <c r="T27" s="7">
        <f>4*3.14*P27/(O27*O27)</f>
        <v>0.89649916995703727</v>
      </c>
      <c r="U27" s="7">
        <v>772.5</v>
      </c>
      <c r="V27" s="7">
        <v>0.86</v>
      </c>
      <c r="W27" s="7">
        <v>1.24</v>
      </c>
      <c r="X27" s="7">
        <v>33</v>
      </c>
      <c r="Y27" s="7">
        <v>0</v>
      </c>
      <c r="Z27" s="7">
        <v>500</v>
      </c>
      <c r="AA27" s="7" t="s">
        <v>116</v>
      </c>
      <c r="AB27" s="7" t="s">
        <v>115</v>
      </c>
      <c r="AC27" s="5" t="s">
        <v>75</v>
      </c>
      <c r="AD27" s="4" t="s">
        <v>84</v>
      </c>
      <c r="AE27" s="5">
        <v>6</v>
      </c>
    </row>
    <row r="28" spans="1:31" x14ac:dyDescent="0.55000000000000004">
      <c r="A28" s="1" t="s">
        <v>56</v>
      </c>
      <c r="B28" s="7">
        <v>0.480580136745</v>
      </c>
      <c r="C28" s="7">
        <v>2.653</v>
      </c>
      <c r="D28" s="7">
        <v>0.77500000000000002</v>
      </c>
      <c r="E28" s="7">
        <v>673</v>
      </c>
      <c r="F28" s="7">
        <v>690</v>
      </c>
      <c r="G28" s="7">
        <v>879.35500000000002</v>
      </c>
      <c r="H28" s="7">
        <v>0.59</v>
      </c>
      <c r="I28" s="7">
        <v>3.7</v>
      </c>
      <c r="J28" s="7">
        <v>0.94</v>
      </c>
      <c r="K28" s="7">
        <v>30</v>
      </c>
      <c r="L28" s="7">
        <v>0.82450002431869507</v>
      </c>
      <c r="M28" s="7">
        <v>0.98100000619888306</v>
      </c>
      <c r="N28" s="7">
        <v>5.9999998658895493E-2</v>
      </c>
      <c r="O28" s="7">
        <v>5.58</v>
      </c>
      <c r="P28" s="7">
        <v>2.18794674883</v>
      </c>
      <c r="Q28" s="7">
        <v>690</v>
      </c>
      <c r="R28" s="7">
        <v>991</v>
      </c>
      <c r="S28" s="7">
        <f>(R28-Q28)/(POWER(P28, 2))</f>
        <v>62.877171957559348</v>
      </c>
      <c r="T28" s="7">
        <f>4*3.14*P28/(O28*O28)</f>
        <v>0.88258794097277782</v>
      </c>
      <c r="U28" s="7">
        <v>840.5</v>
      </c>
      <c r="V28" s="7">
        <v>1.44</v>
      </c>
      <c r="W28" s="7">
        <v>2.0299999999999998</v>
      </c>
      <c r="X28" s="7">
        <v>37</v>
      </c>
      <c r="Y28" s="7">
        <v>2</v>
      </c>
      <c r="Z28" s="7">
        <v>550.5</v>
      </c>
      <c r="AA28" s="7" t="s">
        <v>116</v>
      </c>
      <c r="AB28" s="7" t="s">
        <v>115</v>
      </c>
      <c r="AC28" s="5" t="s">
        <v>75</v>
      </c>
      <c r="AD28" s="4" t="s">
        <v>84</v>
      </c>
      <c r="AE28" s="5">
        <v>6</v>
      </c>
    </row>
    <row r="29" spans="1:31" x14ac:dyDescent="0.55000000000000004">
      <c r="A29" s="1" t="s">
        <v>58</v>
      </c>
      <c r="B29" s="7">
        <v>0.44766853680800001</v>
      </c>
      <c r="C29" s="7">
        <v>2.5649999999999999</v>
      </c>
      <c r="D29" s="7">
        <v>0.73899999999999999</v>
      </c>
      <c r="E29" s="7">
        <v>673</v>
      </c>
      <c r="F29" s="7">
        <v>680</v>
      </c>
      <c r="G29" s="7">
        <v>915.42600000000004</v>
      </c>
      <c r="H29" s="7">
        <v>0</v>
      </c>
      <c r="I29" s="7">
        <v>3.1</v>
      </c>
      <c r="J29" s="7">
        <v>0.89</v>
      </c>
      <c r="K29" s="7">
        <v>65</v>
      </c>
      <c r="L29" s="7">
        <v>0.830299973487854</v>
      </c>
      <c r="M29" s="7">
        <v>0.44299998879432678</v>
      </c>
      <c r="N29" s="7">
        <v>0.11999999731779099</v>
      </c>
      <c r="O29" s="7">
        <v>5.3789999999999996</v>
      </c>
      <c r="P29" s="7">
        <v>2.09403807703</v>
      </c>
      <c r="Q29" s="7">
        <v>677</v>
      </c>
      <c r="R29" s="7">
        <v>1022</v>
      </c>
      <c r="S29" s="7">
        <f>(R29-Q29)/(POWER(P29, 2))</f>
        <v>78.677390321979701</v>
      </c>
      <c r="T29" s="7">
        <f>4*3.14*P29/(O29*O29)</f>
        <v>0.90901515808179167</v>
      </c>
      <c r="U29" s="7">
        <v>849.5</v>
      </c>
      <c r="V29" s="7">
        <v>1.32</v>
      </c>
      <c r="W29" s="7">
        <v>1.87</v>
      </c>
      <c r="X29" s="7">
        <v>41</v>
      </c>
      <c r="Y29" s="7">
        <v>1</v>
      </c>
      <c r="Z29" s="7">
        <v>608</v>
      </c>
      <c r="AA29" s="7" t="s">
        <v>116</v>
      </c>
      <c r="AB29" s="7" t="s">
        <v>115</v>
      </c>
      <c r="AC29" s="5" t="s">
        <v>75</v>
      </c>
      <c r="AD29" s="4" t="s">
        <v>84</v>
      </c>
      <c r="AE29" s="5">
        <v>6</v>
      </c>
    </row>
    <row r="30" spans="1:31" x14ac:dyDescent="0.55000000000000004">
      <c r="A30" s="1" t="s">
        <v>60</v>
      </c>
      <c r="B30" s="7">
        <v>0.42378108523699998</v>
      </c>
      <c r="C30" s="7">
        <v>2.4340000000000002</v>
      </c>
      <c r="D30" s="7">
        <v>0.8</v>
      </c>
      <c r="E30" s="7">
        <v>673</v>
      </c>
      <c r="F30" s="7">
        <v>688</v>
      </c>
      <c r="G30" s="7">
        <v>850.625</v>
      </c>
      <c r="H30" s="7">
        <v>0.4</v>
      </c>
      <c r="I30" s="7">
        <v>4.8</v>
      </c>
      <c r="J30" s="7">
        <v>0.8</v>
      </c>
      <c r="K30" s="7">
        <v>43</v>
      </c>
      <c r="L30" s="7">
        <v>1</v>
      </c>
      <c r="M30" s="7">
        <v>0.70599997043609619</v>
      </c>
      <c r="N30" s="7">
        <v>7.9999998211860657E-2</v>
      </c>
      <c r="O30" s="7">
        <v>4.9359999999999999</v>
      </c>
      <c r="P30" s="7">
        <v>1.7378625515999999</v>
      </c>
      <c r="Q30" s="7">
        <v>674</v>
      </c>
      <c r="R30" s="7">
        <v>1099</v>
      </c>
      <c r="S30" s="7">
        <f>(R30-Q30)/(POWER(P30, 2))</f>
        <v>140.72073027295963</v>
      </c>
      <c r="T30" s="7">
        <f>4*3.14*P30/(O30*O30)</f>
        <v>0.89589015115093951</v>
      </c>
      <c r="U30" s="7">
        <v>886.5</v>
      </c>
      <c r="V30" s="7">
        <v>1.3</v>
      </c>
      <c r="W30" s="7">
        <v>1.82</v>
      </c>
      <c r="X30" s="7">
        <v>37</v>
      </c>
      <c r="Y30" s="7">
        <v>1</v>
      </c>
      <c r="Z30" s="7">
        <v>767</v>
      </c>
      <c r="AA30" s="7" t="s">
        <v>116</v>
      </c>
      <c r="AB30" s="7" t="s">
        <v>115</v>
      </c>
      <c r="AC30" s="5" t="s">
        <v>75</v>
      </c>
      <c r="AD30" s="4" t="s">
        <v>84</v>
      </c>
      <c r="AE30" s="5">
        <v>6</v>
      </c>
    </row>
    <row r="31" spans="1:31" x14ac:dyDescent="0.55000000000000004">
      <c r="A31" s="1" t="s">
        <v>76</v>
      </c>
      <c r="B31" s="7">
        <v>0.59010852579100004</v>
      </c>
      <c r="C31" s="7">
        <v>2.863</v>
      </c>
      <c r="D31" s="7">
        <v>0.79800000000000004</v>
      </c>
      <c r="E31" s="7">
        <v>663</v>
      </c>
      <c r="F31" s="7">
        <v>673</v>
      </c>
      <c r="G31" s="7">
        <v>837.09299999999996</v>
      </c>
      <c r="H31" s="7">
        <v>0.14000000000000001</v>
      </c>
      <c r="I31" s="7">
        <v>2.6</v>
      </c>
      <c r="J31" s="7">
        <v>1</v>
      </c>
      <c r="K31" s="7">
        <v>16</v>
      </c>
      <c r="L31" s="7">
        <v>0.79799997806549072</v>
      </c>
      <c r="M31" s="7">
        <v>2.1080000400543213</v>
      </c>
      <c r="N31" s="7">
        <v>3.9999999105930328E-2</v>
      </c>
      <c r="O31" s="7">
        <v>4.9169999999999998</v>
      </c>
      <c r="P31" s="7">
        <v>1.6260008236100001</v>
      </c>
      <c r="Q31" s="7">
        <v>665</v>
      </c>
      <c r="R31" s="7">
        <v>999</v>
      </c>
      <c r="S31" s="7">
        <f>(R31-Q31)/(POWER(P31, 2))</f>
        <v>126.32954860266264</v>
      </c>
      <c r="T31" s="7">
        <f>4*3.14*P31/(O31*O31)</f>
        <v>0.84471456788925992</v>
      </c>
      <c r="U31" s="7">
        <v>832</v>
      </c>
      <c r="V31" s="7">
        <v>1.3</v>
      </c>
      <c r="W31" s="7">
        <v>1.87</v>
      </c>
      <c r="X31" s="7">
        <v>39</v>
      </c>
      <c r="Y31" s="7">
        <v>0</v>
      </c>
      <c r="Z31" s="7">
        <v>557.5</v>
      </c>
      <c r="AA31" s="7" t="s">
        <v>116</v>
      </c>
      <c r="AB31" s="7" t="s">
        <v>115</v>
      </c>
      <c r="AC31" s="5" t="s">
        <v>75</v>
      </c>
      <c r="AD31" s="4" t="s">
        <v>84</v>
      </c>
      <c r="AE31" s="5">
        <v>6</v>
      </c>
    </row>
    <row r="32" spans="1:31" x14ac:dyDescent="0.55000000000000004">
      <c r="A32" s="1" t="s">
        <v>52</v>
      </c>
      <c r="B32" s="7">
        <v>0.97743912937400002</v>
      </c>
      <c r="C32" s="7">
        <v>3.899</v>
      </c>
      <c r="D32" s="7">
        <v>1.0900000000000001</v>
      </c>
      <c r="E32" s="7">
        <v>672</v>
      </c>
      <c r="F32" s="7">
        <v>708</v>
      </c>
      <c r="G32" s="7">
        <v>633.02800000000002</v>
      </c>
      <c r="H32" s="7">
        <v>0.53</v>
      </c>
      <c r="I32" s="7">
        <v>6.33</v>
      </c>
      <c r="J32" s="7">
        <v>1.4</v>
      </c>
      <c r="K32" s="7">
        <v>48</v>
      </c>
      <c r="L32" s="7">
        <v>0.77859997749328613</v>
      </c>
      <c r="M32" s="7">
        <v>0.83499997854232788</v>
      </c>
      <c r="N32" s="7">
        <v>0.20999999344348907</v>
      </c>
      <c r="O32" s="7">
        <v>3.9279999999999999</v>
      </c>
      <c r="P32" s="7">
        <v>1.10129384149</v>
      </c>
      <c r="Q32" s="7">
        <v>688</v>
      </c>
      <c r="R32" s="7">
        <v>857</v>
      </c>
      <c r="S32" s="7">
        <f>(R32-Q32)/(POWER(P32, 2))</f>
        <v>139.34143647018286</v>
      </c>
      <c r="T32" s="7">
        <f>4*3.14*P32/(O32*O32)</f>
        <v>0.89649916995703727</v>
      </c>
      <c r="U32" s="7">
        <v>772.5</v>
      </c>
      <c r="V32" s="7">
        <v>0.86</v>
      </c>
      <c r="W32" s="7">
        <v>1.24</v>
      </c>
      <c r="X32" s="7">
        <v>33</v>
      </c>
      <c r="Y32" s="7">
        <v>0</v>
      </c>
      <c r="Z32" s="7">
        <v>500</v>
      </c>
      <c r="AA32" s="7" t="s">
        <v>116</v>
      </c>
      <c r="AB32" s="7" t="s">
        <v>115</v>
      </c>
      <c r="AC32" s="5" t="s">
        <v>75</v>
      </c>
      <c r="AD32" s="4" t="s">
        <v>84</v>
      </c>
      <c r="AE32" s="5">
        <v>6</v>
      </c>
    </row>
    <row r="33" spans="1:31" x14ac:dyDescent="0.55000000000000004">
      <c r="A33" s="1" t="s">
        <v>2</v>
      </c>
      <c r="B33" s="7">
        <v>2.8841995197400001</v>
      </c>
      <c r="C33" s="7">
        <v>7.2850000000000001</v>
      </c>
      <c r="D33" s="7">
        <v>3.01</v>
      </c>
      <c r="E33" s="7">
        <v>1284</v>
      </c>
      <c r="F33" s="7">
        <v>1348</v>
      </c>
      <c r="G33" s="7">
        <v>437.209</v>
      </c>
      <c r="H33" s="7">
        <v>13</v>
      </c>
      <c r="I33" s="7">
        <v>43</v>
      </c>
      <c r="J33" s="7">
        <v>1.5</v>
      </c>
      <c r="K33" s="7">
        <v>58</v>
      </c>
      <c r="L33" s="7">
        <v>1.9170000553131104</v>
      </c>
      <c r="M33" s="7">
        <v>1.8162000179290771</v>
      </c>
      <c r="N33" s="7">
        <v>0.79699999094009399</v>
      </c>
      <c r="O33" s="7">
        <v>14.999161559099999</v>
      </c>
      <c r="P33" s="7">
        <v>15.9627667711</v>
      </c>
      <c r="Q33" s="7">
        <v>1336</v>
      </c>
      <c r="R33" s="7">
        <v>1554</v>
      </c>
      <c r="S33" s="7">
        <f>(R33-Q33)/(POWER(P33, 2))</f>
        <v>0.85553968010032855</v>
      </c>
      <c r="T33" s="7">
        <f>4*3.14*P33/(O33*O33)</f>
        <v>0.89117673773028916</v>
      </c>
      <c r="U33" s="7">
        <v>218</v>
      </c>
      <c r="V33" s="7">
        <v>5.25</v>
      </c>
      <c r="W33" s="7">
        <v>5.37</v>
      </c>
      <c r="X33" s="7">
        <v>77</v>
      </c>
      <c r="Y33" s="7">
        <v>5</v>
      </c>
      <c r="Z33" s="7">
        <v>1021</v>
      </c>
      <c r="AA33" s="7" t="s">
        <v>116</v>
      </c>
      <c r="AB33" s="7" t="s">
        <v>117</v>
      </c>
      <c r="AC33" s="5" t="s">
        <v>3</v>
      </c>
      <c r="AD33" s="4" t="s">
        <v>83</v>
      </c>
      <c r="AE33" s="5">
        <v>6</v>
      </c>
    </row>
    <row r="34" spans="1:31" x14ac:dyDescent="0.55000000000000004">
      <c r="A34" s="1" t="s">
        <v>4</v>
      </c>
      <c r="B34" s="7">
        <v>2.9065781137800002</v>
      </c>
      <c r="C34" s="7">
        <v>7.52</v>
      </c>
      <c r="D34" s="7">
        <v>2.9</v>
      </c>
      <c r="E34" s="7">
        <v>1281</v>
      </c>
      <c r="F34" s="7">
        <v>1390</v>
      </c>
      <c r="G34" s="7">
        <v>460.517</v>
      </c>
      <c r="H34" s="7">
        <v>17</v>
      </c>
      <c r="I34" s="7">
        <v>46</v>
      </c>
      <c r="J34" s="7">
        <v>1.7</v>
      </c>
      <c r="K34" s="7">
        <v>78</v>
      </c>
      <c r="L34" s="7">
        <v>1.6109999418258667</v>
      </c>
      <c r="M34" s="7">
        <v>1.1868000030517578</v>
      </c>
      <c r="N34" s="7">
        <v>1.1840000152587891</v>
      </c>
      <c r="O34" s="7">
        <v>9.6718848672300002</v>
      </c>
      <c r="P34" s="7">
        <v>5.4663177118500004</v>
      </c>
      <c r="Q34" s="7">
        <v>1391</v>
      </c>
      <c r="R34" s="7">
        <v>1701</v>
      </c>
      <c r="S34" s="7">
        <f>(R34-Q34)/(POWER(P34, 2))</f>
        <v>10.374614155836344</v>
      </c>
      <c r="T34" s="7">
        <f>4*3.14*P34/(O34*O34)</f>
        <v>0.73394289943512814</v>
      </c>
      <c r="U34" s="7">
        <v>310</v>
      </c>
      <c r="V34" s="7">
        <v>2.93</v>
      </c>
      <c r="W34" s="7">
        <v>3.96</v>
      </c>
      <c r="X34" s="7">
        <v>80</v>
      </c>
      <c r="Y34" s="7">
        <v>18</v>
      </c>
      <c r="Z34" s="7">
        <v>631</v>
      </c>
      <c r="AA34" s="7" t="s">
        <v>116</v>
      </c>
      <c r="AB34" s="7" t="s">
        <v>117</v>
      </c>
      <c r="AC34" s="5" t="s">
        <v>3</v>
      </c>
      <c r="AD34" s="4" t="s">
        <v>83</v>
      </c>
      <c r="AE34" s="5">
        <v>6</v>
      </c>
    </row>
    <row r="35" spans="1:31" x14ac:dyDescent="0.55000000000000004">
      <c r="A35" s="1" t="s">
        <v>68</v>
      </c>
      <c r="B35" s="7">
        <v>6.63708203901</v>
      </c>
      <c r="C35" s="7">
        <v>10.521000000000001</v>
      </c>
      <c r="D35" s="7">
        <v>3.87</v>
      </c>
      <c r="E35" s="7">
        <v>1022</v>
      </c>
      <c r="F35" s="7">
        <v>1110</v>
      </c>
      <c r="G35" s="7">
        <v>275.452</v>
      </c>
      <c r="H35" s="7">
        <v>7</v>
      </c>
      <c r="I35" s="7">
        <v>47</v>
      </c>
      <c r="J35" s="7">
        <v>2.7</v>
      </c>
      <c r="K35" s="7">
        <v>51</v>
      </c>
      <c r="L35" s="7">
        <v>1.8250000476837158</v>
      </c>
      <c r="M35" s="7">
        <v>3.5190999507904053</v>
      </c>
      <c r="N35" s="7">
        <v>1.2170000076293945</v>
      </c>
      <c r="O35" s="7">
        <v>14.3698489126</v>
      </c>
      <c r="P35" s="7">
        <v>14.490001251100001</v>
      </c>
      <c r="Q35" s="7">
        <v>1022</v>
      </c>
      <c r="R35" s="7">
        <v>1077</v>
      </c>
      <c r="S35" s="7">
        <f>(R35-Q35)/(POWER(P35, 2))</f>
        <v>0.26195448803057186</v>
      </c>
      <c r="T35" s="7">
        <f>4*3.14*P35/(O35*O35)</f>
        <v>0.88136065376114148</v>
      </c>
      <c r="U35" s="7">
        <v>55</v>
      </c>
      <c r="V35" s="7">
        <v>4.6399999999999997</v>
      </c>
      <c r="W35" s="7">
        <v>5.21</v>
      </c>
      <c r="X35" s="7">
        <v>53</v>
      </c>
      <c r="Y35" s="7">
        <v>6</v>
      </c>
      <c r="Z35" s="7">
        <v>963.5</v>
      </c>
      <c r="AA35" s="7" t="s">
        <v>116</v>
      </c>
      <c r="AB35" s="7" t="s">
        <v>119</v>
      </c>
      <c r="AC35" s="5" t="s">
        <v>69</v>
      </c>
      <c r="AD35" s="4" t="s">
        <v>83</v>
      </c>
      <c r="AE35" s="5">
        <v>6</v>
      </c>
    </row>
    <row r="36" spans="1:31" x14ac:dyDescent="0.55000000000000004">
      <c r="A36" s="1" t="s">
        <v>70</v>
      </c>
      <c r="B36" s="7">
        <v>8.2674059808199996</v>
      </c>
      <c r="C36" s="7">
        <v>10.903</v>
      </c>
      <c r="D36" s="7">
        <v>4.01</v>
      </c>
      <c r="E36" s="7">
        <v>1073</v>
      </c>
      <c r="F36" s="7">
        <v>1184</v>
      </c>
      <c r="G36" s="7">
        <v>281.42099999999999</v>
      </c>
      <c r="H36" s="7">
        <v>8</v>
      </c>
      <c r="I36" s="7">
        <v>52</v>
      </c>
      <c r="J36" s="7">
        <v>2.2999999999999998</v>
      </c>
      <c r="K36" s="7">
        <v>31</v>
      </c>
      <c r="L36" s="7">
        <v>1.7430000305175781</v>
      </c>
      <c r="M36" s="7">
        <v>6.6458001136779785</v>
      </c>
      <c r="N36" s="7">
        <v>0.83099997043609619</v>
      </c>
      <c r="O36" s="7">
        <v>12.635933766400001</v>
      </c>
      <c r="P36" s="7">
        <v>11.239758610899999</v>
      </c>
      <c r="Q36" s="7">
        <v>1059</v>
      </c>
      <c r="R36" s="7">
        <v>1063</v>
      </c>
      <c r="S36" s="7">
        <f>(R36-Q36)/(POWER(P36, 2))</f>
        <v>3.1662559782070755E-2</v>
      </c>
      <c r="T36" s="7">
        <f>4*3.14*P36/(O36*O36)</f>
        <v>0.88416219633468052</v>
      </c>
      <c r="U36" s="7">
        <v>4</v>
      </c>
      <c r="V36" s="7">
        <v>3.31</v>
      </c>
      <c r="W36" s="7">
        <v>4.54</v>
      </c>
      <c r="X36" s="7">
        <v>30</v>
      </c>
      <c r="Y36" s="7">
        <v>11</v>
      </c>
      <c r="Z36" s="7">
        <v>918</v>
      </c>
      <c r="AA36" s="7" t="s">
        <v>116</v>
      </c>
      <c r="AB36" s="7" t="s">
        <v>119</v>
      </c>
      <c r="AC36" s="5" t="s">
        <v>69</v>
      </c>
      <c r="AD36" s="4" t="s">
        <v>83</v>
      </c>
      <c r="AE36" s="5">
        <v>6</v>
      </c>
    </row>
    <row r="37" spans="1:31" x14ac:dyDescent="0.55000000000000004">
      <c r="A37" s="1" t="s">
        <v>71</v>
      </c>
      <c r="B37" s="7">
        <v>5.2928965849500003</v>
      </c>
      <c r="C37" s="7">
        <v>8.9689999999999994</v>
      </c>
      <c r="D37" s="7">
        <v>3.4</v>
      </c>
      <c r="E37" s="7">
        <v>1053</v>
      </c>
      <c r="F37" s="7">
        <v>1163</v>
      </c>
      <c r="G37" s="7">
        <v>325.88200000000001</v>
      </c>
      <c r="H37" s="7">
        <v>16</v>
      </c>
      <c r="I37" s="7">
        <v>54</v>
      </c>
      <c r="J37" s="7">
        <v>1.5</v>
      </c>
      <c r="K37" s="7">
        <v>57</v>
      </c>
      <c r="L37" s="7">
        <v>2.1789999008178711</v>
      </c>
      <c r="M37" s="7">
        <v>3.412600040435791</v>
      </c>
      <c r="N37" s="7">
        <v>0.87900000810623169</v>
      </c>
      <c r="O37" s="7">
        <v>12.186926640999999</v>
      </c>
      <c r="P37" s="7">
        <v>10.2096727758</v>
      </c>
      <c r="Q37" s="7">
        <v>1039</v>
      </c>
      <c r="R37" s="7">
        <v>1060</v>
      </c>
      <c r="S37" s="7">
        <f>(R37-Q37)/(POWER(P37, 2))</f>
        <v>0.20146316327541092</v>
      </c>
      <c r="T37" s="7">
        <f>4*3.14*P37/(O37*O37)</f>
        <v>0.86340203626934631</v>
      </c>
      <c r="U37" s="7">
        <v>21</v>
      </c>
      <c r="V37" s="7">
        <v>3.24</v>
      </c>
      <c r="W37" s="7">
        <v>4.67</v>
      </c>
      <c r="X37" s="7">
        <v>43</v>
      </c>
      <c r="Y37" s="7">
        <v>7.3</v>
      </c>
      <c r="Z37" s="7">
        <v>894</v>
      </c>
      <c r="AA37" s="7" t="s">
        <v>116</v>
      </c>
      <c r="AB37" s="7" t="s">
        <v>119</v>
      </c>
      <c r="AC37" s="5" t="s">
        <v>69</v>
      </c>
      <c r="AD37" s="4" t="s">
        <v>83</v>
      </c>
      <c r="AE37" s="5">
        <v>6</v>
      </c>
    </row>
    <row r="38" spans="1:31" x14ac:dyDescent="0.55000000000000004">
      <c r="A38" s="1" t="s">
        <v>82</v>
      </c>
      <c r="B38" s="7">
        <v>7.6204223995099998</v>
      </c>
      <c r="C38" s="7">
        <v>15.621</v>
      </c>
      <c r="D38" s="7">
        <v>7.17</v>
      </c>
      <c r="E38" s="7">
        <v>1181</v>
      </c>
      <c r="F38" s="7">
        <v>1369</v>
      </c>
      <c r="G38" s="7">
        <v>177.82400000000001</v>
      </c>
      <c r="H38" s="7">
        <v>13</v>
      </c>
      <c r="I38" s="7">
        <v>42</v>
      </c>
      <c r="J38" s="7">
        <v>2.6</v>
      </c>
      <c r="K38" s="7">
        <v>45</v>
      </c>
      <c r="L38" s="7">
        <v>2.7579998970031738</v>
      </c>
      <c r="M38" s="7">
        <v>3.7337000370025635</v>
      </c>
      <c r="N38" s="7">
        <v>2.4389998912811279</v>
      </c>
      <c r="O38" s="7">
        <v>24.314275350700001</v>
      </c>
      <c r="P38" s="7">
        <v>32.061283312100002</v>
      </c>
      <c r="Q38" s="7">
        <v>1353</v>
      </c>
      <c r="R38" s="7">
        <v>2067</v>
      </c>
      <c r="S38" s="7">
        <f>(R38-Q38)/(POWER(P38, 2))</f>
        <v>0.69460260569371202</v>
      </c>
      <c r="T38" s="7">
        <f>4*3.14*P38/(O38*O38)</f>
        <v>0.68115802872239184</v>
      </c>
      <c r="U38" s="7">
        <v>714</v>
      </c>
      <c r="V38" s="7">
        <v>7.04</v>
      </c>
      <c r="W38" s="7">
        <v>10.23</v>
      </c>
      <c r="X38" s="7">
        <v>82</v>
      </c>
      <c r="Y38" s="7">
        <v>57</v>
      </c>
      <c r="Z38" s="7">
        <v>949.5</v>
      </c>
      <c r="AA38" s="7" t="s">
        <v>116</v>
      </c>
      <c r="AB38" s="7" t="s">
        <v>121</v>
      </c>
      <c r="AC38" s="5" t="s">
        <v>16</v>
      </c>
      <c r="AD38" s="4" t="s">
        <v>83</v>
      </c>
      <c r="AE38" s="5">
        <v>6</v>
      </c>
    </row>
    <row r="39" spans="1:31" x14ac:dyDescent="0.55000000000000004">
      <c r="A39" s="1" t="s">
        <v>15</v>
      </c>
      <c r="B39" s="7">
        <v>12.4934227273</v>
      </c>
      <c r="C39" s="7">
        <v>16.524000000000001</v>
      </c>
      <c r="D39" s="7">
        <v>7.3</v>
      </c>
      <c r="E39" s="7">
        <v>1123</v>
      </c>
      <c r="F39" s="7">
        <v>1311</v>
      </c>
      <c r="G39" s="7">
        <v>166.71199999999999</v>
      </c>
      <c r="H39" s="7">
        <v>12</v>
      </c>
      <c r="I39" s="7">
        <v>52</v>
      </c>
      <c r="J39" s="7">
        <v>3.3</v>
      </c>
      <c r="K39" s="7">
        <v>73</v>
      </c>
      <c r="L39" s="7">
        <v>2.1470000743865967</v>
      </c>
      <c r="M39" s="7">
        <v>2.8852999210357666</v>
      </c>
      <c r="N39" s="7">
        <v>5.2680001258850098</v>
      </c>
      <c r="O39" s="7">
        <v>18.701947858899999</v>
      </c>
      <c r="P39" s="7">
        <v>17.349371724800001</v>
      </c>
      <c r="Q39" s="7">
        <v>1335</v>
      </c>
      <c r="R39" s="7">
        <v>2050</v>
      </c>
      <c r="S39" s="7">
        <f>(R39-Q39)/(POWER(P39, 2))</f>
        <v>2.3754097641392398</v>
      </c>
      <c r="T39" s="7">
        <f>4*3.14*P39/(O39*O39)</f>
        <v>0.62301672847109391</v>
      </c>
      <c r="U39" s="7">
        <v>715</v>
      </c>
      <c r="V39" s="7">
        <v>5.78</v>
      </c>
      <c r="W39" s="7">
        <v>8.23</v>
      </c>
      <c r="X39" s="7">
        <v>82</v>
      </c>
      <c r="Y39" s="7">
        <v>31</v>
      </c>
      <c r="Z39" s="7">
        <v>995</v>
      </c>
      <c r="AA39" s="7" t="s">
        <v>116</v>
      </c>
      <c r="AB39" s="7" t="s">
        <v>121</v>
      </c>
      <c r="AC39" s="5" t="s">
        <v>16</v>
      </c>
      <c r="AD39" s="4" t="s">
        <v>83</v>
      </c>
      <c r="AE39" s="5">
        <v>6</v>
      </c>
    </row>
    <row r="40" spans="1:31" x14ac:dyDescent="0.55000000000000004">
      <c r="A40" s="1" t="s">
        <v>8</v>
      </c>
      <c r="B40" s="7">
        <v>2.8028305806099998</v>
      </c>
      <c r="C40" s="7">
        <v>7.49</v>
      </c>
      <c r="D40" s="7">
        <v>2.94</v>
      </c>
      <c r="E40" s="7">
        <v>1310</v>
      </c>
      <c r="F40" s="7">
        <v>1356</v>
      </c>
      <c r="G40" s="7">
        <v>453.40100000000001</v>
      </c>
      <c r="H40" s="7">
        <v>13</v>
      </c>
      <c r="I40" s="7">
        <v>43</v>
      </c>
      <c r="J40" s="7">
        <v>1.9</v>
      </c>
      <c r="K40" s="7">
        <v>66</v>
      </c>
      <c r="L40" s="7">
        <v>1.5470000505447388</v>
      </c>
      <c r="M40" s="7">
        <v>1.281000018119812</v>
      </c>
      <c r="N40" s="7">
        <v>1.07200002670288</v>
      </c>
      <c r="O40" s="7">
        <v>7.9857055378900004</v>
      </c>
      <c r="P40" s="7">
        <v>3.11194663733</v>
      </c>
      <c r="Q40" s="7">
        <v>1350</v>
      </c>
      <c r="R40" s="7">
        <v>1562</v>
      </c>
      <c r="S40" s="7">
        <f>(R40-Q40)/(POWER(P40, 2))</f>
        <v>21.891301302293925</v>
      </c>
      <c r="T40" s="7">
        <f>4*3.14*P40/(O40*O40)</f>
        <v>0.61290786782950712</v>
      </c>
      <c r="U40" s="7">
        <v>212</v>
      </c>
      <c r="V40" s="7">
        <v>2.2000000000000002</v>
      </c>
      <c r="W40" s="7">
        <v>2.99</v>
      </c>
      <c r="X40" s="7">
        <v>77</v>
      </c>
      <c r="Y40" s="7">
        <v>2.7</v>
      </c>
      <c r="Z40" s="7">
        <v>666.5</v>
      </c>
      <c r="AA40" s="7" t="s">
        <v>116</v>
      </c>
      <c r="AB40" s="7" t="s">
        <v>121</v>
      </c>
      <c r="AC40" s="5" t="s">
        <v>6</v>
      </c>
      <c r="AD40" s="4" t="s">
        <v>83</v>
      </c>
      <c r="AE40" s="5">
        <v>6</v>
      </c>
    </row>
    <row r="41" spans="1:31" x14ac:dyDescent="0.55000000000000004">
      <c r="A41" s="1" t="s">
        <v>9</v>
      </c>
      <c r="B41" s="7">
        <v>1.72152770523</v>
      </c>
      <c r="C41" s="7">
        <v>5.9009999999999998</v>
      </c>
      <c r="D41" s="7">
        <v>2.2999999999999998</v>
      </c>
      <c r="E41" s="7">
        <v>1289</v>
      </c>
      <c r="F41" s="7">
        <v>1337</v>
      </c>
      <c r="G41" s="7">
        <v>570.87</v>
      </c>
      <c r="H41" s="7">
        <v>17</v>
      </c>
      <c r="I41" s="7">
        <v>19</v>
      </c>
      <c r="J41" s="7">
        <v>1.5</v>
      </c>
      <c r="K41" s="7">
        <v>76</v>
      </c>
      <c r="L41" s="7">
        <v>1.5329999923706055</v>
      </c>
      <c r="M41" s="7">
        <v>0.86549997329711914</v>
      </c>
      <c r="N41" s="7">
        <v>0.76200002431869507</v>
      </c>
      <c r="O41" s="7">
        <v>10.6169590649</v>
      </c>
      <c r="P41" s="7">
        <v>7.8413503232200004</v>
      </c>
      <c r="Q41" s="7">
        <v>1349</v>
      </c>
      <c r="R41" s="7">
        <v>1613</v>
      </c>
      <c r="S41" s="7">
        <f>(R41-Q41)/(POWER(P41, 2))</f>
        <v>4.2936062342840016</v>
      </c>
      <c r="T41" s="7">
        <f>4*3.14*P41/(O41*O41)</f>
        <v>0.8737359609590436</v>
      </c>
      <c r="U41" s="7">
        <v>264</v>
      </c>
      <c r="V41" s="7">
        <v>2.66</v>
      </c>
      <c r="W41" s="7">
        <v>3.97</v>
      </c>
      <c r="X41" s="7">
        <v>78</v>
      </c>
      <c r="Y41" s="7">
        <v>13</v>
      </c>
      <c r="Z41" s="7">
        <v>791</v>
      </c>
      <c r="AA41" s="7" t="s">
        <v>116</v>
      </c>
      <c r="AB41" s="7" t="s">
        <v>121</v>
      </c>
      <c r="AC41" s="5" t="s">
        <v>6</v>
      </c>
      <c r="AD41" s="4" t="s">
        <v>83</v>
      </c>
      <c r="AE41" s="5">
        <v>6</v>
      </c>
    </row>
    <row r="42" spans="1:31" x14ac:dyDescent="0.55000000000000004">
      <c r="A42" s="1" t="s">
        <v>46</v>
      </c>
      <c r="B42" s="7">
        <v>18.6367376179</v>
      </c>
      <c r="C42" s="7">
        <v>19.794</v>
      </c>
      <c r="D42" s="7">
        <v>7.41</v>
      </c>
      <c r="E42" s="7">
        <v>1067</v>
      </c>
      <c r="F42" s="7">
        <v>1223</v>
      </c>
      <c r="G42" s="7">
        <v>154.52099999999999</v>
      </c>
      <c r="H42" s="7">
        <v>10</v>
      </c>
      <c r="I42" s="7">
        <v>59</v>
      </c>
      <c r="J42" s="7">
        <v>4.7</v>
      </c>
      <c r="K42" s="7">
        <v>71</v>
      </c>
      <c r="L42" s="7">
        <v>1.5770000219345093</v>
      </c>
      <c r="M42" s="7">
        <v>3.2016000747680664</v>
      </c>
      <c r="N42" s="7">
        <v>7.189000129699707</v>
      </c>
      <c r="O42" s="7">
        <v>19.5175343461</v>
      </c>
      <c r="P42" s="7">
        <v>26.6892001746</v>
      </c>
      <c r="Q42" s="7">
        <v>1264</v>
      </c>
      <c r="R42" s="7">
        <v>2077</v>
      </c>
      <c r="S42" s="7">
        <f>(R42-Q42)/(POWER(P42, 2))</f>
        <v>1.1413515359920152</v>
      </c>
      <c r="T42" s="7">
        <f>4*3.14*P42/(O42*O42)</f>
        <v>0.87998504958371526</v>
      </c>
      <c r="U42" s="7">
        <v>813</v>
      </c>
      <c r="V42" s="7">
        <v>5.43</v>
      </c>
      <c r="W42" s="7">
        <v>6.62</v>
      </c>
      <c r="X42" s="7">
        <v>86</v>
      </c>
      <c r="Y42" s="7">
        <v>33</v>
      </c>
      <c r="Z42" s="7">
        <v>911</v>
      </c>
      <c r="AA42" s="7" t="s">
        <v>116</v>
      </c>
      <c r="AB42" s="7" t="s">
        <v>120</v>
      </c>
      <c r="AC42" s="5" t="s">
        <v>38</v>
      </c>
      <c r="AD42" s="4" t="s">
        <v>83</v>
      </c>
      <c r="AE42" s="5">
        <v>6</v>
      </c>
    </row>
    <row r="43" spans="1:31" x14ac:dyDescent="0.55000000000000004">
      <c r="A43" s="1" t="s">
        <v>58</v>
      </c>
      <c r="B43" s="7">
        <v>5.1645269549100004</v>
      </c>
      <c r="C43" s="7">
        <v>9.6389999999999993</v>
      </c>
      <c r="D43" s="7">
        <v>3.09</v>
      </c>
      <c r="E43" s="7">
        <v>985</v>
      </c>
      <c r="F43" s="7">
        <v>1036</v>
      </c>
      <c r="G43" s="7">
        <v>327.02300000000002</v>
      </c>
      <c r="H43" s="7">
        <v>2.7</v>
      </c>
      <c r="I43" s="7">
        <v>23.21</v>
      </c>
      <c r="J43" s="7">
        <v>3.1</v>
      </c>
      <c r="K43" s="7">
        <v>58</v>
      </c>
      <c r="L43" s="7">
        <v>1.1039999723434448</v>
      </c>
      <c r="M43" s="7">
        <v>1.8229999542236328</v>
      </c>
      <c r="N43" s="7">
        <v>1.4589999914169312</v>
      </c>
      <c r="O43" s="7">
        <v>13.170827060300001</v>
      </c>
      <c r="P43" s="7">
        <v>10.6316126644</v>
      </c>
      <c r="Q43" s="7">
        <v>1051</v>
      </c>
      <c r="R43" s="7">
        <v>1398</v>
      </c>
      <c r="S43" s="7">
        <f>(R43-Q43)/(POWER(P43, 2))</f>
        <v>3.0699491583977037</v>
      </c>
      <c r="T43" s="7">
        <f>4*3.14*P43/(O43*O43)</f>
        <v>0.76977302946991877</v>
      </c>
      <c r="U43" s="7">
        <v>347</v>
      </c>
      <c r="V43" s="7">
        <v>4.29</v>
      </c>
      <c r="W43" s="7">
        <v>5.2</v>
      </c>
      <c r="X43" s="7">
        <v>76</v>
      </c>
      <c r="Y43" s="7">
        <v>10</v>
      </c>
      <c r="Z43" s="7">
        <v>944</v>
      </c>
      <c r="AA43" s="7" t="s">
        <v>116</v>
      </c>
      <c r="AB43" s="7" t="s">
        <v>120</v>
      </c>
      <c r="AC43" s="5" t="s">
        <v>59</v>
      </c>
      <c r="AD43" s="4" t="s">
        <v>83</v>
      </c>
      <c r="AE43" s="5">
        <v>6</v>
      </c>
    </row>
    <row r="44" spans="1:31" x14ac:dyDescent="0.55000000000000004">
      <c r="A44" s="1" t="s">
        <v>32</v>
      </c>
      <c r="B44" s="7">
        <v>0.74810382439099998</v>
      </c>
      <c r="C44" s="7">
        <v>3.57</v>
      </c>
      <c r="D44" s="7">
        <v>1.43</v>
      </c>
      <c r="E44" s="7">
        <v>1080</v>
      </c>
      <c r="F44" s="7">
        <v>1137</v>
      </c>
      <c r="G44" s="7">
        <v>775.17499999999995</v>
      </c>
      <c r="H44" s="7">
        <v>31</v>
      </c>
      <c r="I44" s="7">
        <v>41</v>
      </c>
      <c r="J44" s="7">
        <v>0.49</v>
      </c>
      <c r="K44" s="7">
        <v>45</v>
      </c>
      <c r="L44" s="7">
        <v>2.4240000247955322</v>
      </c>
      <c r="M44" s="7">
        <v>1.6158000230789185</v>
      </c>
      <c r="N44" s="7">
        <v>0.10999999940395355</v>
      </c>
      <c r="O44" s="7">
        <v>3.7724477154499998</v>
      </c>
      <c r="P44" s="7">
        <v>0.91669281588200002</v>
      </c>
      <c r="Q44" s="7">
        <v>1130</v>
      </c>
      <c r="R44" s="7">
        <v>1229</v>
      </c>
      <c r="S44" s="7">
        <f>(R44-Q44)/(POWER(P44, 2))</f>
        <v>117.81146024469159</v>
      </c>
      <c r="T44" s="7">
        <f>4*3.14*P44/(O44*O44)</f>
        <v>0.80903443795123842</v>
      </c>
      <c r="U44" s="7">
        <v>99</v>
      </c>
      <c r="V44" s="7">
        <v>1</v>
      </c>
      <c r="W44" s="7">
        <v>1.46</v>
      </c>
      <c r="X44" s="7">
        <v>59</v>
      </c>
      <c r="Y44" s="7">
        <v>18.3</v>
      </c>
      <c r="Z44" s="7">
        <v>460.5</v>
      </c>
      <c r="AA44" s="7" t="s">
        <v>117</v>
      </c>
      <c r="AB44" s="7" t="s">
        <v>113</v>
      </c>
      <c r="AC44" s="5" t="s">
        <v>33</v>
      </c>
      <c r="AD44" s="4" t="s">
        <v>83</v>
      </c>
      <c r="AE44" s="5">
        <v>7</v>
      </c>
    </row>
    <row r="45" spans="1:31" x14ac:dyDescent="0.55000000000000004">
      <c r="A45" s="1" t="s">
        <v>34</v>
      </c>
      <c r="B45" s="7">
        <v>2.5088215969299998</v>
      </c>
      <c r="C45" s="7">
        <v>7.1619999999999999</v>
      </c>
      <c r="D45" s="7">
        <v>2.63</v>
      </c>
      <c r="E45" s="7">
        <v>1079</v>
      </c>
      <c r="F45" s="7">
        <v>1199</v>
      </c>
      <c r="G45" s="7">
        <v>433.08</v>
      </c>
      <c r="H45" s="7">
        <v>26</v>
      </c>
      <c r="I45" s="7">
        <v>50</v>
      </c>
      <c r="J45" s="7">
        <v>1.8</v>
      </c>
      <c r="K45" s="7">
        <v>57</v>
      </c>
      <c r="L45" s="7">
        <v>1.4609999656677246</v>
      </c>
      <c r="M45" s="7">
        <v>1.4016000032424927</v>
      </c>
      <c r="N45" s="7">
        <v>0.7850000262260437</v>
      </c>
      <c r="O45" s="7">
        <v>7.7618099163399998</v>
      </c>
      <c r="P45" s="7">
        <v>3.7872910804900002</v>
      </c>
      <c r="Q45" s="7">
        <v>1199</v>
      </c>
      <c r="R45" s="7">
        <v>1645</v>
      </c>
      <c r="S45" s="7">
        <f>(R45-Q45)/(POWER(P45, 2))</f>
        <v>31.09406403497616</v>
      </c>
      <c r="T45" s="7">
        <f>4*3.14*P45/(O45*O45)</f>
        <v>0.78957305430761537</v>
      </c>
      <c r="U45" s="7">
        <v>446</v>
      </c>
      <c r="V45" s="7">
        <v>2.7</v>
      </c>
      <c r="W45" s="7">
        <v>3.07</v>
      </c>
      <c r="X45" s="7">
        <v>82</v>
      </c>
      <c r="Y45" s="7">
        <v>33</v>
      </c>
      <c r="Z45" s="7">
        <v>650.5</v>
      </c>
      <c r="AA45" s="7" t="s">
        <v>117</v>
      </c>
      <c r="AB45" s="7" t="s">
        <v>113</v>
      </c>
      <c r="AC45" s="5" t="s">
        <v>35</v>
      </c>
      <c r="AD45" s="4" t="s">
        <v>83</v>
      </c>
      <c r="AE45" s="5">
        <v>7</v>
      </c>
    </row>
    <row r="46" spans="1:31" x14ac:dyDescent="0.55000000000000004">
      <c r="A46" s="1" t="s">
        <v>36</v>
      </c>
      <c r="B46" s="7">
        <v>2.9798505365999999</v>
      </c>
      <c r="C46" s="7">
        <v>7.1740000000000004</v>
      </c>
      <c r="D46" s="7">
        <v>3.01</v>
      </c>
      <c r="E46" s="7">
        <v>1041</v>
      </c>
      <c r="F46" s="7">
        <v>1197</v>
      </c>
      <c r="G46" s="7">
        <v>371.76100000000002</v>
      </c>
      <c r="H46" s="7">
        <v>29</v>
      </c>
      <c r="I46" s="7">
        <v>56</v>
      </c>
      <c r="J46" s="7">
        <v>1.6</v>
      </c>
      <c r="K46" s="7">
        <v>59</v>
      </c>
      <c r="L46" s="7">
        <v>1.8810000419616699</v>
      </c>
      <c r="M46" s="7">
        <v>1.8092999458312988</v>
      </c>
      <c r="N46" s="7">
        <v>0.82599997520446777</v>
      </c>
      <c r="O46" s="7">
        <v>7.18291472739</v>
      </c>
      <c r="P46" s="7">
        <v>3.7181836646000002</v>
      </c>
      <c r="Q46" s="7">
        <v>1190</v>
      </c>
      <c r="R46" s="7">
        <v>1632</v>
      </c>
      <c r="S46" s="7">
        <f>(R46-Q46)/(POWER(P46, 2))</f>
        <v>31.971321837271628</v>
      </c>
      <c r="T46" s="7">
        <f>4*3.14*P46/(O46*O46)</f>
        <v>0.90514687533120886</v>
      </c>
      <c r="U46" s="7">
        <v>442</v>
      </c>
      <c r="V46" s="7">
        <v>1.54</v>
      </c>
      <c r="W46" s="7">
        <v>2.5099999999999998</v>
      </c>
      <c r="X46" s="7">
        <v>84</v>
      </c>
      <c r="Y46" s="7">
        <v>25</v>
      </c>
      <c r="Z46" s="7">
        <v>633</v>
      </c>
      <c r="AA46" s="7" t="s">
        <v>117</v>
      </c>
      <c r="AB46" s="7" t="s">
        <v>113</v>
      </c>
      <c r="AC46" s="5" t="s">
        <v>35</v>
      </c>
      <c r="AD46" s="4" t="s">
        <v>83</v>
      </c>
      <c r="AE46" s="5">
        <v>7</v>
      </c>
    </row>
    <row r="47" spans="1:31" x14ac:dyDescent="0.55000000000000004">
      <c r="A47" s="1" t="s">
        <v>47</v>
      </c>
      <c r="B47" s="7">
        <v>5.1148012761199997</v>
      </c>
      <c r="C47" s="7">
        <v>8.9459999999999997</v>
      </c>
      <c r="D47" s="7">
        <v>3.61</v>
      </c>
      <c r="E47" s="7">
        <v>1290</v>
      </c>
      <c r="F47" s="7">
        <v>1416</v>
      </c>
      <c r="G47" s="7">
        <v>374.79199999999997</v>
      </c>
      <c r="H47" s="7">
        <v>1.6</v>
      </c>
      <c r="I47" s="7">
        <v>7.2</v>
      </c>
      <c r="J47" s="7">
        <v>2</v>
      </c>
      <c r="K47" s="7">
        <v>55</v>
      </c>
      <c r="L47" s="7">
        <v>1.7999999523162842</v>
      </c>
      <c r="M47" s="7">
        <v>2.6649999618530273</v>
      </c>
      <c r="N47" s="7">
        <v>1.1499999761581421</v>
      </c>
      <c r="O47" s="7">
        <v>11.677</v>
      </c>
      <c r="P47" s="7">
        <v>8.2607926796999998</v>
      </c>
      <c r="Q47" s="7">
        <v>1773</v>
      </c>
      <c r="R47" s="7">
        <v>1940</v>
      </c>
      <c r="S47" s="7">
        <f>(R47-Q47)/(POWER(P47, 2))</f>
        <v>2.4472200685283769</v>
      </c>
      <c r="T47" s="7">
        <f>4*3.14*P47/(O47*O47)</f>
        <v>0.7609371751694245</v>
      </c>
      <c r="U47" s="7">
        <v>1856.5</v>
      </c>
      <c r="V47" s="7">
        <v>2.5299999999999998</v>
      </c>
      <c r="W47" s="7">
        <v>4.5</v>
      </c>
      <c r="X47" s="7">
        <v>34</v>
      </c>
      <c r="Y47" s="7">
        <v>8.23</v>
      </c>
      <c r="Z47" s="7">
        <v>969.5</v>
      </c>
      <c r="AA47" s="7" t="s">
        <v>117</v>
      </c>
      <c r="AB47" s="7" t="s">
        <v>114</v>
      </c>
      <c r="AC47" s="5" t="s">
        <v>78</v>
      </c>
      <c r="AD47" s="4" t="s">
        <v>83</v>
      </c>
      <c r="AE47" s="5">
        <v>7</v>
      </c>
    </row>
    <row r="48" spans="1:31" x14ac:dyDescent="0.55000000000000004">
      <c r="A48" s="1" t="s">
        <v>74</v>
      </c>
      <c r="B48" s="7">
        <v>3.3958687321099998</v>
      </c>
      <c r="C48" s="7">
        <v>7.8209999999999997</v>
      </c>
      <c r="D48" s="7">
        <v>2.99</v>
      </c>
      <c r="E48" s="7">
        <v>1313</v>
      </c>
      <c r="F48" s="7">
        <v>1425</v>
      </c>
      <c r="G48" s="7">
        <v>457.86</v>
      </c>
      <c r="H48" s="7">
        <v>1.2</v>
      </c>
      <c r="I48" s="7">
        <v>3.6</v>
      </c>
      <c r="J48" s="7">
        <v>1.5</v>
      </c>
      <c r="K48" s="7">
        <v>64</v>
      </c>
      <c r="L48" s="7">
        <v>1.9900000095367432</v>
      </c>
      <c r="M48" s="7">
        <v>2.0269999504089355</v>
      </c>
      <c r="N48" s="7">
        <v>0.82999998331069946</v>
      </c>
      <c r="O48" s="7">
        <v>9.81</v>
      </c>
      <c r="P48" s="7">
        <v>5.5720354252300002</v>
      </c>
      <c r="Q48" s="7">
        <v>1459</v>
      </c>
      <c r="R48" s="7">
        <v>1991</v>
      </c>
      <c r="S48" s="7">
        <f>(R48-Q48)/(POWER(P48, 2))</f>
        <v>17.134991548596705</v>
      </c>
      <c r="T48" s="7">
        <f>4*3.14*P48/(O48*O48)</f>
        <v>0.7272194627680133</v>
      </c>
      <c r="U48" s="7">
        <v>1725</v>
      </c>
      <c r="V48" s="7">
        <v>2</v>
      </c>
      <c r="W48" s="7">
        <v>4.24</v>
      </c>
      <c r="X48" s="7">
        <v>30</v>
      </c>
      <c r="Y48" s="7">
        <v>2.7</v>
      </c>
      <c r="Z48" s="7">
        <v>963</v>
      </c>
      <c r="AA48" s="7" t="s">
        <v>117</v>
      </c>
      <c r="AB48" s="7" t="s">
        <v>114</v>
      </c>
      <c r="AC48" s="5" t="s">
        <v>78</v>
      </c>
      <c r="AD48" s="4" t="s">
        <v>83</v>
      </c>
      <c r="AE48" s="5">
        <v>7</v>
      </c>
    </row>
    <row r="49" spans="1:31" x14ac:dyDescent="0.55000000000000004">
      <c r="A49" s="1" t="s">
        <v>51</v>
      </c>
      <c r="B49" s="7">
        <v>5.5644062742499996</v>
      </c>
      <c r="C49" s="7">
        <v>9.98</v>
      </c>
      <c r="D49" s="7">
        <v>3.56</v>
      </c>
      <c r="E49" s="7">
        <v>1307</v>
      </c>
      <c r="F49" s="7">
        <v>1423</v>
      </c>
      <c r="G49" s="7">
        <v>383.42700000000002</v>
      </c>
      <c r="H49" s="7">
        <v>2</v>
      </c>
      <c r="I49" s="7">
        <v>2.6</v>
      </c>
      <c r="J49" s="7">
        <v>2.5</v>
      </c>
      <c r="K49" s="7">
        <v>67</v>
      </c>
      <c r="L49" s="7">
        <v>1.4199999570846558</v>
      </c>
      <c r="M49" s="7">
        <v>1.9040000438690186</v>
      </c>
      <c r="N49" s="7">
        <v>1.7300000190734863</v>
      </c>
      <c r="O49" s="7">
        <v>11.362</v>
      </c>
      <c r="P49" s="7">
        <v>8.2000670838699996</v>
      </c>
      <c r="Q49" s="7">
        <v>1450</v>
      </c>
      <c r="R49" s="7">
        <v>1900</v>
      </c>
      <c r="S49" s="7">
        <f>(R49-Q49)/(POWER(P49, 2))</f>
        <v>6.6923354733279519</v>
      </c>
      <c r="T49" s="7">
        <f>4*3.14*P49/(O49*O49)</f>
        <v>0.79780632456662859</v>
      </c>
      <c r="U49" s="7">
        <v>1675</v>
      </c>
      <c r="V49" s="7">
        <v>2.97</v>
      </c>
      <c r="W49" s="7">
        <v>4.51</v>
      </c>
      <c r="X49" s="7">
        <v>29</v>
      </c>
      <c r="Y49" s="7">
        <v>4</v>
      </c>
      <c r="Z49" s="7">
        <v>1109.5</v>
      </c>
      <c r="AA49" s="7" t="s">
        <v>117</v>
      </c>
      <c r="AB49" s="7" t="s">
        <v>114</v>
      </c>
      <c r="AC49" s="5" t="s">
        <v>78</v>
      </c>
      <c r="AD49" s="4" t="s">
        <v>83</v>
      </c>
      <c r="AE49" s="5">
        <v>7</v>
      </c>
    </row>
    <row r="50" spans="1:31" x14ac:dyDescent="0.55000000000000004">
      <c r="A50" s="1" t="s">
        <v>46</v>
      </c>
      <c r="B50" s="7">
        <v>7.84347990923</v>
      </c>
      <c r="C50" s="7">
        <v>10.288</v>
      </c>
      <c r="D50" s="7">
        <v>3.63</v>
      </c>
      <c r="E50" s="7">
        <v>1313</v>
      </c>
      <c r="F50" s="7">
        <v>1478</v>
      </c>
      <c r="G50" s="7">
        <v>384.435</v>
      </c>
      <c r="H50" s="7">
        <v>1.7</v>
      </c>
      <c r="I50" s="7">
        <v>5.5</v>
      </c>
      <c r="J50" s="7">
        <v>2.8</v>
      </c>
      <c r="K50" s="7">
        <v>32</v>
      </c>
      <c r="L50" s="7">
        <v>1.2999999523162842</v>
      </c>
      <c r="M50" s="7">
        <v>5.0180001258850098</v>
      </c>
      <c r="N50" s="7">
        <v>0.94999998807907104</v>
      </c>
      <c r="O50" s="7">
        <v>13.694000000000001</v>
      </c>
      <c r="P50" s="7">
        <v>12.7995804879</v>
      </c>
      <c r="Q50" s="7">
        <v>1525</v>
      </c>
      <c r="R50" s="7">
        <v>2513</v>
      </c>
      <c r="S50" s="7">
        <f>(R50-Q50)/(POWER(P50, 2))</f>
        <v>6.0306687339134974</v>
      </c>
      <c r="T50" s="7">
        <f>4*3.14*P50/(O50*O50)</f>
        <v>0.85728401917284525</v>
      </c>
      <c r="U50" s="7">
        <v>2019</v>
      </c>
      <c r="V50" s="7">
        <v>2.9</v>
      </c>
      <c r="W50" s="7">
        <v>5.4</v>
      </c>
      <c r="X50" s="7">
        <v>37</v>
      </c>
      <c r="Y50" s="7">
        <v>5</v>
      </c>
      <c r="Z50" s="7">
        <v>1230</v>
      </c>
      <c r="AA50" s="7" t="s">
        <v>117</v>
      </c>
      <c r="AB50" s="7" t="s">
        <v>114</v>
      </c>
      <c r="AC50" s="5" t="s">
        <v>78</v>
      </c>
      <c r="AD50" s="4" t="s">
        <v>83</v>
      </c>
      <c r="AE50" s="5">
        <v>7</v>
      </c>
    </row>
    <row r="51" spans="1:31" x14ac:dyDescent="0.55000000000000004">
      <c r="A51" s="1" t="s">
        <v>45</v>
      </c>
      <c r="B51" s="7">
        <v>2.6675638076000001</v>
      </c>
      <c r="C51" s="7">
        <v>6.2640000000000002</v>
      </c>
      <c r="D51" s="7">
        <v>1.9</v>
      </c>
      <c r="E51" s="7">
        <v>1339</v>
      </c>
      <c r="F51" s="7">
        <v>1427</v>
      </c>
      <c r="G51" s="7">
        <v>727.89499999999998</v>
      </c>
      <c r="H51" s="7">
        <v>1.4</v>
      </c>
      <c r="I51" s="7">
        <v>8.4</v>
      </c>
      <c r="J51" s="7">
        <v>2.2999999999999998</v>
      </c>
      <c r="K51" s="7">
        <v>37</v>
      </c>
      <c r="L51" s="7">
        <v>0.82999998331069946</v>
      </c>
      <c r="M51" s="7">
        <v>1.7960000038146973</v>
      </c>
      <c r="N51" s="7">
        <v>0.4699999988079071</v>
      </c>
      <c r="O51" s="7">
        <v>10.164</v>
      </c>
      <c r="P51" s="7">
        <v>6.9458942827700003</v>
      </c>
      <c r="Q51" s="7">
        <v>1454</v>
      </c>
      <c r="R51" s="7">
        <v>2177</v>
      </c>
      <c r="S51" s="7">
        <f>(R51-Q51)/(POWER(P51, 2))</f>
        <v>14.985869945286643</v>
      </c>
      <c r="T51" s="7">
        <f>4*3.14*P51/(O51*O51)</f>
        <v>0.84447830270296009</v>
      </c>
      <c r="U51" s="7">
        <v>1815.5</v>
      </c>
      <c r="V51" s="7">
        <v>2.17</v>
      </c>
      <c r="W51" s="7">
        <v>3.77</v>
      </c>
      <c r="X51" s="7">
        <v>37</v>
      </c>
      <c r="Y51" s="7">
        <v>6.3</v>
      </c>
      <c r="Z51" s="7">
        <v>943</v>
      </c>
      <c r="AA51" s="7" t="s">
        <v>117</v>
      </c>
      <c r="AB51" s="7" t="s">
        <v>114</v>
      </c>
      <c r="AC51" s="5" t="s">
        <v>78</v>
      </c>
      <c r="AD51" s="4" t="s">
        <v>83</v>
      </c>
      <c r="AE51" s="5">
        <v>7</v>
      </c>
    </row>
    <row r="52" spans="1:31" x14ac:dyDescent="0.55000000000000004">
      <c r="A52" s="1" t="s">
        <v>52</v>
      </c>
      <c r="B52" s="7">
        <v>7.7722297742800004</v>
      </c>
      <c r="C52" s="7">
        <v>11.388</v>
      </c>
      <c r="D52" s="7">
        <v>4.2300000000000004</v>
      </c>
      <c r="E52" s="7">
        <v>1283</v>
      </c>
      <c r="F52" s="7">
        <v>1385</v>
      </c>
      <c r="G52" s="7">
        <v>315.36599999999999</v>
      </c>
      <c r="H52" s="7">
        <v>1.5</v>
      </c>
      <c r="I52" s="7">
        <v>1.8</v>
      </c>
      <c r="J52" s="7">
        <v>3.2</v>
      </c>
      <c r="K52" s="7">
        <v>51</v>
      </c>
      <c r="L52" s="7">
        <v>1.3200000524520874</v>
      </c>
      <c r="M52" s="7">
        <v>2.7300000190734863</v>
      </c>
      <c r="N52" s="7">
        <v>2.0099999904632568</v>
      </c>
      <c r="O52" s="7">
        <v>15.622999999999999</v>
      </c>
      <c r="P52" s="7">
        <v>18.201531303700001</v>
      </c>
      <c r="Q52" s="7">
        <v>1411</v>
      </c>
      <c r="R52" s="7">
        <v>1746</v>
      </c>
      <c r="S52" s="7">
        <f>(R52-Q52)/(POWER(P52, 2))</f>
        <v>1.0111811222815834</v>
      </c>
      <c r="T52" s="7">
        <f>4*3.14*P52/(O52*O52)</f>
        <v>0.93663137336845137</v>
      </c>
      <c r="U52" s="7">
        <v>1578.5</v>
      </c>
      <c r="V52" s="7">
        <v>5</v>
      </c>
      <c r="W52" s="7">
        <v>5.29</v>
      </c>
      <c r="X52" s="7">
        <v>27</v>
      </c>
      <c r="Y52" s="7">
        <v>3.3</v>
      </c>
      <c r="Z52" s="7">
        <v>1415.5</v>
      </c>
      <c r="AA52" s="7" t="s">
        <v>117</v>
      </c>
      <c r="AB52" s="7" t="s">
        <v>114</v>
      </c>
      <c r="AC52" s="5" t="s">
        <v>78</v>
      </c>
      <c r="AD52" s="4" t="s">
        <v>83</v>
      </c>
      <c r="AE52" s="5">
        <v>7</v>
      </c>
    </row>
    <row r="53" spans="1:31" x14ac:dyDescent="0.55000000000000004">
      <c r="A53" s="1" t="s">
        <v>49</v>
      </c>
      <c r="B53" s="7">
        <v>1.8878559395100001</v>
      </c>
      <c r="C53" s="7">
        <v>5.617</v>
      </c>
      <c r="D53" s="7">
        <v>1.88</v>
      </c>
      <c r="E53" s="7">
        <v>1310</v>
      </c>
      <c r="F53" s="7">
        <v>1476</v>
      </c>
      <c r="G53" s="7">
        <v>740.95699999999999</v>
      </c>
      <c r="H53" s="7">
        <v>3</v>
      </c>
      <c r="I53" s="7">
        <v>12</v>
      </c>
      <c r="J53" s="7">
        <v>1.9</v>
      </c>
      <c r="K53" s="7">
        <v>59</v>
      </c>
      <c r="L53" s="7">
        <v>0.99000000953674316</v>
      </c>
      <c r="M53" s="7">
        <v>0.9649999737739563</v>
      </c>
      <c r="N53" s="7">
        <v>0.61000001430511475</v>
      </c>
      <c r="O53" s="7">
        <v>11.419</v>
      </c>
      <c r="P53" s="7">
        <v>6.9307120899200001</v>
      </c>
      <c r="Q53" s="7">
        <v>1435</v>
      </c>
      <c r="R53" s="7">
        <v>1722</v>
      </c>
      <c r="S53" s="7">
        <f>(R53-Q53)/(POWER(P53, 2))</f>
        <v>5.974838633799358</v>
      </c>
      <c r="T53" s="7">
        <f>4*3.14*P53/(O53*O53)</f>
        <v>0.66759235028020436</v>
      </c>
      <c r="U53" s="7">
        <v>1578.5</v>
      </c>
      <c r="V53" s="7">
        <v>2.8</v>
      </c>
      <c r="W53" s="7">
        <v>4.78</v>
      </c>
      <c r="X53" s="7">
        <v>20</v>
      </c>
      <c r="Y53" s="7">
        <v>3.9</v>
      </c>
      <c r="Z53" s="7">
        <v>904.5</v>
      </c>
      <c r="AA53" s="7" t="s">
        <v>117</v>
      </c>
      <c r="AB53" s="7" t="s">
        <v>114</v>
      </c>
      <c r="AC53" s="5" t="s">
        <v>78</v>
      </c>
      <c r="AD53" s="4" t="s">
        <v>83</v>
      </c>
      <c r="AE53" s="5">
        <v>7</v>
      </c>
    </row>
    <row r="54" spans="1:31" x14ac:dyDescent="0.55000000000000004">
      <c r="A54" s="1" t="s">
        <v>60</v>
      </c>
      <c r="B54" s="7">
        <v>4.3727173097399996</v>
      </c>
      <c r="C54" s="7">
        <v>8.6059999999999999</v>
      </c>
      <c r="D54" s="7">
        <v>3.5</v>
      </c>
      <c r="E54" s="7">
        <v>1361</v>
      </c>
      <c r="F54" s="7">
        <v>1510</v>
      </c>
      <c r="G54" s="7">
        <v>410.14299999999997</v>
      </c>
      <c r="H54" s="7">
        <v>3.2</v>
      </c>
      <c r="I54" s="7">
        <v>8.8000000000000007</v>
      </c>
      <c r="J54" s="7">
        <v>2</v>
      </c>
      <c r="K54" s="7">
        <v>60</v>
      </c>
      <c r="L54" s="7">
        <v>1.75</v>
      </c>
      <c r="M54" s="7">
        <v>2.0889999866485596</v>
      </c>
      <c r="N54" s="7">
        <v>1.2200000286102295</v>
      </c>
      <c r="O54" s="7">
        <v>13.989000000000001</v>
      </c>
      <c r="P54" s="7">
        <v>13.3775543898</v>
      </c>
      <c r="Q54" s="7">
        <v>1569</v>
      </c>
      <c r="R54" s="7">
        <v>2508</v>
      </c>
      <c r="S54" s="7">
        <f>(R54-Q54)/(POWER(P54, 2))</f>
        <v>5.2470130156156287</v>
      </c>
      <c r="T54" s="7">
        <f>4*3.14*P54/(O54*O54)</f>
        <v>0.85860423136753672</v>
      </c>
      <c r="U54" s="7">
        <v>2038.5</v>
      </c>
      <c r="V54" s="7">
        <v>3.8</v>
      </c>
      <c r="W54" s="7">
        <v>5.6</v>
      </c>
      <c r="X54" s="7">
        <v>34</v>
      </c>
      <c r="Y54" s="7">
        <v>3.3</v>
      </c>
      <c r="Z54" s="7">
        <v>1190.5</v>
      </c>
      <c r="AA54" s="7" t="s">
        <v>117</v>
      </c>
      <c r="AB54" s="7" t="s">
        <v>114</v>
      </c>
      <c r="AC54" s="5" t="s">
        <v>78</v>
      </c>
      <c r="AD54" s="4" t="s">
        <v>83</v>
      </c>
      <c r="AE54" s="5">
        <v>7</v>
      </c>
    </row>
    <row r="55" spans="1:31" x14ac:dyDescent="0.55000000000000004">
      <c r="A55" s="1" t="s">
        <v>58</v>
      </c>
      <c r="B55" s="7">
        <v>5.9124392107699997</v>
      </c>
      <c r="C55" s="7">
        <v>10.601000000000001</v>
      </c>
      <c r="D55" s="7">
        <v>4.38</v>
      </c>
      <c r="E55" s="7">
        <v>1364</v>
      </c>
      <c r="F55" s="7">
        <v>1511</v>
      </c>
      <c r="G55" s="7">
        <v>328.19600000000003</v>
      </c>
      <c r="H55" s="7">
        <v>3.7</v>
      </c>
      <c r="I55" s="7">
        <v>12</v>
      </c>
      <c r="J55" s="7">
        <v>1.8</v>
      </c>
      <c r="K55" s="7">
        <v>63</v>
      </c>
      <c r="L55" s="7">
        <v>2.4300000667572021</v>
      </c>
      <c r="M55" s="7">
        <v>2.9890000820159912</v>
      </c>
      <c r="N55" s="7">
        <v>1.440000057220459</v>
      </c>
      <c r="O55" s="7">
        <v>16.353000000000002</v>
      </c>
      <c r="P55" s="7">
        <v>17.0431051463</v>
      </c>
      <c r="Q55" s="7">
        <v>1530</v>
      </c>
      <c r="R55" s="7">
        <v>2346</v>
      </c>
      <c r="S55" s="7">
        <f>(R55-Q55)/(POWER(P55, 2))</f>
        <v>2.8092650232557981</v>
      </c>
      <c r="T55" s="7">
        <f>4*3.14*P55/(O55*O55)</f>
        <v>0.80046710475305194</v>
      </c>
      <c r="U55" s="7">
        <v>1938</v>
      </c>
      <c r="V55" s="7">
        <v>3.19</v>
      </c>
      <c r="W55" s="7">
        <v>6.8</v>
      </c>
      <c r="X55" s="7">
        <v>30</v>
      </c>
      <c r="Y55" s="7">
        <v>3.8</v>
      </c>
      <c r="Z55" s="7">
        <v>1293</v>
      </c>
      <c r="AA55" s="7" t="s">
        <v>117</v>
      </c>
      <c r="AB55" s="7" t="s">
        <v>114</v>
      </c>
      <c r="AC55" s="5" t="s">
        <v>78</v>
      </c>
      <c r="AD55" s="4" t="s">
        <v>83</v>
      </c>
      <c r="AE55" s="5">
        <v>7</v>
      </c>
    </row>
    <row r="56" spans="1:31" x14ac:dyDescent="0.55000000000000004">
      <c r="A56" s="1" t="s">
        <v>56</v>
      </c>
      <c r="B56" s="7">
        <v>12.527013989</v>
      </c>
      <c r="C56" s="7">
        <v>16.105</v>
      </c>
      <c r="D56" s="7">
        <v>4.8099999999999996</v>
      </c>
      <c r="E56" s="7">
        <v>1367</v>
      </c>
      <c r="F56" s="7">
        <v>1538</v>
      </c>
      <c r="G56" s="7">
        <v>301.97500000000002</v>
      </c>
      <c r="H56" s="7">
        <v>1.5</v>
      </c>
      <c r="I56" s="7">
        <v>14.3</v>
      </c>
      <c r="J56" s="7">
        <v>5.5</v>
      </c>
      <c r="K56" s="7">
        <v>79</v>
      </c>
      <c r="L56" s="7">
        <v>0.87000000476837158</v>
      </c>
      <c r="M56" s="7">
        <v>1.6529999971389771</v>
      </c>
      <c r="N56" s="7">
        <v>6.0799999237060547</v>
      </c>
      <c r="O56" s="7">
        <v>19.306999999999999</v>
      </c>
      <c r="P56" s="7">
        <v>19.290337249499999</v>
      </c>
      <c r="Q56" s="7">
        <v>1551</v>
      </c>
      <c r="R56" s="7">
        <v>2216</v>
      </c>
      <c r="S56" s="7">
        <f>(R56-Q56)/(POWER(P56, 2))</f>
        <v>1.787071811496391</v>
      </c>
      <c r="T56" s="7">
        <f>4*3.14*P56/(O56*O56)</f>
        <v>0.64997981008892403</v>
      </c>
      <c r="U56" s="7">
        <v>1883.5</v>
      </c>
      <c r="V56" s="7">
        <v>7.7</v>
      </c>
      <c r="W56" s="7">
        <v>8.1300000000000008</v>
      </c>
      <c r="X56" s="7">
        <v>26</v>
      </c>
      <c r="Y56" s="7">
        <v>3.3</v>
      </c>
      <c r="Z56" s="7">
        <v>1268</v>
      </c>
      <c r="AA56" s="7" t="s">
        <v>117</v>
      </c>
      <c r="AB56" s="7" t="s">
        <v>114</v>
      </c>
      <c r="AC56" s="5" t="s">
        <v>78</v>
      </c>
      <c r="AD56" s="4" t="s">
        <v>83</v>
      </c>
      <c r="AE56" s="5">
        <v>7</v>
      </c>
    </row>
    <row r="57" spans="1:31" x14ac:dyDescent="0.55000000000000004">
      <c r="A57" s="1" t="s">
        <v>64</v>
      </c>
      <c r="B57" s="7">
        <v>4.2974008229300003</v>
      </c>
      <c r="C57" s="7">
        <v>10.268000000000001</v>
      </c>
      <c r="D57" s="7">
        <v>4.0289999999999999</v>
      </c>
      <c r="E57" s="7">
        <v>1091</v>
      </c>
      <c r="F57" s="7">
        <v>1146</v>
      </c>
      <c r="G57" s="7">
        <v>277.61200000000002</v>
      </c>
      <c r="H57" s="7">
        <v>8</v>
      </c>
      <c r="I57" s="7">
        <v>74</v>
      </c>
      <c r="J57" s="7">
        <v>2.2000000000000002</v>
      </c>
      <c r="K57" s="7">
        <v>68</v>
      </c>
      <c r="L57" s="7">
        <v>1.8309999704360962</v>
      </c>
      <c r="M57" s="7">
        <v>1.6464999914169312</v>
      </c>
      <c r="N57" s="7">
        <v>1.7519999742507935</v>
      </c>
      <c r="O57" s="7">
        <v>11.453323213399999</v>
      </c>
      <c r="P57" s="7">
        <v>6.3041271982599998</v>
      </c>
      <c r="Q57" s="7">
        <v>1117</v>
      </c>
      <c r="R57" s="7">
        <v>1185</v>
      </c>
      <c r="S57" s="7">
        <f>(R57-Q57)/(POWER(P57, 2))</f>
        <v>1.7110353338564248</v>
      </c>
      <c r="T57" s="7">
        <f>4*3.14*P57/(O57*O57)</f>
        <v>0.60360325530437065</v>
      </c>
      <c r="U57" s="7">
        <v>68</v>
      </c>
      <c r="V57" s="7">
        <v>4</v>
      </c>
      <c r="W57" s="7">
        <v>5.01</v>
      </c>
      <c r="X57" s="7">
        <v>52</v>
      </c>
      <c r="Y57" s="7">
        <v>2.4</v>
      </c>
      <c r="Z57" s="7">
        <v>943.5</v>
      </c>
      <c r="AA57" s="7" t="s">
        <v>117</v>
      </c>
      <c r="AB57" s="7" t="s">
        <v>114</v>
      </c>
      <c r="AC57" s="5" t="s">
        <v>65</v>
      </c>
      <c r="AD57" s="4" t="s">
        <v>83</v>
      </c>
      <c r="AE57" s="5">
        <v>7</v>
      </c>
    </row>
    <row r="58" spans="1:31" x14ac:dyDescent="0.55000000000000004">
      <c r="A58" s="1" t="s">
        <v>66</v>
      </c>
      <c r="B58" s="7">
        <v>3.6947778650799998</v>
      </c>
      <c r="C58" s="7">
        <v>8.0869999999999997</v>
      </c>
      <c r="D58" s="7">
        <v>3.51</v>
      </c>
      <c r="E58" s="7">
        <v>10990</v>
      </c>
      <c r="F58" s="7">
        <v>1119</v>
      </c>
      <c r="G58" s="7">
        <v>1724.9290000000001</v>
      </c>
      <c r="H58" s="7">
        <v>3</v>
      </c>
      <c r="I58" s="7">
        <v>46</v>
      </c>
      <c r="J58" s="7">
        <v>1.4</v>
      </c>
      <c r="K58" s="7">
        <v>61</v>
      </c>
      <c r="L58" s="7">
        <v>2.5069999694824219</v>
      </c>
      <c r="M58" s="7">
        <v>2.4797000885009766</v>
      </c>
      <c r="N58" s="7">
        <v>0.87199997901916504</v>
      </c>
      <c r="O58" s="7">
        <v>11.633942209800001</v>
      </c>
      <c r="P58" s="7">
        <v>6.59757337957</v>
      </c>
      <c r="Q58" s="7">
        <v>1126</v>
      </c>
      <c r="R58" s="7">
        <v>1195</v>
      </c>
      <c r="S58" s="7">
        <f>(R58-Q58)/(POWER(P58, 2))</f>
        <v>1.5851874752840898</v>
      </c>
      <c r="T58" s="7">
        <f>4*3.14*P58/(O58*O58)</f>
        <v>0.61223769365942649</v>
      </c>
      <c r="U58" s="7">
        <v>69</v>
      </c>
      <c r="V58" s="7">
        <v>4.08</v>
      </c>
      <c r="W58" s="7">
        <v>5.27</v>
      </c>
      <c r="X58" s="7">
        <v>52</v>
      </c>
      <c r="Y58" s="7">
        <v>5</v>
      </c>
      <c r="Z58" s="7">
        <v>951.5</v>
      </c>
      <c r="AA58" s="7" t="s">
        <v>117</v>
      </c>
      <c r="AB58" s="7" t="s">
        <v>114</v>
      </c>
      <c r="AC58" s="5" t="s">
        <v>65</v>
      </c>
      <c r="AD58" s="4" t="s">
        <v>83</v>
      </c>
      <c r="AE58" s="5">
        <v>7</v>
      </c>
    </row>
    <row r="59" spans="1:31" x14ac:dyDescent="0.55000000000000004">
      <c r="A59" s="1" t="s">
        <v>67</v>
      </c>
      <c r="B59" s="7">
        <v>5.3007250043800003</v>
      </c>
      <c r="C59" s="7">
        <v>10.768000000000001</v>
      </c>
      <c r="D59" s="7">
        <v>4.7300000000000004</v>
      </c>
      <c r="E59" s="7">
        <v>1056</v>
      </c>
      <c r="F59" s="7">
        <v>1122</v>
      </c>
      <c r="G59" s="7">
        <v>230.233</v>
      </c>
      <c r="H59" s="7">
        <v>3</v>
      </c>
      <c r="I59" s="7">
        <v>36</v>
      </c>
      <c r="J59" s="7">
        <v>1.9</v>
      </c>
      <c r="K59" s="7">
        <v>72</v>
      </c>
      <c r="L59" s="7">
        <v>2.3650000095367432</v>
      </c>
      <c r="M59" s="7">
        <v>2.1101999282836914</v>
      </c>
      <c r="N59" s="7">
        <v>1.9800000190734863</v>
      </c>
      <c r="O59" s="7">
        <v>14.2523845651</v>
      </c>
      <c r="P59" s="7">
        <v>11.581160540400001</v>
      </c>
      <c r="Q59" s="7">
        <v>1127</v>
      </c>
      <c r="R59" s="7">
        <v>1216</v>
      </c>
      <c r="S59" s="7">
        <f>(R59-Q59)/(POWER(P59, 2))</f>
        <v>0.66356862400514038</v>
      </c>
      <c r="T59" s="7">
        <f>4*3.14*P59/(O59*O59)</f>
        <v>0.71608843026396618</v>
      </c>
      <c r="U59" s="7">
        <v>89</v>
      </c>
      <c r="V59" s="7">
        <v>5.21</v>
      </c>
      <c r="W59" s="7">
        <v>6.08</v>
      </c>
      <c r="X59" s="7">
        <v>55</v>
      </c>
      <c r="Y59" s="7">
        <v>3.4</v>
      </c>
      <c r="Z59" s="7">
        <v>1028.5</v>
      </c>
      <c r="AA59" s="7" t="s">
        <v>117</v>
      </c>
      <c r="AB59" s="7" t="s">
        <v>114</v>
      </c>
      <c r="AC59" s="5" t="s">
        <v>65</v>
      </c>
      <c r="AD59" s="4" t="s">
        <v>83</v>
      </c>
      <c r="AE59" s="5">
        <v>7</v>
      </c>
    </row>
    <row r="60" spans="1:31" x14ac:dyDescent="0.55000000000000004">
      <c r="A60" s="1" t="s">
        <v>54</v>
      </c>
      <c r="B60" s="7">
        <v>5.5671855586900003</v>
      </c>
      <c r="C60" s="7">
        <v>9.3089999999999993</v>
      </c>
      <c r="D60" s="7">
        <v>2.19</v>
      </c>
      <c r="E60" s="7">
        <v>675</v>
      </c>
      <c r="F60" s="7">
        <v>719</v>
      </c>
      <c r="G60" s="7">
        <v>318.26499999999999</v>
      </c>
      <c r="H60" s="7">
        <v>0.16</v>
      </c>
      <c r="I60" s="7">
        <v>5.4</v>
      </c>
      <c r="J60" s="7">
        <v>3.8</v>
      </c>
      <c r="K60" s="7">
        <v>22</v>
      </c>
      <c r="L60" s="7">
        <v>0.57630002498626709</v>
      </c>
      <c r="M60" s="7">
        <v>3.812999963760376</v>
      </c>
      <c r="N60" s="7">
        <v>0.52999997138977051</v>
      </c>
      <c r="O60" s="7">
        <v>11.170999999999999</v>
      </c>
      <c r="P60" s="7">
        <v>8.5707026528100005</v>
      </c>
      <c r="Q60" s="7">
        <v>733</v>
      </c>
      <c r="R60" s="7">
        <v>1123</v>
      </c>
      <c r="S60" s="7">
        <f>(R60-Q60)/(POWER(P60, 2))</f>
        <v>5.3092325784347283</v>
      </c>
      <c r="T60" s="7">
        <f>4*3.14*P60/(O60*O60)</f>
        <v>0.86262484815976481</v>
      </c>
      <c r="U60" s="7">
        <v>928</v>
      </c>
      <c r="V60" s="7">
        <v>1.91</v>
      </c>
      <c r="W60" s="7">
        <v>3.12</v>
      </c>
      <c r="X60" s="7">
        <v>49</v>
      </c>
      <c r="Y60" s="7">
        <v>2</v>
      </c>
      <c r="Z60" s="7">
        <v>1042</v>
      </c>
      <c r="AA60" s="7" t="s">
        <v>117</v>
      </c>
      <c r="AB60" s="7" t="s">
        <v>115</v>
      </c>
      <c r="AC60" s="5" t="s">
        <v>75</v>
      </c>
      <c r="AD60" s="4" t="s">
        <v>84</v>
      </c>
      <c r="AE60" s="5">
        <v>7</v>
      </c>
    </row>
    <row r="61" spans="1:31" x14ac:dyDescent="0.55000000000000004">
      <c r="A61" s="1" t="s">
        <v>47</v>
      </c>
      <c r="B61" s="7">
        <v>0.63381371495700001</v>
      </c>
      <c r="C61" s="7">
        <v>3.0059999999999998</v>
      </c>
      <c r="D61" s="7">
        <v>0.83399999999999996</v>
      </c>
      <c r="E61" s="7">
        <v>677</v>
      </c>
      <c r="F61" s="7">
        <v>692</v>
      </c>
      <c r="G61" s="7">
        <v>820.74300000000005</v>
      </c>
      <c r="H61" s="7">
        <v>0.27</v>
      </c>
      <c r="I61" s="7">
        <v>1.5</v>
      </c>
      <c r="J61" s="7">
        <v>1.1000000000000001</v>
      </c>
      <c r="K61" s="7">
        <v>28</v>
      </c>
      <c r="L61" s="7">
        <v>0.75819998979568481</v>
      </c>
      <c r="M61" s="7">
        <v>1.1740000247955322</v>
      </c>
      <c r="N61" s="7">
        <v>7.0000000298023224E-2</v>
      </c>
      <c r="O61" s="7">
        <v>6.7629999999999999</v>
      </c>
      <c r="P61" s="7">
        <v>3.0281728353199999</v>
      </c>
      <c r="Q61" s="7">
        <v>686</v>
      </c>
      <c r="R61" s="7">
        <v>916</v>
      </c>
      <c r="S61" s="7">
        <f>(R61-Q61)/(POWER(P61, 2))</f>
        <v>25.08225146229351</v>
      </c>
      <c r="T61" s="7">
        <f>4*3.14*P61/(O61*O61)</f>
        <v>0.83155604264830107</v>
      </c>
      <c r="U61" s="7">
        <v>801</v>
      </c>
      <c r="V61" s="7">
        <v>1.5</v>
      </c>
      <c r="W61" s="7">
        <v>2.17</v>
      </c>
      <c r="X61" s="7">
        <v>32</v>
      </c>
      <c r="Y61" s="7">
        <v>3</v>
      </c>
      <c r="Z61" s="7">
        <v>495.5</v>
      </c>
      <c r="AA61" s="7" t="s">
        <v>117</v>
      </c>
      <c r="AB61" s="7" t="s">
        <v>115</v>
      </c>
      <c r="AC61" s="5" t="s">
        <v>75</v>
      </c>
      <c r="AD61" s="4" t="s">
        <v>84</v>
      </c>
      <c r="AE61" s="5">
        <v>7</v>
      </c>
    </row>
    <row r="62" spans="1:31" x14ac:dyDescent="0.55000000000000004">
      <c r="A62" s="1" t="s">
        <v>54</v>
      </c>
      <c r="B62" s="7">
        <v>5.5671855586900003</v>
      </c>
      <c r="C62" s="7">
        <v>9.3089999999999993</v>
      </c>
      <c r="D62" s="7">
        <v>2.19</v>
      </c>
      <c r="E62" s="7">
        <v>675</v>
      </c>
      <c r="F62" s="7">
        <v>719</v>
      </c>
      <c r="G62" s="7">
        <v>318.26499999999999</v>
      </c>
      <c r="H62" s="7">
        <v>0.16</v>
      </c>
      <c r="I62" s="7">
        <v>5.4</v>
      </c>
      <c r="J62" s="7">
        <v>3.8</v>
      </c>
      <c r="K62" s="7">
        <v>22</v>
      </c>
      <c r="L62" s="7">
        <v>0.57630002498626709</v>
      </c>
      <c r="M62" s="7">
        <v>3.812999963760376</v>
      </c>
      <c r="N62" s="7">
        <v>0.52999997138977051</v>
      </c>
      <c r="O62" s="7">
        <v>11.170999999999999</v>
      </c>
      <c r="P62" s="7">
        <v>8.5707026528100005</v>
      </c>
      <c r="Q62" s="7">
        <v>733</v>
      </c>
      <c r="R62" s="7">
        <v>1123</v>
      </c>
      <c r="S62" s="7">
        <f>(R62-Q62)/(POWER(P62, 2))</f>
        <v>5.3092325784347283</v>
      </c>
      <c r="T62" s="7">
        <f>4*3.14*P62/(O62*O62)</f>
        <v>0.86262484815976481</v>
      </c>
      <c r="U62" s="7">
        <v>928</v>
      </c>
      <c r="V62" s="7">
        <v>1.91</v>
      </c>
      <c r="W62" s="7">
        <v>3.12</v>
      </c>
      <c r="X62" s="7">
        <v>49</v>
      </c>
      <c r="Y62" s="7">
        <v>2</v>
      </c>
      <c r="Z62" s="7">
        <v>1042</v>
      </c>
      <c r="AA62" s="7" t="s">
        <v>117</v>
      </c>
      <c r="AB62" s="7" t="s">
        <v>115</v>
      </c>
      <c r="AC62" s="5" t="s">
        <v>75</v>
      </c>
      <c r="AD62" s="4" t="s">
        <v>84</v>
      </c>
      <c r="AE62" s="5">
        <v>7</v>
      </c>
    </row>
    <row r="63" spans="1:31" x14ac:dyDescent="0.55000000000000004">
      <c r="A63" s="1" t="s">
        <v>47</v>
      </c>
      <c r="B63" s="7">
        <v>0.63381371495700001</v>
      </c>
      <c r="C63" s="7">
        <v>3.0059999999999998</v>
      </c>
      <c r="D63" s="7">
        <v>0.83399999999999996</v>
      </c>
      <c r="E63" s="7">
        <v>677</v>
      </c>
      <c r="F63" s="7">
        <v>692</v>
      </c>
      <c r="G63" s="7">
        <v>820.74300000000005</v>
      </c>
      <c r="H63" s="7">
        <v>0.27</v>
      </c>
      <c r="I63" s="7">
        <v>1.5</v>
      </c>
      <c r="J63" s="7">
        <v>1.1000000000000001</v>
      </c>
      <c r="K63" s="7">
        <v>28</v>
      </c>
      <c r="L63" s="7">
        <v>0.75819998979568481</v>
      </c>
      <c r="M63" s="7">
        <v>1.1740000247955322</v>
      </c>
      <c r="N63" s="7">
        <v>7.0000000298023224E-2</v>
      </c>
      <c r="O63" s="7">
        <v>6.7629999999999999</v>
      </c>
      <c r="P63" s="7">
        <v>3.0281728353199999</v>
      </c>
      <c r="Q63" s="7">
        <v>686</v>
      </c>
      <c r="R63" s="7">
        <v>916</v>
      </c>
      <c r="S63" s="7">
        <f>(R63-Q63)/(POWER(P63, 2))</f>
        <v>25.08225146229351</v>
      </c>
      <c r="T63" s="7">
        <f>4*3.14*P63/(O63*O63)</f>
        <v>0.83155604264830107</v>
      </c>
      <c r="U63" s="7">
        <v>801</v>
      </c>
      <c r="V63" s="7">
        <v>1.5</v>
      </c>
      <c r="W63" s="7">
        <v>2.17</v>
      </c>
      <c r="X63" s="7">
        <v>32</v>
      </c>
      <c r="Y63" s="7">
        <v>3</v>
      </c>
      <c r="Z63" s="7">
        <v>495.5</v>
      </c>
      <c r="AA63" s="7" t="s">
        <v>117</v>
      </c>
      <c r="AB63" s="7" t="s">
        <v>115</v>
      </c>
      <c r="AC63" s="5" t="s">
        <v>75</v>
      </c>
      <c r="AD63" s="4" t="s">
        <v>84</v>
      </c>
      <c r="AE63" s="5">
        <v>7</v>
      </c>
    </row>
    <row r="64" spans="1:31" x14ac:dyDescent="0.55000000000000004">
      <c r="A64" s="1" t="s">
        <v>47</v>
      </c>
      <c r="B64" s="7">
        <v>14.571342613900001</v>
      </c>
      <c r="C64" s="7">
        <v>16.388000000000002</v>
      </c>
      <c r="D64" s="7">
        <v>6.57</v>
      </c>
      <c r="E64" s="7">
        <v>1052</v>
      </c>
      <c r="F64" s="7">
        <v>1212</v>
      </c>
      <c r="G64" s="7">
        <v>172.298</v>
      </c>
      <c r="H64" s="7">
        <v>4</v>
      </c>
      <c r="I64" s="7">
        <v>43</v>
      </c>
      <c r="J64" s="7">
        <v>3.5</v>
      </c>
      <c r="K64" s="7">
        <v>61</v>
      </c>
      <c r="L64" s="7">
        <v>1.9910000562667847</v>
      </c>
      <c r="M64" s="7">
        <v>4.1490001678466797</v>
      </c>
      <c r="N64" s="7">
        <v>3.8450000286102295</v>
      </c>
      <c r="O64" s="7">
        <v>14.690522426399999</v>
      </c>
      <c r="P64" s="7">
        <v>15.4763033942</v>
      </c>
      <c r="Q64" s="7">
        <v>1245</v>
      </c>
      <c r="R64" s="7">
        <v>1935</v>
      </c>
      <c r="S64" s="7">
        <f>(R64-Q64)/(POWER(P64, 2))</f>
        <v>2.8808100326862252</v>
      </c>
      <c r="T64" s="7">
        <f>4*3.14*P64/(O64*O64)</f>
        <v>0.90070462613192359</v>
      </c>
      <c r="U64" s="7">
        <v>690</v>
      </c>
      <c r="V64" s="7">
        <v>2.63</v>
      </c>
      <c r="W64" s="7">
        <v>4.49</v>
      </c>
      <c r="X64" s="7">
        <v>84</v>
      </c>
      <c r="Y64" s="7">
        <v>42</v>
      </c>
      <c r="Z64" s="7">
        <v>968.5</v>
      </c>
      <c r="AA64" s="7" t="s">
        <v>117</v>
      </c>
      <c r="AB64" s="7" t="s">
        <v>115</v>
      </c>
      <c r="AC64" s="5" t="s">
        <v>48</v>
      </c>
      <c r="AD64" s="4" t="s">
        <v>83</v>
      </c>
      <c r="AE64" s="5">
        <v>7</v>
      </c>
    </row>
    <row r="65" spans="1:31" x14ac:dyDescent="0.55000000000000004">
      <c r="A65" s="1" t="s">
        <v>54</v>
      </c>
      <c r="B65" s="7">
        <v>12.079625419699999</v>
      </c>
      <c r="C65" s="7">
        <v>12.714</v>
      </c>
      <c r="D65" s="7">
        <v>4.1379999999999999</v>
      </c>
      <c r="E65" s="7">
        <v>176</v>
      </c>
      <c r="F65" s="7">
        <v>258</v>
      </c>
      <c r="G65" s="7">
        <v>52.441000000000003</v>
      </c>
      <c r="H65" s="7">
        <v>0.1</v>
      </c>
      <c r="I65" s="7">
        <v>4</v>
      </c>
      <c r="J65" s="7">
        <v>3.9</v>
      </c>
      <c r="K65" s="7">
        <v>26</v>
      </c>
      <c r="L65" s="7">
        <v>1.0609999895095825</v>
      </c>
      <c r="M65" s="7">
        <v>6.820000171661377</v>
      </c>
      <c r="N65" s="7">
        <v>1.2200000286102295</v>
      </c>
      <c r="O65" s="7">
        <v>16.634</v>
      </c>
      <c r="P65" s="7">
        <v>20.963410032999999</v>
      </c>
      <c r="Q65" s="7">
        <v>279</v>
      </c>
      <c r="R65" s="7">
        <v>548</v>
      </c>
      <c r="S65" s="7">
        <f>(R65-Q65)/(POWER(P65, 2))</f>
        <v>0.6121085164874861</v>
      </c>
      <c r="T65" s="7">
        <f>4*3.14*P65/(O65*O65)</f>
        <v>0.95160819648429895</v>
      </c>
      <c r="U65" s="7">
        <v>413.5</v>
      </c>
      <c r="V65" s="7">
        <v>4.6399999999999997</v>
      </c>
      <c r="W65" s="7">
        <v>5.1100000000000003</v>
      </c>
      <c r="X65" s="7">
        <v>34</v>
      </c>
      <c r="Y65" s="7">
        <v>1.5</v>
      </c>
      <c r="Z65" s="7">
        <v>1417.5</v>
      </c>
      <c r="AA65" s="7" t="s">
        <v>117</v>
      </c>
      <c r="AB65" s="7" t="s">
        <v>117</v>
      </c>
      <c r="AC65" s="5" t="s">
        <v>77</v>
      </c>
      <c r="AD65" s="4" t="s">
        <v>83</v>
      </c>
      <c r="AE65" s="5">
        <v>7</v>
      </c>
    </row>
    <row r="66" spans="1:31" x14ac:dyDescent="0.55000000000000004">
      <c r="A66" s="1" t="s">
        <v>52</v>
      </c>
      <c r="B66" s="7">
        <v>0.85793682803799998</v>
      </c>
      <c r="C66" s="7">
        <v>4.5229999999999997</v>
      </c>
      <c r="D66" s="7">
        <v>1.88</v>
      </c>
      <c r="E66" s="7">
        <v>213</v>
      </c>
      <c r="F66" s="7">
        <v>236</v>
      </c>
      <c r="G66" s="7">
        <v>119.41500000000001</v>
      </c>
      <c r="H66" s="7">
        <v>0.11</v>
      </c>
      <c r="I66" s="7">
        <v>2.4</v>
      </c>
      <c r="J66" s="7">
        <v>1</v>
      </c>
      <c r="K66" s="7">
        <v>82</v>
      </c>
      <c r="L66" s="7">
        <v>1.8799999952316284</v>
      </c>
      <c r="M66" s="7">
        <v>0.60000002384185791</v>
      </c>
      <c r="N66" s="7">
        <v>0.44999998807907104</v>
      </c>
      <c r="O66" s="7">
        <v>8.7739999999999991</v>
      </c>
      <c r="P66" s="7">
        <v>5.0987307530999999</v>
      </c>
      <c r="Q66" s="7">
        <v>242</v>
      </c>
      <c r="R66" s="7">
        <v>402</v>
      </c>
      <c r="S66" s="7">
        <f>(R66-Q66)/(POWER(P66, 2))</f>
        <v>6.1545432049566129</v>
      </c>
      <c r="T66" s="7">
        <f>4*3.14*P66/(O66*O66)</f>
        <v>0.83187190726096749</v>
      </c>
      <c r="U66" s="7">
        <v>322</v>
      </c>
      <c r="V66" s="7">
        <v>1.9</v>
      </c>
      <c r="W66" s="7">
        <v>3.5</v>
      </c>
      <c r="X66" s="7">
        <v>24</v>
      </c>
      <c r="Y66" s="7">
        <v>1.2</v>
      </c>
      <c r="Z66" s="7">
        <v>1241.5</v>
      </c>
      <c r="AA66" s="7" t="s">
        <v>117</v>
      </c>
      <c r="AB66" s="7" t="s">
        <v>117</v>
      </c>
      <c r="AC66" s="5" t="s">
        <v>77</v>
      </c>
      <c r="AD66" s="4" t="s">
        <v>83</v>
      </c>
      <c r="AE66" s="5">
        <v>7</v>
      </c>
    </row>
    <row r="67" spans="1:31" x14ac:dyDescent="0.55000000000000004">
      <c r="A67" s="1" t="s">
        <v>46</v>
      </c>
      <c r="B67" s="7">
        <v>3.1509676977600001</v>
      </c>
      <c r="C67" s="7">
        <v>7.36</v>
      </c>
      <c r="D67" s="7">
        <v>2.85</v>
      </c>
      <c r="E67" s="7">
        <v>202</v>
      </c>
      <c r="F67" s="7">
        <v>250</v>
      </c>
      <c r="G67" s="7">
        <v>79.298000000000002</v>
      </c>
      <c r="H67" s="7">
        <v>0.81</v>
      </c>
      <c r="I67" s="7">
        <v>2.5</v>
      </c>
      <c r="J67" s="7">
        <v>2</v>
      </c>
      <c r="K67" s="7">
        <v>58</v>
      </c>
      <c r="L67" s="7">
        <v>1.4249999523162842</v>
      </c>
      <c r="M67" s="7">
        <v>1.559999942779541</v>
      </c>
      <c r="N67" s="7">
        <v>0.95999997854232788</v>
      </c>
      <c r="O67" s="7">
        <v>9.2789999999999999</v>
      </c>
      <c r="P67" s="7">
        <v>5.7183888075200002</v>
      </c>
      <c r="Q67" s="7">
        <v>259</v>
      </c>
      <c r="R67" s="7">
        <v>506</v>
      </c>
      <c r="S67" s="7">
        <f>(R67-Q67)/(POWER(P67, 2))</f>
        <v>7.553523621445966</v>
      </c>
      <c r="T67" s="7">
        <f>4*3.14*P67/(O67*O67)</f>
        <v>0.83418230031866392</v>
      </c>
      <c r="U67" s="7">
        <v>382.5</v>
      </c>
      <c r="V67" s="7">
        <v>1.68</v>
      </c>
      <c r="W67" s="7">
        <v>3.51</v>
      </c>
      <c r="X67" s="7">
        <v>32</v>
      </c>
      <c r="Y67" s="7">
        <v>2.1</v>
      </c>
      <c r="Z67" s="7">
        <v>1204</v>
      </c>
      <c r="AA67" s="7" t="s">
        <v>117</v>
      </c>
      <c r="AB67" s="7" t="s">
        <v>117</v>
      </c>
      <c r="AC67" s="5" t="s">
        <v>77</v>
      </c>
      <c r="AD67" s="4" t="s">
        <v>83</v>
      </c>
      <c r="AE67" s="5">
        <v>7</v>
      </c>
    </row>
    <row r="68" spans="1:31" x14ac:dyDescent="0.55000000000000004">
      <c r="A68" s="1" t="s">
        <v>60</v>
      </c>
      <c r="B68" s="7">
        <v>1.1420910790800001</v>
      </c>
      <c r="C68" s="7">
        <v>4.7190000000000003</v>
      </c>
      <c r="D68" s="7">
        <v>1.62</v>
      </c>
      <c r="E68" s="7">
        <v>171</v>
      </c>
      <c r="F68" s="7">
        <v>214</v>
      </c>
      <c r="G68" s="7">
        <v>118.827</v>
      </c>
      <c r="H68" s="7">
        <v>0.95</v>
      </c>
      <c r="I68" s="7">
        <v>1.4</v>
      </c>
      <c r="J68" s="7">
        <v>1.3</v>
      </c>
      <c r="K68" s="7">
        <v>63</v>
      </c>
      <c r="L68" s="7">
        <v>1.2460000514984131</v>
      </c>
      <c r="M68" s="7">
        <v>0.80000001192092896</v>
      </c>
      <c r="N68" s="7">
        <v>0.38999998569488525</v>
      </c>
      <c r="O68" s="7">
        <v>6.4459999999999997</v>
      </c>
      <c r="P68" s="7">
        <v>3.000962473</v>
      </c>
      <c r="Q68" s="7">
        <v>222</v>
      </c>
      <c r="R68" s="7">
        <v>379</v>
      </c>
      <c r="S68" s="7">
        <f>(R68-Q68)/(POWER(P68, 2))</f>
        <v>17.433256624201221</v>
      </c>
      <c r="T68" s="7">
        <f>4*3.14*P68/(O68*O68)</f>
        <v>0.90713014993171293</v>
      </c>
      <c r="U68" s="7">
        <v>300.5</v>
      </c>
      <c r="V68" s="7">
        <v>1.9</v>
      </c>
      <c r="W68" s="7">
        <v>2.4</v>
      </c>
      <c r="X68" s="7">
        <v>18</v>
      </c>
      <c r="Y68" s="7">
        <v>1.9</v>
      </c>
      <c r="Z68" s="7">
        <v>1079</v>
      </c>
      <c r="AA68" s="7" t="s">
        <v>117</v>
      </c>
      <c r="AB68" s="7" t="s">
        <v>117</v>
      </c>
      <c r="AC68" s="5" t="s">
        <v>77</v>
      </c>
      <c r="AD68" s="4" t="s">
        <v>83</v>
      </c>
      <c r="AE68" s="5">
        <v>7</v>
      </c>
    </row>
    <row r="69" spans="1:31" x14ac:dyDescent="0.55000000000000004">
      <c r="A69" s="1" t="s">
        <v>76</v>
      </c>
      <c r="B69" s="7">
        <v>0.33578473011400001</v>
      </c>
      <c r="C69" s="7">
        <v>2.6749999999999998</v>
      </c>
      <c r="D69" s="7">
        <v>1.0629999999999999</v>
      </c>
      <c r="E69" s="7">
        <v>172</v>
      </c>
      <c r="F69" s="7">
        <v>198</v>
      </c>
      <c r="G69" s="7">
        <v>174.036</v>
      </c>
      <c r="H69" s="7">
        <v>0.7</v>
      </c>
      <c r="I69" s="7">
        <v>2.8</v>
      </c>
      <c r="J69" s="7">
        <v>0.62</v>
      </c>
      <c r="K69" s="7">
        <v>67</v>
      </c>
      <c r="L69" s="7">
        <v>1.7150000333786011</v>
      </c>
      <c r="M69" s="7">
        <v>0.4699999988079071</v>
      </c>
      <c r="N69" s="7">
        <v>0.12999999523162842</v>
      </c>
      <c r="O69" s="7">
        <v>4.9059999999999997</v>
      </c>
      <c r="P69" s="7">
        <v>1.65860839901</v>
      </c>
      <c r="Q69" s="7">
        <v>203</v>
      </c>
      <c r="R69" s="7">
        <v>312</v>
      </c>
      <c r="S69" s="7">
        <f>(R69-Q69)/(POWER(P69, 2))</f>
        <v>39.622217477910432</v>
      </c>
      <c r="T69" s="7">
        <f>4*3.14*P69/(O69*O69)</f>
        <v>0.865522599080637</v>
      </c>
      <c r="U69" s="7">
        <v>257.5</v>
      </c>
      <c r="V69" s="7">
        <v>1.4</v>
      </c>
      <c r="W69" s="7">
        <v>1.9</v>
      </c>
      <c r="X69" s="7">
        <v>10</v>
      </c>
      <c r="Y69" s="7">
        <v>1.4</v>
      </c>
      <c r="Z69" s="7">
        <v>674.5</v>
      </c>
      <c r="AA69" s="7" t="s">
        <v>117</v>
      </c>
      <c r="AB69" s="7" t="s">
        <v>117</v>
      </c>
      <c r="AC69" s="5" t="s">
        <v>77</v>
      </c>
      <c r="AD69" s="4" t="s">
        <v>83</v>
      </c>
      <c r="AE69" s="5">
        <v>7</v>
      </c>
    </row>
    <row r="70" spans="1:31" x14ac:dyDescent="0.55000000000000004">
      <c r="A70" s="1" t="s">
        <v>56</v>
      </c>
      <c r="B70" s="7">
        <v>1.16796852401</v>
      </c>
      <c r="C70" s="7">
        <v>4.282</v>
      </c>
      <c r="D70" s="7">
        <v>1.32</v>
      </c>
      <c r="E70" s="7">
        <v>167</v>
      </c>
      <c r="F70" s="7">
        <v>208</v>
      </c>
      <c r="G70" s="7">
        <v>142.04499999999999</v>
      </c>
      <c r="H70" s="7">
        <v>1</v>
      </c>
      <c r="I70" s="7">
        <v>3.4</v>
      </c>
      <c r="J70" s="7">
        <v>1.4</v>
      </c>
      <c r="K70" s="7">
        <v>44</v>
      </c>
      <c r="L70" s="7">
        <v>0.94300001859664917</v>
      </c>
      <c r="M70" s="7">
        <v>1.0900000333786011</v>
      </c>
      <c r="N70" s="7">
        <v>0.23999999463558197</v>
      </c>
      <c r="O70" s="7">
        <v>8.5350000000000001</v>
      </c>
      <c r="P70" s="7">
        <v>5.4428691722</v>
      </c>
      <c r="Q70" s="7">
        <v>225</v>
      </c>
      <c r="R70" s="7">
        <v>436</v>
      </c>
      <c r="S70" s="7">
        <f>(R70-Q70)/(POWER(P70, 2))</f>
        <v>7.1224049843852653</v>
      </c>
      <c r="T70" s="7">
        <f>4*3.14*P70/(O70*O70)</f>
        <v>0.93844858539796683</v>
      </c>
      <c r="U70" s="7">
        <v>330.5</v>
      </c>
      <c r="V70" s="7">
        <v>2.2000000000000002</v>
      </c>
      <c r="W70" s="7">
        <v>2.56</v>
      </c>
      <c r="X70" s="7">
        <v>9</v>
      </c>
      <c r="Y70" s="7">
        <v>3.4</v>
      </c>
      <c r="Z70" s="7">
        <v>1009.5</v>
      </c>
      <c r="AA70" s="7" t="s">
        <v>117</v>
      </c>
      <c r="AB70" s="7" t="s">
        <v>117</v>
      </c>
      <c r="AC70" s="5" t="s">
        <v>77</v>
      </c>
      <c r="AD70" s="4" t="s">
        <v>83</v>
      </c>
      <c r="AE70" s="5">
        <v>7</v>
      </c>
    </row>
    <row r="71" spans="1:31" x14ac:dyDescent="0.55000000000000004">
      <c r="A71" s="1" t="s">
        <v>58</v>
      </c>
      <c r="B71" s="7">
        <v>1.7095287056299999</v>
      </c>
      <c r="C71" s="7">
        <v>5.2770000000000001</v>
      </c>
      <c r="D71" s="7">
        <v>1.78</v>
      </c>
      <c r="E71" s="7">
        <v>163</v>
      </c>
      <c r="F71" s="7">
        <v>211</v>
      </c>
      <c r="G71" s="7">
        <v>105.056</v>
      </c>
      <c r="H71" s="7">
        <v>0.86</v>
      </c>
      <c r="I71" s="7">
        <v>3.3</v>
      </c>
      <c r="J71" s="7">
        <v>1.2</v>
      </c>
      <c r="K71" s="7">
        <v>42</v>
      </c>
      <c r="L71" s="7">
        <v>1.4830000400543213</v>
      </c>
      <c r="M71" s="7">
        <v>1.940000057220459</v>
      </c>
      <c r="N71" s="7">
        <v>0.25999999046325684</v>
      </c>
      <c r="O71" s="7">
        <v>8.2059999999999995</v>
      </c>
      <c r="P71" s="7">
        <v>4.7128724641000002</v>
      </c>
      <c r="Q71" s="7">
        <v>216</v>
      </c>
      <c r="R71" s="7">
        <v>344</v>
      </c>
      <c r="S71" s="7">
        <f>(R71-Q71)/(POWER(P71, 2))</f>
        <v>5.7628669754385431</v>
      </c>
      <c r="T71" s="7">
        <f>4*3.14*P71/(O71*O71)</f>
        <v>0.8790474157893422</v>
      </c>
      <c r="U71" s="7">
        <v>280</v>
      </c>
      <c r="V71" s="7">
        <v>1.96</v>
      </c>
      <c r="W71" s="7">
        <v>2.5299999999999998</v>
      </c>
      <c r="X71" s="7">
        <v>12</v>
      </c>
      <c r="Y71" s="7">
        <v>2.2999999999999998</v>
      </c>
      <c r="Z71" s="7">
        <v>954.5</v>
      </c>
      <c r="AA71" s="7" t="s">
        <v>117</v>
      </c>
      <c r="AB71" s="7" t="s">
        <v>117</v>
      </c>
      <c r="AC71" s="5" t="s">
        <v>77</v>
      </c>
      <c r="AD71" s="4" t="s">
        <v>83</v>
      </c>
      <c r="AE71" s="5">
        <v>7</v>
      </c>
    </row>
    <row r="72" spans="1:31" x14ac:dyDescent="0.55000000000000004">
      <c r="A72" s="1" t="s">
        <v>51</v>
      </c>
      <c r="B72" s="7">
        <v>0.98844374981700001</v>
      </c>
      <c r="C72" s="7">
        <v>4.0679999999999996</v>
      </c>
      <c r="D72" s="7">
        <v>1.62</v>
      </c>
      <c r="E72" s="7">
        <v>155</v>
      </c>
      <c r="F72" s="7">
        <v>204</v>
      </c>
      <c r="G72" s="7">
        <v>110.80200000000001</v>
      </c>
      <c r="H72" s="7">
        <v>2.1</v>
      </c>
      <c r="I72" s="7">
        <v>4.0999999999999996</v>
      </c>
      <c r="J72" s="7">
        <v>0.86</v>
      </c>
      <c r="K72" s="7">
        <v>75</v>
      </c>
      <c r="L72" s="7">
        <v>1.8839999437332153</v>
      </c>
      <c r="M72" s="7">
        <v>0.87000000476837158</v>
      </c>
      <c r="N72" s="7">
        <v>0.30000001192092896</v>
      </c>
      <c r="O72" s="7">
        <v>10.885999999999999</v>
      </c>
      <c r="P72" s="7">
        <v>8.4532202951399995</v>
      </c>
      <c r="Q72" s="7">
        <v>195</v>
      </c>
      <c r="R72" s="7">
        <v>340</v>
      </c>
      <c r="S72" s="7">
        <f>(R72-Q72)/(POWER(P72, 2))</f>
        <v>2.0291942738881619</v>
      </c>
      <c r="T72" s="7">
        <f>4*3.14*P72/(O72*O72)</f>
        <v>0.89593224328667476</v>
      </c>
      <c r="U72" s="7">
        <v>267.5</v>
      </c>
      <c r="V72" s="7">
        <v>2.6</v>
      </c>
      <c r="W72" s="7">
        <v>3.74</v>
      </c>
      <c r="X72" s="7">
        <v>19</v>
      </c>
      <c r="Y72" s="7">
        <v>3.9</v>
      </c>
      <c r="Z72" s="7">
        <v>1152</v>
      </c>
      <c r="AA72" s="7" t="s">
        <v>117</v>
      </c>
      <c r="AB72" s="7" t="s">
        <v>117</v>
      </c>
      <c r="AC72" s="5" t="s">
        <v>77</v>
      </c>
      <c r="AD72" s="4" t="s">
        <v>83</v>
      </c>
      <c r="AE72" s="5">
        <v>7</v>
      </c>
    </row>
    <row r="73" spans="1:31" x14ac:dyDescent="0.55000000000000004">
      <c r="A73" s="1" t="s">
        <v>49</v>
      </c>
      <c r="B73" s="7">
        <v>1.8197566681699999</v>
      </c>
      <c r="C73" s="7">
        <v>5.7469999999999999</v>
      </c>
      <c r="D73" s="7">
        <v>2.0099999999999998</v>
      </c>
      <c r="E73" s="7">
        <v>163</v>
      </c>
      <c r="F73" s="7">
        <v>202</v>
      </c>
      <c r="G73" s="7">
        <v>90.796000000000006</v>
      </c>
      <c r="H73" s="7">
        <v>0.23</v>
      </c>
      <c r="I73" s="7">
        <v>2.2000000000000002</v>
      </c>
      <c r="J73" s="7">
        <v>1.1000000000000001</v>
      </c>
      <c r="K73" s="7">
        <v>74</v>
      </c>
      <c r="L73" s="7">
        <v>1.8270000219345093</v>
      </c>
      <c r="M73" s="7">
        <v>1.2799999713897705</v>
      </c>
      <c r="N73" s="7">
        <v>0.47999998927116394</v>
      </c>
      <c r="O73" s="7">
        <v>8.7479999999999993</v>
      </c>
      <c r="P73" s="7">
        <v>5.5063287682400004</v>
      </c>
      <c r="Q73" s="7">
        <v>204</v>
      </c>
      <c r="R73" s="7">
        <v>310</v>
      </c>
      <c r="S73" s="7">
        <f>(R73-Q73)/(POWER(P73, 2))</f>
        <v>3.4960818235588991</v>
      </c>
      <c r="T73" s="7">
        <f>4*3.14*P73/(O73*O73)</f>
        <v>0.90372069797408283</v>
      </c>
      <c r="U73" s="7">
        <v>257</v>
      </c>
      <c r="V73" s="7">
        <v>2.0499999999999998</v>
      </c>
      <c r="W73" s="7">
        <v>2.6</v>
      </c>
      <c r="X73" s="7">
        <v>11</v>
      </c>
      <c r="Y73" s="7">
        <v>1.9</v>
      </c>
      <c r="Z73" s="7">
        <v>1068.5</v>
      </c>
      <c r="AA73" s="7" t="s">
        <v>117</v>
      </c>
      <c r="AB73" s="7" t="s">
        <v>117</v>
      </c>
      <c r="AC73" s="5" t="s">
        <v>77</v>
      </c>
      <c r="AD73" s="4" t="s">
        <v>83</v>
      </c>
      <c r="AE73" s="5">
        <v>7</v>
      </c>
    </row>
    <row r="74" spans="1:31" x14ac:dyDescent="0.55000000000000004">
      <c r="A74" s="1" t="s">
        <v>74</v>
      </c>
      <c r="B74" s="7">
        <v>1.93670281352</v>
      </c>
      <c r="C74" s="7">
        <v>6.0119999999999996</v>
      </c>
      <c r="D74" s="7">
        <v>2.13</v>
      </c>
      <c r="E74" s="7">
        <v>154</v>
      </c>
      <c r="F74" s="7">
        <v>198</v>
      </c>
      <c r="G74" s="7">
        <v>82.629000000000005</v>
      </c>
      <c r="H74" s="7">
        <v>0.36</v>
      </c>
      <c r="I74" s="7">
        <v>3</v>
      </c>
      <c r="J74" s="7">
        <v>1.7</v>
      </c>
      <c r="K74" s="7">
        <v>68</v>
      </c>
      <c r="L74" s="7">
        <v>1.253000020980835</v>
      </c>
      <c r="M74" s="7">
        <v>0.95999997854232788</v>
      </c>
      <c r="N74" s="7">
        <v>0.72000002861022949</v>
      </c>
      <c r="O74" s="7">
        <v>9.3550000000000004</v>
      </c>
      <c r="P74" s="7">
        <v>5.85834400254</v>
      </c>
      <c r="Q74" s="7">
        <v>205</v>
      </c>
      <c r="R74" s="7">
        <v>343</v>
      </c>
      <c r="S74" s="7">
        <f>(R74-Q74)/(POWER(P74, 2))</f>
        <v>4.0209562388295419</v>
      </c>
      <c r="T74" s="7">
        <f>4*3.14*P74/(O74*O74)</f>
        <v>0.84076945533006553</v>
      </c>
      <c r="U74" s="7">
        <v>274</v>
      </c>
      <c r="V74" s="7">
        <v>2.63</v>
      </c>
      <c r="W74" s="7">
        <v>3.37</v>
      </c>
      <c r="X74" s="7">
        <v>12</v>
      </c>
      <c r="Y74" s="7">
        <v>2.7</v>
      </c>
      <c r="Z74" s="7">
        <v>1202</v>
      </c>
      <c r="AA74" s="7" t="s">
        <v>117</v>
      </c>
      <c r="AB74" s="7" t="s">
        <v>117</v>
      </c>
      <c r="AC74" s="5" t="s">
        <v>77</v>
      </c>
      <c r="AD74" s="4" t="s">
        <v>83</v>
      </c>
      <c r="AE74" s="5">
        <v>7</v>
      </c>
    </row>
    <row r="75" spans="1:31" x14ac:dyDescent="0.55000000000000004">
      <c r="A75" s="1" t="s">
        <v>47</v>
      </c>
      <c r="B75" s="7">
        <v>2.4837370700300001</v>
      </c>
      <c r="C75" s="7">
        <v>7.3010000000000002</v>
      </c>
      <c r="D75" s="7">
        <v>2.63</v>
      </c>
      <c r="E75" s="7">
        <v>177</v>
      </c>
      <c r="F75" s="7">
        <v>198</v>
      </c>
      <c r="G75" s="7">
        <v>71.293000000000006</v>
      </c>
      <c r="H75" s="7">
        <v>0.11</v>
      </c>
      <c r="I75" s="7">
        <v>5.4</v>
      </c>
      <c r="J75" s="7">
        <v>2</v>
      </c>
      <c r="K75" s="7">
        <v>81</v>
      </c>
      <c r="L75" s="7">
        <v>1.315000057220459</v>
      </c>
      <c r="M75" s="7">
        <v>0.87999999523162842</v>
      </c>
      <c r="N75" s="7">
        <v>1.2400000095367432</v>
      </c>
      <c r="O75" s="7">
        <v>21.376999999999999</v>
      </c>
      <c r="P75" s="7">
        <v>32.416225655399998</v>
      </c>
      <c r="Q75" s="7">
        <v>176</v>
      </c>
      <c r="R75" s="7">
        <v>468</v>
      </c>
      <c r="S75" s="7">
        <f>(R75-Q75)/(POWER(P75, 2))</f>
        <v>0.27788042706611571</v>
      </c>
      <c r="T75" s="7">
        <f>4*3.14*P75/(O75*O75)</f>
        <v>0.89096074913756385</v>
      </c>
      <c r="U75" s="7">
        <v>322</v>
      </c>
      <c r="V75" s="7">
        <v>5.37</v>
      </c>
      <c r="W75" s="7">
        <v>6.76</v>
      </c>
      <c r="X75" s="7">
        <v>28</v>
      </c>
      <c r="Y75" s="7">
        <v>3.8</v>
      </c>
      <c r="Z75" s="7">
        <v>1220.5</v>
      </c>
      <c r="AA75" s="7" t="s">
        <v>117</v>
      </c>
      <c r="AB75" s="7" t="s">
        <v>117</v>
      </c>
      <c r="AC75" s="5" t="s">
        <v>77</v>
      </c>
      <c r="AD75" s="4" t="s">
        <v>83</v>
      </c>
      <c r="AE75" s="5">
        <v>7</v>
      </c>
    </row>
    <row r="76" spans="1:31" x14ac:dyDescent="0.55000000000000004">
      <c r="A76" s="1" t="s">
        <v>29</v>
      </c>
      <c r="B76" s="7">
        <v>0.87704429608699996</v>
      </c>
      <c r="C76" s="7">
        <v>4.1520000000000001</v>
      </c>
      <c r="D76" s="7">
        <v>1.63</v>
      </c>
      <c r="E76" s="7">
        <v>1090</v>
      </c>
      <c r="F76" s="7">
        <v>1135</v>
      </c>
      <c r="G76" s="7">
        <v>682.51499999999999</v>
      </c>
      <c r="H76" s="7">
        <v>22</v>
      </c>
      <c r="I76" s="7">
        <v>42</v>
      </c>
      <c r="J76" s="7">
        <v>0.92</v>
      </c>
      <c r="K76" s="7">
        <v>73</v>
      </c>
      <c r="L76" s="7">
        <v>1.8739999532699585</v>
      </c>
      <c r="M76" s="7">
        <v>0.79159998893737793</v>
      </c>
      <c r="N76" s="7">
        <v>0.30099999904632568</v>
      </c>
      <c r="O76" s="7">
        <v>4.3907165835799997</v>
      </c>
      <c r="P76" s="7">
        <v>1.32923342309</v>
      </c>
      <c r="Q76" s="7">
        <v>1139</v>
      </c>
      <c r="R76" s="7">
        <v>1231</v>
      </c>
      <c r="S76" s="7">
        <f>(R76-Q76)/(POWER(P76, 2))</f>
        <v>52.0697294957114</v>
      </c>
      <c r="T76" s="7">
        <f>4*3.14*P76/(O76*O76)</f>
        <v>0.86600436864272379</v>
      </c>
      <c r="U76" s="7">
        <v>92</v>
      </c>
      <c r="V76" s="7">
        <v>1.35</v>
      </c>
      <c r="W76" s="7">
        <v>1.5</v>
      </c>
      <c r="X76" s="7">
        <v>56</v>
      </c>
      <c r="Y76" s="7">
        <v>17.7</v>
      </c>
      <c r="Z76" s="7">
        <v>405.5</v>
      </c>
      <c r="AA76" s="7" t="s">
        <v>117</v>
      </c>
      <c r="AB76" s="7" t="s">
        <v>121</v>
      </c>
      <c r="AC76" s="5" t="s">
        <v>28</v>
      </c>
      <c r="AD76" s="4" t="s">
        <v>83</v>
      </c>
      <c r="AE76" s="5">
        <v>7</v>
      </c>
    </row>
    <row r="77" spans="1:31" x14ac:dyDescent="0.55000000000000004">
      <c r="A77" s="1" t="s">
        <v>30</v>
      </c>
      <c r="B77" s="7">
        <v>0.78755252664499997</v>
      </c>
      <c r="C77" s="7">
        <v>4.0869999999999997</v>
      </c>
      <c r="D77" s="7">
        <v>1.66</v>
      </c>
      <c r="E77" s="7">
        <v>1080</v>
      </c>
      <c r="F77" s="7">
        <v>1141</v>
      </c>
      <c r="G77" s="7">
        <v>668.976</v>
      </c>
      <c r="H77" s="7">
        <v>25</v>
      </c>
      <c r="I77" s="7">
        <v>44</v>
      </c>
      <c r="J77" s="7">
        <v>0.99</v>
      </c>
      <c r="K77" s="7">
        <v>71</v>
      </c>
      <c r="L77" s="7">
        <v>1.6770000457763672</v>
      </c>
      <c r="M77" s="7">
        <v>0.64240002632141113</v>
      </c>
      <c r="N77" s="7">
        <v>0.33899998664855957</v>
      </c>
      <c r="O77" s="7">
        <v>4.2338015808599998</v>
      </c>
      <c r="P77" s="7">
        <v>1.2357775125899999</v>
      </c>
      <c r="Q77" s="7">
        <v>1137</v>
      </c>
      <c r="R77" s="7">
        <v>1266</v>
      </c>
      <c r="S77" s="7">
        <f>(R77-Q77)/(POWER(P77, 2))</f>
        <v>84.471291467276956</v>
      </c>
      <c r="T77" s="7">
        <f>4*3.14*P77/(O77*O77)</f>
        <v>0.86590236541910337</v>
      </c>
      <c r="U77" s="7">
        <v>129</v>
      </c>
      <c r="V77" s="7">
        <v>1.06</v>
      </c>
      <c r="W77" s="7">
        <v>1.61</v>
      </c>
      <c r="X77" s="7">
        <v>72</v>
      </c>
      <c r="Y77" s="7">
        <v>19</v>
      </c>
      <c r="Z77" s="7">
        <v>423</v>
      </c>
      <c r="AA77" s="7" t="s">
        <v>117</v>
      </c>
      <c r="AB77" s="7" t="s">
        <v>121</v>
      </c>
      <c r="AC77" s="5" t="s">
        <v>31</v>
      </c>
      <c r="AD77" s="4" t="s">
        <v>83</v>
      </c>
      <c r="AE77" s="5">
        <v>7</v>
      </c>
    </row>
    <row r="78" spans="1:31" x14ac:dyDescent="0.55000000000000004">
      <c r="A78" s="1" t="s">
        <v>5</v>
      </c>
      <c r="B78" s="7">
        <v>1.0504811996500001</v>
      </c>
      <c r="C78" s="7">
        <v>4.5279999999999996</v>
      </c>
      <c r="D78" s="7">
        <v>1.81</v>
      </c>
      <c r="E78" s="7">
        <v>1301</v>
      </c>
      <c r="F78" s="7">
        <v>1375</v>
      </c>
      <c r="G78" s="7">
        <v>739.22699999999998</v>
      </c>
      <c r="H78" s="7">
        <v>20</v>
      </c>
      <c r="I78" s="7">
        <v>49</v>
      </c>
      <c r="J78" s="7">
        <v>1</v>
      </c>
      <c r="K78" s="7">
        <v>64</v>
      </c>
      <c r="L78" s="7">
        <v>1.809999942779541</v>
      </c>
      <c r="M78" s="7">
        <v>0.94129997491836548</v>
      </c>
      <c r="N78" s="7">
        <v>0.33700001239776611</v>
      </c>
      <c r="O78" s="7">
        <v>5.4508434220000002</v>
      </c>
      <c r="P78" s="7">
        <v>0.98711457034600003</v>
      </c>
      <c r="Q78" s="7">
        <v>1389</v>
      </c>
      <c r="R78" s="7">
        <v>1617</v>
      </c>
      <c r="S78" s="7">
        <f>(R78-Q78)/(POWER(P78, 2))</f>
        <v>233.99130645581013</v>
      </c>
      <c r="T78" s="7">
        <f>4*3.14*P78/(O78*O78)</f>
        <v>0.41728213136849795</v>
      </c>
      <c r="U78" s="7">
        <v>228</v>
      </c>
      <c r="V78" s="7">
        <v>2</v>
      </c>
      <c r="W78" s="7">
        <v>2.44</v>
      </c>
      <c r="X78" s="7">
        <v>77</v>
      </c>
      <c r="Y78" s="7">
        <v>31</v>
      </c>
      <c r="Z78" s="7">
        <v>553</v>
      </c>
      <c r="AA78" s="7" t="s">
        <v>117</v>
      </c>
      <c r="AB78" s="7" t="s">
        <v>121</v>
      </c>
      <c r="AC78" s="5" t="s">
        <v>6</v>
      </c>
      <c r="AD78" s="4" t="s">
        <v>83</v>
      </c>
      <c r="AE78" s="5">
        <v>7</v>
      </c>
    </row>
    <row r="79" spans="1:31" x14ac:dyDescent="0.55000000000000004">
      <c r="A79" s="1" t="s">
        <v>7</v>
      </c>
      <c r="B79" s="7">
        <v>0.89199408496900001</v>
      </c>
      <c r="C79" s="7">
        <v>4.367</v>
      </c>
      <c r="D79" s="7">
        <v>1.83</v>
      </c>
      <c r="E79" s="7">
        <v>1314</v>
      </c>
      <c r="F79" s="7">
        <v>1372</v>
      </c>
      <c r="G79" s="7">
        <v>733.88</v>
      </c>
      <c r="H79" s="7">
        <v>19</v>
      </c>
      <c r="I79" s="7">
        <v>50</v>
      </c>
      <c r="J79" s="7">
        <v>1</v>
      </c>
      <c r="K79" s="7">
        <v>76</v>
      </c>
      <c r="L79" s="7">
        <v>1.8300000429153442</v>
      </c>
      <c r="M79" s="7">
        <v>0.67269998788833618</v>
      </c>
      <c r="N79" s="7">
        <v>0.40400001406669617</v>
      </c>
      <c r="O79" s="7">
        <v>6.80880500573</v>
      </c>
      <c r="P79" s="7">
        <v>2.2369750747400001</v>
      </c>
      <c r="Q79" s="7">
        <v>1385</v>
      </c>
      <c r="R79" s="7">
        <v>1522</v>
      </c>
      <c r="S79" s="7">
        <f>(R79-Q79)/(POWER(P79, 2))</f>
        <v>27.377783011175818</v>
      </c>
      <c r="T79" s="7">
        <f>4*3.14*P79/(O79*O79)</f>
        <v>0.60605074698696515</v>
      </c>
      <c r="U79" s="7">
        <v>137</v>
      </c>
      <c r="V79" s="7">
        <v>2.1</v>
      </c>
      <c r="W79" s="7">
        <v>2.99</v>
      </c>
      <c r="X79" s="7">
        <v>77</v>
      </c>
      <c r="Y79" s="7">
        <v>16</v>
      </c>
      <c r="Z79" s="7">
        <v>436.5</v>
      </c>
      <c r="AA79" s="7" t="s">
        <v>117</v>
      </c>
      <c r="AB79" s="7" t="s">
        <v>121</v>
      </c>
      <c r="AC79" s="5" t="s">
        <v>6</v>
      </c>
      <c r="AD79" s="4" t="s">
        <v>83</v>
      </c>
      <c r="AE79" s="5">
        <v>7</v>
      </c>
    </row>
    <row r="80" spans="1:31" x14ac:dyDescent="0.55000000000000004">
      <c r="A80" s="1" t="s">
        <v>37</v>
      </c>
      <c r="B80" s="7">
        <v>2.1735809540100002</v>
      </c>
      <c r="C80" s="7">
        <v>6.7240000000000002</v>
      </c>
      <c r="D80" s="7">
        <v>2.86</v>
      </c>
      <c r="E80" s="7">
        <v>1049</v>
      </c>
      <c r="F80" s="7">
        <v>1164</v>
      </c>
      <c r="G80" s="7">
        <v>386.88799999999998</v>
      </c>
      <c r="H80" s="7">
        <v>23</v>
      </c>
      <c r="I80" s="7">
        <v>43</v>
      </c>
      <c r="J80" s="7">
        <v>1.3</v>
      </c>
      <c r="K80" s="7">
        <v>74</v>
      </c>
      <c r="L80" s="7">
        <v>2.2000000476837158</v>
      </c>
      <c r="M80" s="7">
        <v>1.2953000068664551</v>
      </c>
      <c r="N80" s="7">
        <v>0.80000001192092896</v>
      </c>
      <c r="O80" s="7">
        <v>4.6141178374600003</v>
      </c>
      <c r="P80" s="7">
        <v>1.03084169679</v>
      </c>
      <c r="Q80" s="7">
        <v>1171</v>
      </c>
      <c r="R80" s="7">
        <v>1312</v>
      </c>
      <c r="S80" s="7">
        <f>(R80-Q80)/(POWER(P80, 2))</f>
        <v>132.68907250936149</v>
      </c>
      <c r="T80" s="7">
        <f>4*3.14*P80/(O80*O80)</f>
        <v>0.60814095734149198</v>
      </c>
      <c r="U80" s="7">
        <v>141</v>
      </c>
      <c r="V80" s="7">
        <v>1.33</v>
      </c>
      <c r="W80" s="7">
        <v>2.0099999999999998</v>
      </c>
      <c r="X80" s="7">
        <v>74</v>
      </c>
      <c r="Y80" s="7">
        <v>15</v>
      </c>
      <c r="Z80" s="7">
        <v>466</v>
      </c>
      <c r="AA80" s="7" t="s">
        <v>117</v>
      </c>
      <c r="AB80" s="7" t="s">
        <v>120</v>
      </c>
      <c r="AC80" s="5" t="s">
        <v>38</v>
      </c>
      <c r="AD80" s="4" t="s">
        <v>83</v>
      </c>
      <c r="AE80" s="5">
        <v>7</v>
      </c>
    </row>
    <row r="81" spans="1:31" x14ac:dyDescent="0.55000000000000004">
      <c r="A81" s="1" t="s">
        <v>39</v>
      </c>
      <c r="B81" s="7">
        <v>1.9356603745500001</v>
      </c>
      <c r="C81" s="7">
        <v>6.6689999999999996</v>
      </c>
      <c r="D81" s="7">
        <v>2.75</v>
      </c>
      <c r="E81" s="7">
        <v>1068</v>
      </c>
      <c r="F81" s="7">
        <v>1184</v>
      </c>
      <c r="G81" s="7">
        <v>409.45499999999998</v>
      </c>
      <c r="H81" s="7">
        <v>20</v>
      </c>
      <c r="I81" s="7">
        <v>41</v>
      </c>
      <c r="J81" s="7">
        <v>1.2</v>
      </c>
      <c r="K81" s="7">
        <v>81</v>
      </c>
      <c r="L81" s="7">
        <v>2.2920000553131104</v>
      </c>
      <c r="M81" s="7">
        <v>1.1412999629974365</v>
      </c>
      <c r="N81" s="7">
        <v>0.77700001001358032</v>
      </c>
      <c r="O81" s="7">
        <v>6.2091739885099999</v>
      </c>
      <c r="P81" s="7">
        <v>1.9079092228900001</v>
      </c>
      <c r="Q81" s="7">
        <v>1204</v>
      </c>
      <c r="R81" s="7">
        <v>1401</v>
      </c>
      <c r="S81" s="7">
        <f>(R81-Q81)/(POWER(P81, 2))</f>
        <v>54.119130615196795</v>
      </c>
      <c r="T81" s="7">
        <f>4*3.14*P81/(O81*O81)</f>
        <v>0.62155517667849336</v>
      </c>
      <c r="U81" s="7">
        <v>197</v>
      </c>
      <c r="V81" s="7">
        <v>2.25</v>
      </c>
      <c r="W81" s="7">
        <v>2.67</v>
      </c>
      <c r="X81" s="7">
        <v>80</v>
      </c>
      <c r="Y81" s="7">
        <v>23</v>
      </c>
      <c r="Z81" s="7">
        <v>488.5</v>
      </c>
      <c r="AA81" s="7" t="s">
        <v>117</v>
      </c>
      <c r="AB81" s="7" t="s">
        <v>120</v>
      </c>
      <c r="AC81" s="5" t="s">
        <v>38</v>
      </c>
      <c r="AD81" s="4" t="s">
        <v>83</v>
      </c>
      <c r="AE81" s="5">
        <v>7</v>
      </c>
    </row>
    <row r="82" spans="1:31" x14ac:dyDescent="0.55000000000000004">
      <c r="A82" s="1" t="s">
        <v>40</v>
      </c>
      <c r="B82" s="7">
        <v>2.5725291098700001</v>
      </c>
      <c r="C82" s="7">
        <v>6.8419999999999996</v>
      </c>
      <c r="D82" s="7">
        <v>2.76</v>
      </c>
      <c r="E82" s="7">
        <v>1076</v>
      </c>
      <c r="F82" s="7">
        <v>1171</v>
      </c>
      <c r="G82" s="7">
        <v>407.065</v>
      </c>
      <c r="H82" s="7">
        <v>15</v>
      </c>
      <c r="I82" s="7">
        <v>40</v>
      </c>
      <c r="J82" s="7">
        <v>1.4</v>
      </c>
      <c r="K82" s="7">
        <v>84</v>
      </c>
      <c r="L82" s="7">
        <v>2.122999906539917</v>
      </c>
      <c r="M82" s="7">
        <v>1.3503999710083008</v>
      </c>
      <c r="N82" s="7">
        <v>0.87599998712539673</v>
      </c>
      <c r="O82" s="7">
        <v>7.1274457190499998</v>
      </c>
      <c r="P82" s="7">
        <v>2.86760419215</v>
      </c>
      <c r="Q82" s="7">
        <v>1182</v>
      </c>
      <c r="R82" s="7">
        <v>1632</v>
      </c>
      <c r="S82" s="7">
        <f>(R82-Q82)/(POWER(P82, 2))</f>
        <v>54.723529534956548</v>
      </c>
      <c r="T82" s="7">
        <f>4*3.14*P82/(O82*O82)</f>
        <v>0.70899146812235214</v>
      </c>
      <c r="U82" s="7">
        <v>450</v>
      </c>
      <c r="V82" s="7">
        <v>2.11</v>
      </c>
      <c r="W82" s="7">
        <v>2.75</v>
      </c>
      <c r="X82" s="7">
        <v>81</v>
      </c>
      <c r="Y82" s="7">
        <v>25</v>
      </c>
      <c r="Z82" s="7">
        <v>571</v>
      </c>
      <c r="AA82" s="7" t="s">
        <v>117</v>
      </c>
      <c r="AB82" s="7" t="s">
        <v>120</v>
      </c>
      <c r="AC82" s="5" t="s">
        <v>38</v>
      </c>
      <c r="AD82" s="4" t="s">
        <v>83</v>
      </c>
      <c r="AE82" s="5">
        <v>7</v>
      </c>
    </row>
    <row r="83" spans="1:31" x14ac:dyDescent="0.55000000000000004">
      <c r="A83" s="1" t="s">
        <v>41</v>
      </c>
      <c r="B83" s="7">
        <v>1.3459556392800001</v>
      </c>
      <c r="C83" s="7">
        <v>5.5910000000000002</v>
      </c>
      <c r="D83" s="7">
        <v>2.5499999999999998</v>
      </c>
      <c r="E83" s="7">
        <v>1075</v>
      </c>
      <c r="F83" s="7">
        <v>1167</v>
      </c>
      <c r="G83" s="7">
        <v>439.608</v>
      </c>
      <c r="H83" s="7">
        <v>7</v>
      </c>
      <c r="I83" s="7">
        <v>35</v>
      </c>
      <c r="J83" s="7">
        <v>0.66</v>
      </c>
      <c r="K83" s="7">
        <v>70</v>
      </c>
      <c r="L83" s="7">
        <v>3.3550000190734863</v>
      </c>
      <c r="M83" s="7">
        <v>1.4503999948501587</v>
      </c>
      <c r="N83" s="7">
        <v>0.39399999380111694</v>
      </c>
      <c r="O83" s="7">
        <v>4.9755638286000003</v>
      </c>
      <c r="P83" s="7">
        <v>1.70138948307</v>
      </c>
      <c r="Q83" s="7">
        <v>1176</v>
      </c>
      <c r="R83" s="7">
        <v>1395</v>
      </c>
      <c r="S83" s="7">
        <f>(R83-Q83)/(POWER(P83, 2))</f>
        <v>75.654824292198626</v>
      </c>
      <c r="T83" s="7">
        <f>4*3.14*P83/(O83*O83)</f>
        <v>0.86319472857302204</v>
      </c>
      <c r="U83" s="7">
        <v>219</v>
      </c>
      <c r="V83" s="7">
        <v>1.27</v>
      </c>
      <c r="W83" s="7">
        <v>1.87</v>
      </c>
      <c r="X83" s="7">
        <v>77</v>
      </c>
      <c r="Y83" s="7">
        <v>7</v>
      </c>
      <c r="Z83" s="7">
        <v>467.5</v>
      </c>
      <c r="AA83" s="7" t="s">
        <v>117</v>
      </c>
      <c r="AB83" s="7" t="s">
        <v>120</v>
      </c>
      <c r="AC83" s="5" t="s">
        <v>38</v>
      </c>
      <c r="AD83" s="4" t="s">
        <v>83</v>
      </c>
      <c r="AE83" s="5">
        <v>7</v>
      </c>
    </row>
    <row r="84" spans="1:31" x14ac:dyDescent="0.55000000000000004">
      <c r="A84" s="1" t="s">
        <v>42</v>
      </c>
      <c r="B84" s="7">
        <v>1.3311836232500001</v>
      </c>
      <c r="C84" s="7">
        <v>5.5179999999999998</v>
      </c>
      <c r="D84" s="7">
        <v>2.38</v>
      </c>
      <c r="E84" s="7">
        <v>1081</v>
      </c>
      <c r="F84" s="7">
        <v>1159</v>
      </c>
      <c r="G84" s="7">
        <v>470.58800000000002</v>
      </c>
      <c r="H84" s="7">
        <v>11</v>
      </c>
      <c r="I84" s="7">
        <v>30</v>
      </c>
      <c r="J84" s="7">
        <v>0.74</v>
      </c>
      <c r="K84" s="7">
        <v>69</v>
      </c>
      <c r="L84" s="7">
        <v>3.1730000972747803</v>
      </c>
      <c r="M84" s="7">
        <v>1.4742000102996826</v>
      </c>
      <c r="N84" s="7">
        <v>0.3580000102519989</v>
      </c>
      <c r="O84" s="7">
        <v>3.1534229597699999</v>
      </c>
      <c r="P84" s="7">
        <v>0.48584462041999998</v>
      </c>
      <c r="Q84" s="7">
        <v>1165</v>
      </c>
      <c r="R84" s="7">
        <v>1292</v>
      </c>
      <c r="S84" s="7">
        <f>(R84-Q84)/(POWER(P84, 2))</f>
        <v>538.03301314313705</v>
      </c>
      <c r="T84" s="7">
        <f>4*3.14*P84/(O84*O84)</f>
        <v>0.61365261182575004</v>
      </c>
      <c r="U84" s="7">
        <v>127</v>
      </c>
      <c r="V84" s="7">
        <v>1.0900000000000001</v>
      </c>
      <c r="W84" s="7">
        <v>1.4</v>
      </c>
      <c r="X84" s="7">
        <v>70</v>
      </c>
      <c r="Y84" s="7">
        <v>8</v>
      </c>
      <c r="Z84" s="7">
        <v>345</v>
      </c>
      <c r="AA84" s="7" t="s">
        <v>117</v>
      </c>
      <c r="AB84" s="7" t="s">
        <v>120</v>
      </c>
      <c r="AC84" s="5" t="s">
        <v>38</v>
      </c>
      <c r="AD84" s="4" t="s">
        <v>83</v>
      </c>
      <c r="AE84" s="5">
        <v>7</v>
      </c>
    </row>
    <row r="85" spans="1:31" x14ac:dyDescent="0.55000000000000004">
      <c r="A85" s="1" t="s">
        <v>43</v>
      </c>
      <c r="B85" s="7">
        <v>1.19235221623</v>
      </c>
      <c r="C85" s="7">
        <v>5.343</v>
      </c>
      <c r="D85" s="7">
        <v>2.12</v>
      </c>
      <c r="E85" s="7">
        <v>1089</v>
      </c>
      <c r="F85" s="7">
        <v>1149</v>
      </c>
      <c r="G85" s="7">
        <v>527.83000000000004</v>
      </c>
      <c r="H85" s="7">
        <v>2.7</v>
      </c>
      <c r="I85" s="7">
        <v>27</v>
      </c>
      <c r="J85" s="7">
        <v>1</v>
      </c>
      <c r="K85" s="7">
        <v>78</v>
      </c>
      <c r="L85" s="7">
        <v>2.119999885559082</v>
      </c>
      <c r="M85" s="7">
        <v>0.87610000371932983</v>
      </c>
      <c r="N85" s="7">
        <v>0.48100000619888306</v>
      </c>
      <c r="O85" s="7">
        <v>3.9006035058899999</v>
      </c>
      <c r="P85" s="7">
        <v>1.1130337313200001</v>
      </c>
      <c r="Q85" s="7">
        <v>1155</v>
      </c>
      <c r="R85" s="7">
        <v>1248</v>
      </c>
      <c r="S85" s="7">
        <f>(R85-Q85)/(POWER(P85, 2))</f>
        <v>75.069979323222867</v>
      </c>
      <c r="T85" s="7">
        <f>4*3.14*P85/(O85*O85)</f>
        <v>0.91882827667091216</v>
      </c>
      <c r="U85" s="7">
        <v>93</v>
      </c>
      <c r="V85" s="7">
        <v>1.04</v>
      </c>
      <c r="W85" s="7">
        <v>1.35</v>
      </c>
      <c r="X85" s="7">
        <v>68</v>
      </c>
      <c r="Y85" s="7">
        <v>5.8</v>
      </c>
      <c r="Z85" s="7">
        <v>284</v>
      </c>
      <c r="AA85" s="7" t="s">
        <v>117</v>
      </c>
      <c r="AB85" s="7" t="s">
        <v>120</v>
      </c>
      <c r="AC85" s="5" t="s">
        <v>38</v>
      </c>
      <c r="AD85" s="4" t="s">
        <v>83</v>
      </c>
      <c r="AE85" s="5">
        <v>7</v>
      </c>
    </row>
    <row r="86" spans="1:31" x14ac:dyDescent="0.55000000000000004">
      <c r="A86" s="1" t="s">
        <v>44</v>
      </c>
      <c r="B86" s="7">
        <v>1.4483276488600001</v>
      </c>
      <c r="C86" s="7">
        <v>5.72</v>
      </c>
      <c r="D86" s="7">
        <v>2.41</v>
      </c>
      <c r="E86" s="7">
        <v>1105</v>
      </c>
      <c r="F86" s="7">
        <v>1178</v>
      </c>
      <c r="G86" s="7">
        <v>473.65100000000001</v>
      </c>
      <c r="H86" s="7">
        <v>5</v>
      </c>
      <c r="I86" s="7">
        <v>38</v>
      </c>
      <c r="J86" s="7">
        <v>0.77</v>
      </c>
      <c r="K86" s="7">
        <v>86</v>
      </c>
      <c r="L86" s="7">
        <v>2.9749999046325684</v>
      </c>
      <c r="M86" s="7">
        <v>1.1920000314712524</v>
      </c>
      <c r="N86" s="7">
        <v>0.48800000548362732</v>
      </c>
      <c r="O86" s="7">
        <v>3.3302311375600002</v>
      </c>
      <c r="P86" s="7">
        <v>0.466433962112</v>
      </c>
      <c r="Q86" s="7">
        <v>1168</v>
      </c>
      <c r="R86" s="7">
        <v>1254</v>
      </c>
      <c r="S86" s="7">
        <f>(R86-Q86)/(POWER(P86, 2))</f>
        <v>395.29208776073915</v>
      </c>
      <c r="T86" s="7">
        <f>4*3.14*P86/(O86*O86)</f>
        <v>0.52823971505623735</v>
      </c>
      <c r="U86" s="7">
        <v>86</v>
      </c>
      <c r="V86" s="7">
        <v>0.83199999999999996</v>
      </c>
      <c r="W86" s="7">
        <v>1.46</v>
      </c>
      <c r="X86" s="7">
        <v>68</v>
      </c>
      <c r="Y86" s="7">
        <v>10</v>
      </c>
      <c r="Z86" s="7">
        <v>215</v>
      </c>
      <c r="AA86" s="7" t="s">
        <v>117</v>
      </c>
      <c r="AB86" s="7" t="s">
        <v>120</v>
      </c>
      <c r="AC86" s="5" t="s">
        <v>38</v>
      </c>
      <c r="AD86" s="4" t="s">
        <v>83</v>
      </c>
      <c r="AE86" s="5">
        <v>7</v>
      </c>
    </row>
    <row r="87" spans="1:31" x14ac:dyDescent="0.55000000000000004">
      <c r="A87" s="1" t="s">
        <v>45</v>
      </c>
      <c r="B87" s="7">
        <v>1.3478484429499999</v>
      </c>
      <c r="C87" s="7">
        <v>5.53</v>
      </c>
      <c r="D87" s="7">
        <v>2.42</v>
      </c>
      <c r="E87" s="7">
        <v>1111</v>
      </c>
      <c r="F87" s="7">
        <v>1182</v>
      </c>
      <c r="G87" s="7">
        <v>473.76</v>
      </c>
      <c r="H87" s="7">
        <v>11</v>
      </c>
      <c r="I87" s="7">
        <v>56</v>
      </c>
      <c r="J87" s="7">
        <v>1.3</v>
      </c>
      <c r="K87" s="7">
        <v>75</v>
      </c>
      <c r="L87" s="7">
        <v>1.8619999885559082</v>
      </c>
      <c r="M87" s="7">
        <v>0.79240000247955322</v>
      </c>
      <c r="N87" s="7">
        <v>0.68599998950958252</v>
      </c>
      <c r="O87" s="7">
        <v>2.73525998586</v>
      </c>
      <c r="P87" s="7">
        <v>0.45949078943900001</v>
      </c>
      <c r="Q87" s="7">
        <v>1183</v>
      </c>
      <c r="R87" s="7">
        <v>1229</v>
      </c>
      <c r="S87" s="7">
        <f>(R87-Q87)/(POWER(P87, 2))</f>
        <v>217.87340013154005</v>
      </c>
      <c r="T87" s="7">
        <f>4*3.14*P87/(O87*O87)</f>
        <v>0.77138151112996112</v>
      </c>
      <c r="U87" s="7">
        <v>46</v>
      </c>
      <c r="V87" s="7">
        <v>0.63</v>
      </c>
      <c r="W87" s="7">
        <v>1.03</v>
      </c>
      <c r="X87" s="7">
        <v>44</v>
      </c>
      <c r="Y87" s="7">
        <v>7</v>
      </c>
      <c r="Z87" s="7">
        <v>141.5</v>
      </c>
      <c r="AA87" s="7" t="s">
        <v>117</v>
      </c>
      <c r="AB87" s="7" t="s">
        <v>120</v>
      </c>
      <c r="AC87" s="5" t="s">
        <v>38</v>
      </c>
      <c r="AD87" s="4" t="s">
        <v>83</v>
      </c>
      <c r="AE87" s="5">
        <v>7</v>
      </c>
    </row>
    <row r="88" spans="1:31" x14ac:dyDescent="0.55000000000000004">
      <c r="A88" s="1" t="s">
        <v>51</v>
      </c>
      <c r="B88" s="7">
        <v>21.550029859999999</v>
      </c>
      <c r="C88" s="7">
        <v>22.425999999999998</v>
      </c>
      <c r="D88" s="7">
        <v>9.59</v>
      </c>
      <c r="E88" s="7">
        <v>1056</v>
      </c>
      <c r="F88" s="7">
        <v>1261</v>
      </c>
      <c r="G88" s="7">
        <v>120.803</v>
      </c>
      <c r="H88" s="7">
        <v>16</v>
      </c>
      <c r="I88" s="7">
        <v>32</v>
      </c>
      <c r="J88" s="7">
        <v>3.6</v>
      </c>
      <c r="K88" s="7">
        <v>67</v>
      </c>
      <c r="L88" s="7">
        <v>2.5920000076293945</v>
      </c>
      <c r="M88" s="7">
        <v>4.983799934387207</v>
      </c>
      <c r="N88" s="7">
        <v>6.9120001792907715</v>
      </c>
      <c r="O88" s="7">
        <v>27.1217562611</v>
      </c>
      <c r="P88" s="7">
        <v>41.240991513600001</v>
      </c>
      <c r="Q88" s="7">
        <v>1287</v>
      </c>
      <c r="R88" s="7">
        <v>2041</v>
      </c>
      <c r="S88" s="7">
        <f>(R88-Q88)/(POWER(P88, 2))</f>
        <v>0.44331573852696687</v>
      </c>
      <c r="T88" s="7">
        <f>4*3.14*P88/(O88*O88)</f>
        <v>0.70417908201568102</v>
      </c>
      <c r="U88" s="7">
        <v>754</v>
      </c>
      <c r="V88" s="7">
        <v>10.16</v>
      </c>
      <c r="W88" s="7">
        <v>11.45</v>
      </c>
      <c r="X88" s="7">
        <v>83</v>
      </c>
      <c r="Y88" s="7">
        <v>16</v>
      </c>
      <c r="Z88" s="7">
        <v>1080</v>
      </c>
      <c r="AA88" s="7" t="s">
        <v>117</v>
      </c>
      <c r="AB88" s="7" t="s">
        <v>120</v>
      </c>
      <c r="AC88" s="5" t="s">
        <v>38</v>
      </c>
      <c r="AD88" s="4" t="s">
        <v>83</v>
      </c>
      <c r="AE88" s="5">
        <v>7</v>
      </c>
    </row>
    <row r="89" spans="1:31" x14ac:dyDescent="0.55000000000000004">
      <c r="A89" s="1" t="s">
        <v>76</v>
      </c>
      <c r="B89" s="7">
        <v>4.72354477832</v>
      </c>
      <c r="C89" s="7">
        <v>10.561999999999999</v>
      </c>
      <c r="D89" s="7">
        <v>4.17</v>
      </c>
      <c r="E89" s="7">
        <v>1349</v>
      </c>
      <c r="F89" s="7">
        <v>1466</v>
      </c>
      <c r="G89" s="7">
        <v>337.53</v>
      </c>
      <c r="H89" s="7">
        <v>1.3</v>
      </c>
      <c r="I89" s="7">
        <v>3</v>
      </c>
      <c r="J89" s="7">
        <v>1.2</v>
      </c>
      <c r="K89" s="7">
        <v>54</v>
      </c>
      <c r="L89" s="7">
        <v>3.4700000286102295</v>
      </c>
      <c r="M89" s="7">
        <v>4.179999828338623</v>
      </c>
      <c r="N89" s="7">
        <v>0.79000002145767212</v>
      </c>
      <c r="O89" s="7">
        <v>11.874000000000001</v>
      </c>
      <c r="P89" s="7">
        <v>9.0944400972500006</v>
      </c>
      <c r="Q89" s="7">
        <v>1485</v>
      </c>
      <c r="R89" s="7">
        <v>2187</v>
      </c>
      <c r="S89" s="7">
        <f>(R89-Q89)/(POWER(P89, 2))</f>
        <v>8.4876053660947957</v>
      </c>
      <c r="T89" s="7">
        <f>4*3.14*P89/(O89*O89)</f>
        <v>0.81016134306532661</v>
      </c>
      <c r="U89" s="7">
        <v>1836</v>
      </c>
      <c r="V89" s="7">
        <v>2.8</v>
      </c>
      <c r="W89" s="7">
        <v>4.8</v>
      </c>
      <c r="X89" s="7">
        <v>38</v>
      </c>
      <c r="Y89" s="7">
        <v>3</v>
      </c>
      <c r="Z89" s="7">
        <v>1105.5</v>
      </c>
      <c r="AA89" s="7" t="s">
        <v>117</v>
      </c>
      <c r="AB89" s="7" t="s">
        <v>120</v>
      </c>
      <c r="AC89" s="5" t="s">
        <v>79</v>
      </c>
      <c r="AD89" s="4" t="s">
        <v>83</v>
      </c>
      <c r="AE89" s="5">
        <v>7</v>
      </c>
    </row>
    <row r="90" spans="1:31" x14ac:dyDescent="0.55000000000000004">
      <c r="A90" s="1" t="s">
        <v>54</v>
      </c>
      <c r="B90" s="7">
        <v>11.6532564199</v>
      </c>
      <c r="C90" s="7">
        <v>14.709</v>
      </c>
      <c r="D90" s="7">
        <v>5.22</v>
      </c>
      <c r="E90" s="7">
        <v>1354</v>
      </c>
      <c r="F90" s="7">
        <v>1476</v>
      </c>
      <c r="G90" s="7">
        <v>271.07299999999998</v>
      </c>
      <c r="H90" s="7">
        <v>1.9</v>
      </c>
      <c r="I90" s="7">
        <v>4.9000000000000004</v>
      </c>
      <c r="J90" s="7">
        <v>4.2</v>
      </c>
      <c r="K90" s="7">
        <v>51</v>
      </c>
      <c r="L90" s="7">
        <v>1.2400000095367432</v>
      </c>
      <c r="M90" s="7">
        <v>3.1180000305175781</v>
      </c>
      <c r="N90" s="7">
        <v>3.25</v>
      </c>
      <c r="O90" s="7">
        <v>22.577999999999999</v>
      </c>
      <c r="P90" s="7">
        <v>35.583240336999999</v>
      </c>
      <c r="Q90" s="7">
        <v>1503</v>
      </c>
      <c r="R90" s="7">
        <v>2607</v>
      </c>
      <c r="S90" s="7">
        <f>(R90-Q90)/(POWER(P90, 2))</f>
        <v>0.87192290290891905</v>
      </c>
      <c r="T90" s="7">
        <f>4*3.14*P90/(O90*O90)</f>
        <v>0.87672662552560088</v>
      </c>
      <c r="U90" s="7">
        <v>2055</v>
      </c>
      <c r="V90" s="7">
        <v>7.6</v>
      </c>
      <c r="W90" s="7">
        <v>8.42</v>
      </c>
      <c r="X90" s="7">
        <v>35</v>
      </c>
      <c r="Y90" s="7">
        <v>2.6</v>
      </c>
      <c r="Z90" s="7">
        <v>1393.5</v>
      </c>
      <c r="AA90" s="7" t="s">
        <v>117</v>
      </c>
      <c r="AB90" s="7" t="s">
        <v>120</v>
      </c>
      <c r="AC90" s="5" t="s">
        <v>79</v>
      </c>
      <c r="AD90" s="4" t="s">
        <v>83</v>
      </c>
      <c r="AE90" s="5">
        <v>7</v>
      </c>
    </row>
    <row r="91" spans="1:31" x14ac:dyDescent="0.55000000000000004">
      <c r="A91" s="1" t="s">
        <v>52</v>
      </c>
      <c r="B91" s="7">
        <v>26.785775616700001</v>
      </c>
      <c r="C91" s="7">
        <v>22.498000000000001</v>
      </c>
      <c r="D91" s="7">
        <v>8.81</v>
      </c>
      <c r="E91" s="7">
        <v>1000</v>
      </c>
      <c r="F91" s="7">
        <v>1168</v>
      </c>
      <c r="G91" s="7">
        <v>123.042</v>
      </c>
      <c r="H91" s="7">
        <v>2.4</v>
      </c>
      <c r="I91" s="7">
        <v>53</v>
      </c>
      <c r="J91" s="7">
        <v>5.4</v>
      </c>
      <c r="K91" s="7">
        <v>68</v>
      </c>
      <c r="L91" s="7">
        <v>1.6310000419616699</v>
      </c>
      <c r="M91" s="7">
        <v>4.1813998222351074</v>
      </c>
      <c r="N91" s="7">
        <v>9.4060001373291016</v>
      </c>
      <c r="O91" s="7">
        <v>28.014083214999999</v>
      </c>
      <c r="P91" s="7">
        <v>49.949713309000003</v>
      </c>
      <c r="Q91" s="7">
        <v>1236</v>
      </c>
      <c r="R91" s="7">
        <v>1873</v>
      </c>
      <c r="S91" s="7">
        <f>(R91-Q91)/(POWER(P91, 2))</f>
        <v>0.25531329618380444</v>
      </c>
      <c r="T91" s="7">
        <f>4*3.14*P91/(O91*O91)</f>
        <v>0.79941043054373551</v>
      </c>
      <c r="U91" s="7">
        <v>637</v>
      </c>
      <c r="V91" s="7">
        <v>10.81</v>
      </c>
      <c r="W91" s="7">
        <v>11.17</v>
      </c>
      <c r="X91" s="7">
        <v>80</v>
      </c>
      <c r="Y91" s="7">
        <v>15</v>
      </c>
      <c r="Z91" s="7">
        <v>1103.5</v>
      </c>
      <c r="AA91" s="7" t="s">
        <v>117</v>
      </c>
      <c r="AB91" s="7" t="s">
        <v>120</v>
      </c>
      <c r="AC91" s="5" t="s">
        <v>53</v>
      </c>
      <c r="AD91" s="4" t="s">
        <v>83</v>
      </c>
      <c r="AE91" s="5">
        <v>7</v>
      </c>
    </row>
    <row r="92" spans="1:31" x14ac:dyDescent="0.55000000000000004">
      <c r="A92" s="1" t="s">
        <v>46</v>
      </c>
      <c r="B92" s="7">
        <v>6.4289190115699997</v>
      </c>
      <c r="C92" s="7">
        <v>10.121</v>
      </c>
      <c r="D92" s="7">
        <v>2.1</v>
      </c>
      <c r="E92" s="7">
        <v>665</v>
      </c>
      <c r="F92" s="7">
        <v>683</v>
      </c>
      <c r="G92" s="7">
        <v>320.952</v>
      </c>
      <c r="H92" s="7">
        <v>0.16</v>
      </c>
      <c r="I92" s="7">
        <v>4.8</v>
      </c>
      <c r="J92" s="7">
        <v>3.2</v>
      </c>
      <c r="K92" s="7">
        <v>20</v>
      </c>
      <c r="L92" s="7">
        <v>0.65630000829696655</v>
      </c>
      <c r="M92" s="7">
        <v>5.7399997711181641</v>
      </c>
      <c r="N92" s="7">
        <v>0.38999998569488525</v>
      </c>
      <c r="O92" s="7">
        <v>15.622</v>
      </c>
      <c r="P92" s="7">
        <v>13.366884863299999</v>
      </c>
      <c r="Q92" s="7">
        <v>685</v>
      </c>
      <c r="R92" s="7">
        <v>826</v>
      </c>
      <c r="S92" s="7">
        <f>(R92-Q92)/(POWER(P92, 2))</f>
        <v>0.78914843244797128</v>
      </c>
      <c r="T92" s="7">
        <f>4*3.14*P92/(O92*O92)</f>
        <v>0.6879336918026292</v>
      </c>
      <c r="U92" s="7">
        <v>755.5</v>
      </c>
      <c r="V92" s="7">
        <v>1.93</v>
      </c>
      <c r="W92" s="7">
        <v>3.57</v>
      </c>
      <c r="X92" s="7">
        <v>3.37</v>
      </c>
      <c r="Y92" s="7">
        <v>2</v>
      </c>
      <c r="Z92" s="7">
        <v>1035</v>
      </c>
      <c r="AA92" s="7" t="s">
        <v>117</v>
      </c>
      <c r="AB92" s="7" t="s">
        <v>120</v>
      </c>
      <c r="AC92" s="5" t="s">
        <v>73</v>
      </c>
      <c r="AD92" s="4" t="s">
        <v>84</v>
      </c>
      <c r="AE92" s="5">
        <v>7</v>
      </c>
    </row>
    <row r="93" spans="1:31" x14ac:dyDescent="0.55000000000000004">
      <c r="A93" s="1" t="s">
        <v>51</v>
      </c>
      <c r="B93" s="7">
        <v>1.0667958926500001</v>
      </c>
      <c r="C93" s="7">
        <v>4.1890000000000001</v>
      </c>
      <c r="D93" s="7">
        <v>1.1000000000000001</v>
      </c>
      <c r="E93" s="7">
        <v>676</v>
      </c>
      <c r="F93" s="7">
        <v>711</v>
      </c>
      <c r="G93" s="7">
        <v>630.45500000000004</v>
      </c>
      <c r="H93" s="7">
        <v>0.26</v>
      </c>
      <c r="I93" s="7">
        <v>3.6</v>
      </c>
      <c r="J93" s="7">
        <v>1.6</v>
      </c>
      <c r="K93" s="7">
        <v>63</v>
      </c>
      <c r="L93" s="7">
        <v>0.6875</v>
      </c>
      <c r="M93" s="7">
        <v>0.60600000619888306</v>
      </c>
      <c r="N93" s="7">
        <v>0.31999999284744263</v>
      </c>
      <c r="O93" s="7">
        <v>5.2</v>
      </c>
      <c r="P93" s="7">
        <v>2.0024101450799998</v>
      </c>
      <c r="Q93" s="7">
        <v>706</v>
      </c>
      <c r="R93" s="7">
        <v>732</v>
      </c>
      <c r="S93" s="7">
        <f>(R93-Q93)/(POWER(P93, 2))</f>
        <v>6.4843623294449015</v>
      </c>
      <c r="T93" s="7">
        <f>4*3.14*P93/(O93*O93)</f>
        <v>0.93011358809928979</v>
      </c>
      <c r="U93" s="7">
        <v>719</v>
      </c>
      <c r="V93" s="7">
        <v>0.92100000000000004</v>
      </c>
      <c r="W93" s="7">
        <v>1.7</v>
      </c>
      <c r="X93" s="7">
        <v>19</v>
      </c>
      <c r="Y93" s="7">
        <v>1</v>
      </c>
      <c r="Z93" s="7">
        <v>608</v>
      </c>
      <c r="AA93" s="7" t="s">
        <v>117</v>
      </c>
      <c r="AB93" s="7" t="s">
        <v>120</v>
      </c>
      <c r="AC93" s="5" t="s">
        <v>73</v>
      </c>
      <c r="AD93" s="4" t="s">
        <v>84</v>
      </c>
      <c r="AE93" s="5">
        <v>7</v>
      </c>
    </row>
    <row r="94" spans="1:31" x14ac:dyDescent="0.55000000000000004">
      <c r="A94" s="1" t="s">
        <v>74</v>
      </c>
      <c r="B94" s="7">
        <v>2.3979462493299999</v>
      </c>
      <c r="C94" s="7">
        <v>6.1639999999999997</v>
      </c>
      <c r="D94" s="7">
        <v>1.58</v>
      </c>
      <c r="E94" s="7">
        <v>682</v>
      </c>
      <c r="F94" s="7">
        <v>714</v>
      </c>
      <c r="G94" s="7">
        <v>441.77199999999999</v>
      </c>
      <c r="H94" s="7">
        <v>0</v>
      </c>
      <c r="I94" s="7">
        <v>3.7</v>
      </c>
      <c r="J94" s="7">
        <v>2.4</v>
      </c>
      <c r="K94" s="7">
        <v>31</v>
      </c>
      <c r="L94" s="7">
        <v>0.65829998254776001</v>
      </c>
      <c r="M94" s="7">
        <v>1.8450000286102295</v>
      </c>
      <c r="N94" s="7">
        <v>0.34000000357627869</v>
      </c>
      <c r="O94" s="7">
        <v>11.882999999999999</v>
      </c>
      <c r="P94" s="7">
        <v>9.3025874717200008</v>
      </c>
      <c r="Q94" s="7">
        <v>690</v>
      </c>
      <c r="R94" s="7">
        <v>878</v>
      </c>
      <c r="S94" s="7">
        <f>(R94-Q94)/(POWER(P94, 2))</f>
        <v>2.1724526752457787</v>
      </c>
      <c r="T94" s="7">
        <f>4*3.14*P94/(O94*O94)</f>
        <v>0.82744894679706027</v>
      </c>
      <c r="U94" s="7">
        <v>784</v>
      </c>
      <c r="V94" s="7">
        <v>1.61</v>
      </c>
      <c r="W94" s="7">
        <v>2.97</v>
      </c>
      <c r="X94" s="7">
        <v>27</v>
      </c>
      <c r="Y94" s="7">
        <v>2</v>
      </c>
      <c r="Z94" s="7">
        <v>994.5</v>
      </c>
      <c r="AA94" s="7" t="s">
        <v>117</v>
      </c>
      <c r="AB94" s="7" t="s">
        <v>120</v>
      </c>
      <c r="AC94" s="5" t="s">
        <v>73</v>
      </c>
      <c r="AD94" s="4" t="s">
        <v>84</v>
      </c>
      <c r="AE94" s="5">
        <v>7</v>
      </c>
    </row>
    <row r="95" spans="1:31" x14ac:dyDescent="0.55000000000000004">
      <c r="A95" s="1" t="s">
        <v>46</v>
      </c>
      <c r="B95" s="7">
        <v>6.4289190115699997</v>
      </c>
      <c r="C95" s="7">
        <v>10.121</v>
      </c>
      <c r="D95" s="7">
        <v>2.1</v>
      </c>
      <c r="E95" s="7">
        <v>665</v>
      </c>
      <c r="F95" s="7">
        <v>683</v>
      </c>
      <c r="G95" s="7">
        <v>320.952</v>
      </c>
      <c r="H95" s="7">
        <v>0.16</v>
      </c>
      <c r="I95" s="7">
        <v>4.8</v>
      </c>
      <c r="J95" s="7">
        <v>3.2</v>
      </c>
      <c r="K95" s="7">
        <v>20</v>
      </c>
      <c r="L95" s="7">
        <v>0.65630000829696655</v>
      </c>
      <c r="M95" s="7">
        <v>5.7399997711181641</v>
      </c>
      <c r="N95" s="7">
        <v>0.38999998569488525</v>
      </c>
      <c r="O95" s="7">
        <v>15.622</v>
      </c>
      <c r="P95" s="7">
        <v>13.366884863299999</v>
      </c>
      <c r="Q95" s="7">
        <v>685</v>
      </c>
      <c r="R95" s="7">
        <v>826</v>
      </c>
      <c r="S95" s="7">
        <f>(R95-Q95)/(POWER(P95, 2))</f>
        <v>0.78914843244797128</v>
      </c>
      <c r="T95" s="7">
        <f>4*3.14*P95/(O95*O95)</f>
        <v>0.6879336918026292</v>
      </c>
      <c r="U95" s="7">
        <v>755.5</v>
      </c>
      <c r="V95" s="7">
        <v>1.93</v>
      </c>
      <c r="W95" s="7">
        <v>3.57</v>
      </c>
      <c r="X95" s="7">
        <v>3.37</v>
      </c>
      <c r="Y95" s="7">
        <v>2</v>
      </c>
      <c r="Z95" s="7">
        <v>1035</v>
      </c>
      <c r="AA95" s="7" t="s">
        <v>117</v>
      </c>
      <c r="AB95" s="7" t="s">
        <v>120</v>
      </c>
      <c r="AC95" s="5" t="s">
        <v>73</v>
      </c>
      <c r="AD95" s="4" t="s">
        <v>84</v>
      </c>
      <c r="AE95" s="5">
        <v>7</v>
      </c>
    </row>
    <row r="96" spans="1:31" x14ac:dyDescent="0.55000000000000004">
      <c r="A96" s="1" t="s">
        <v>51</v>
      </c>
      <c r="B96" s="7">
        <v>1.0667958926500001</v>
      </c>
      <c r="C96" s="7">
        <v>4.1890000000000001</v>
      </c>
      <c r="D96" s="7">
        <v>1.1000000000000001</v>
      </c>
      <c r="E96" s="7">
        <v>676</v>
      </c>
      <c r="F96" s="7">
        <v>711</v>
      </c>
      <c r="G96" s="7">
        <v>630.45500000000004</v>
      </c>
      <c r="H96" s="7">
        <v>0.26</v>
      </c>
      <c r="I96" s="7">
        <v>3.6</v>
      </c>
      <c r="J96" s="7">
        <v>1.6</v>
      </c>
      <c r="K96" s="7">
        <v>63</v>
      </c>
      <c r="L96" s="7">
        <v>0.6875</v>
      </c>
      <c r="M96" s="7">
        <v>0.60600000619888306</v>
      </c>
      <c r="N96" s="7">
        <v>0.31999999284744263</v>
      </c>
      <c r="O96" s="7">
        <v>5.2</v>
      </c>
      <c r="P96" s="7">
        <v>2.0024101450799998</v>
      </c>
      <c r="Q96" s="7">
        <v>706</v>
      </c>
      <c r="R96" s="7">
        <v>732</v>
      </c>
      <c r="S96" s="7">
        <f>(R96-Q96)/(POWER(P96, 2))</f>
        <v>6.4843623294449015</v>
      </c>
      <c r="T96" s="7">
        <f>4*3.14*P96/(O96*O96)</f>
        <v>0.93011358809928979</v>
      </c>
      <c r="U96" s="7">
        <v>719</v>
      </c>
      <c r="V96" s="7">
        <v>0.92100000000000004</v>
      </c>
      <c r="W96" s="7">
        <v>1.7</v>
      </c>
      <c r="X96" s="7">
        <v>19</v>
      </c>
      <c r="Y96" s="7">
        <v>1</v>
      </c>
      <c r="Z96" s="7">
        <v>608</v>
      </c>
      <c r="AA96" s="7" t="s">
        <v>117</v>
      </c>
      <c r="AB96" s="7" t="s">
        <v>120</v>
      </c>
      <c r="AC96" s="5" t="s">
        <v>73</v>
      </c>
      <c r="AD96" s="4" t="s">
        <v>84</v>
      </c>
      <c r="AE96" s="5">
        <v>7</v>
      </c>
    </row>
    <row r="97" spans="1:31" x14ac:dyDescent="0.55000000000000004">
      <c r="A97" s="1" t="s">
        <v>74</v>
      </c>
      <c r="B97" s="7">
        <v>2.3979462493299999</v>
      </c>
      <c r="C97" s="7">
        <v>6.1639999999999997</v>
      </c>
      <c r="D97" s="7">
        <v>1.58</v>
      </c>
      <c r="E97" s="7">
        <v>682</v>
      </c>
      <c r="F97" s="7">
        <v>714</v>
      </c>
      <c r="G97" s="7">
        <v>441.77199999999999</v>
      </c>
      <c r="H97" s="7">
        <v>0</v>
      </c>
      <c r="I97" s="7">
        <v>3.7</v>
      </c>
      <c r="J97" s="7">
        <v>2.4</v>
      </c>
      <c r="K97" s="7">
        <v>31</v>
      </c>
      <c r="L97" s="7">
        <v>0.65829998254776001</v>
      </c>
      <c r="M97" s="7">
        <v>1.8450000286102295</v>
      </c>
      <c r="N97" s="7">
        <v>0.34000000357627869</v>
      </c>
      <c r="O97" s="7">
        <v>11.882999999999999</v>
      </c>
      <c r="P97" s="7">
        <v>9.3025874717200008</v>
      </c>
      <c r="Q97" s="7">
        <v>690</v>
      </c>
      <c r="R97" s="7">
        <v>878</v>
      </c>
      <c r="S97" s="7">
        <f>(R97-Q97)/(POWER(P97, 2))</f>
        <v>2.1724526752457787</v>
      </c>
      <c r="T97" s="7">
        <f>4*3.14*P97/(O97*O97)</f>
        <v>0.82744894679706027</v>
      </c>
      <c r="U97" s="7">
        <v>784</v>
      </c>
      <c r="V97" s="7">
        <v>1.61</v>
      </c>
      <c r="W97" s="7">
        <v>2.97</v>
      </c>
      <c r="X97" s="7">
        <v>27</v>
      </c>
      <c r="Y97" s="7">
        <v>2</v>
      </c>
      <c r="Z97" s="7">
        <v>994.5</v>
      </c>
      <c r="AA97" s="7" t="s">
        <v>117</v>
      </c>
      <c r="AB97" s="7" t="s">
        <v>120</v>
      </c>
      <c r="AC97" s="5" t="s">
        <v>73</v>
      </c>
      <c r="AD97" s="4" t="s">
        <v>84</v>
      </c>
      <c r="AE97" s="5">
        <v>7</v>
      </c>
    </row>
    <row r="98" spans="1:31" x14ac:dyDescent="0.55000000000000004">
      <c r="A98" s="1" t="s">
        <v>74</v>
      </c>
      <c r="B98" s="7">
        <v>38.627569604199998</v>
      </c>
      <c r="C98" s="7">
        <v>26.84</v>
      </c>
      <c r="D98" s="7">
        <v>8.06</v>
      </c>
      <c r="E98" s="7">
        <v>1064</v>
      </c>
      <c r="F98" s="7">
        <v>1211</v>
      </c>
      <c r="G98" s="7">
        <v>141.12899999999999</v>
      </c>
      <c r="H98" s="7">
        <v>12</v>
      </c>
      <c r="I98" s="7">
        <v>32</v>
      </c>
      <c r="J98" s="7">
        <v>9</v>
      </c>
      <c r="K98" s="7">
        <v>55</v>
      </c>
      <c r="L98" s="7">
        <v>0.89600002765655518</v>
      </c>
      <c r="M98" s="7">
        <v>4.4734001159667969</v>
      </c>
      <c r="N98" s="7">
        <v>11.600000381469727</v>
      </c>
      <c r="O98" s="7">
        <v>23.9214513967</v>
      </c>
      <c r="P98" s="7">
        <v>38.762589605499997</v>
      </c>
      <c r="Q98" s="7">
        <v>1229</v>
      </c>
      <c r="R98" s="7">
        <v>1842</v>
      </c>
      <c r="S98" s="7">
        <f>(R98-Q98)/(POWER(P98, 2))</f>
        <v>0.40797627481981241</v>
      </c>
      <c r="T98" s="7">
        <f>4*3.14*P98/(O98*O98)</f>
        <v>0.85079978223936692</v>
      </c>
      <c r="U98" s="7">
        <v>613</v>
      </c>
      <c r="V98" s="7">
        <v>8.0399999999999991</v>
      </c>
      <c r="W98" s="7">
        <v>8.84</v>
      </c>
      <c r="X98" s="7">
        <v>81</v>
      </c>
      <c r="Y98" s="7">
        <v>16</v>
      </c>
      <c r="Z98" s="7">
        <v>1113</v>
      </c>
      <c r="AA98" s="7" t="s">
        <v>117</v>
      </c>
      <c r="AB98" s="7" t="s">
        <v>120</v>
      </c>
      <c r="AC98" s="5" t="s">
        <v>57</v>
      </c>
      <c r="AD98" s="4" t="s">
        <v>83</v>
      </c>
      <c r="AE98" s="5">
        <v>7</v>
      </c>
    </row>
    <row r="99" spans="1:31" x14ac:dyDescent="0.55000000000000004">
      <c r="A99" s="1" t="s">
        <v>76</v>
      </c>
      <c r="B99" s="7">
        <v>16.957987195600001</v>
      </c>
      <c r="C99" s="7">
        <v>16.754000000000001</v>
      </c>
      <c r="D99" s="7">
        <v>6.39</v>
      </c>
      <c r="E99" s="7">
        <v>1000</v>
      </c>
      <c r="F99" s="7">
        <v>1144</v>
      </c>
      <c r="G99" s="7">
        <v>167.762</v>
      </c>
      <c r="H99" s="7">
        <v>4</v>
      </c>
      <c r="I99" s="7">
        <v>72</v>
      </c>
      <c r="J99" s="7">
        <v>4.2</v>
      </c>
      <c r="K99" s="7">
        <v>50</v>
      </c>
      <c r="L99" s="7">
        <v>1.5210000276565552</v>
      </c>
      <c r="M99" s="7">
        <v>4.6294999122619629</v>
      </c>
      <c r="N99" s="7">
        <v>3.9010000228881836</v>
      </c>
      <c r="O99" s="7">
        <v>33.661760395000002</v>
      </c>
      <c r="P99" s="7">
        <v>62.515492741400003</v>
      </c>
      <c r="Q99" s="7">
        <v>1159</v>
      </c>
      <c r="R99" s="7">
        <v>1646</v>
      </c>
      <c r="S99" s="7">
        <f>(R99-Q99)/(POWER(P99, 2))</f>
        <v>0.12461021462056046</v>
      </c>
      <c r="T99" s="7">
        <f>4*3.14*P99/(O99*O99)</f>
        <v>0.69295279257362685</v>
      </c>
      <c r="U99" s="7">
        <v>487</v>
      </c>
      <c r="V99" s="7">
        <v>11.77</v>
      </c>
      <c r="W99" s="7">
        <v>13.56</v>
      </c>
      <c r="X99" s="7">
        <v>77</v>
      </c>
      <c r="Y99" s="7">
        <v>13</v>
      </c>
      <c r="Z99" s="7">
        <v>1135</v>
      </c>
      <c r="AA99" s="7" t="s">
        <v>117</v>
      </c>
      <c r="AB99" s="7" t="s">
        <v>120</v>
      </c>
      <c r="AC99" s="5" t="s">
        <v>57</v>
      </c>
      <c r="AD99" s="4" t="s">
        <v>83</v>
      </c>
      <c r="AE99" s="5">
        <v>7</v>
      </c>
    </row>
    <row r="100" spans="1:31" x14ac:dyDescent="0.55000000000000004">
      <c r="A100" s="1" t="s">
        <v>49</v>
      </c>
      <c r="B100" s="7">
        <v>18.730085755400001</v>
      </c>
      <c r="C100" s="7">
        <v>21.265999999999998</v>
      </c>
      <c r="D100" s="7">
        <v>9.32</v>
      </c>
      <c r="E100" s="7">
        <v>1034</v>
      </c>
      <c r="F100" s="7">
        <v>1330</v>
      </c>
      <c r="G100" s="7">
        <v>126.824</v>
      </c>
      <c r="H100" s="7">
        <v>14</v>
      </c>
      <c r="I100" s="7">
        <v>35</v>
      </c>
      <c r="J100" s="7">
        <v>2.2999999999999998</v>
      </c>
      <c r="K100" s="7">
        <v>65</v>
      </c>
      <c r="L100" s="7">
        <v>3.9000000953674316</v>
      </c>
      <c r="M100" s="7">
        <v>6.9114999771118164</v>
      </c>
      <c r="N100" s="7">
        <v>4.2100000381469727</v>
      </c>
      <c r="O100" s="7">
        <v>25.9981768281</v>
      </c>
      <c r="P100" s="7">
        <v>33.263940326899998</v>
      </c>
      <c r="Q100" s="7">
        <v>1304</v>
      </c>
      <c r="R100" s="7">
        <v>1866</v>
      </c>
      <c r="S100" s="7">
        <f>(R100-Q100)/(POWER(P100, 2))</f>
        <v>0.50791253344511555</v>
      </c>
      <c r="T100" s="7">
        <f>4*3.14*P100/(O100*O100)</f>
        <v>0.61812676023803692</v>
      </c>
      <c r="U100" s="7">
        <v>562</v>
      </c>
      <c r="V100" s="7">
        <v>9.9499999999999993</v>
      </c>
      <c r="W100" s="7">
        <v>11.63</v>
      </c>
      <c r="X100" s="7">
        <v>77</v>
      </c>
      <c r="Y100" s="7">
        <v>20</v>
      </c>
      <c r="Z100" s="7">
        <v>1004</v>
      </c>
      <c r="AA100" s="7" t="s">
        <v>117</v>
      </c>
      <c r="AB100" s="7" t="s">
        <v>120</v>
      </c>
      <c r="AC100" s="5" t="s">
        <v>50</v>
      </c>
      <c r="AD100" s="4" t="s">
        <v>83</v>
      </c>
      <c r="AE100" s="5">
        <v>7</v>
      </c>
    </row>
  </sheetData>
  <sortState ref="A2:AE100">
    <sortCondition ref="A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"/>
  <sheetViews>
    <sheetView tabSelected="1" topLeftCell="A44" zoomScale="50" zoomScaleNormal="50" workbookViewId="0">
      <selection activeCell="AB73" sqref="AB73:AB100"/>
    </sheetView>
  </sheetViews>
  <sheetFormatPr defaultRowHeight="14.4" x14ac:dyDescent="0.55000000000000004"/>
  <sheetData>
    <row r="1" spans="1:28" x14ac:dyDescent="0.55000000000000004">
      <c r="A1" s="2" t="s">
        <v>85</v>
      </c>
      <c r="B1" s="2" t="s">
        <v>87</v>
      </c>
      <c r="C1" s="2" t="s">
        <v>86</v>
      </c>
      <c r="D1" s="2" t="s">
        <v>88</v>
      </c>
      <c r="E1" s="2" t="s">
        <v>89</v>
      </c>
      <c r="F1" s="2" t="s">
        <v>90</v>
      </c>
      <c r="G1" s="2" t="s">
        <v>109</v>
      </c>
      <c r="H1" s="2" t="s">
        <v>91</v>
      </c>
      <c r="I1" s="2" t="s">
        <v>92</v>
      </c>
      <c r="J1" s="2" t="s">
        <v>93</v>
      </c>
      <c r="K1" s="2" t="s">
        <v>94</v>
      </c>
      <c r="L1" s="2" t="s">
        <v>80</v>
      </c>
      <c r="M1" s="2" t="s">
        <v>81</v>
      </c>
      <c r="N1" s="2" t="s">
        <v>95</v>
      </c>
      <c r="O1" s="2" t="s">
        <v>96</v>
      </c>
      <c r="P1" s="2" t="s">
        <v>97</v>
      </c>
      <c r="Q1" s="2" t="s">
        <v>98</v>
      </c>
      <c r="R1" s="2" t="s">
        <v>99</v>
      </c>
      <c r="S1" s="6" t="s">
        <v>110</v>
      </c>
      <c r="T1" s="6" t="s">
        <v>111</v>
      </c>
      <c r="U1" s="2" t="s">
        <v>100</v>
      </c>
      <c r="V1" s="2" t="s">
        <v>101</v>
      </c>
      <c r="W1" s="2" t="s">
        <v>102</v>
      </c>
      <c r="X1" s="2" t="s">
        <v>103</v>
      </c>
      <c r="Y1" s="2" t="s">
        <v>104</v>
      </c>
      <c r="Z1" s="2" t="s">
        <v>105</v>
      </c>
      <c r="AA1" s="2" t="s">
        <v>118</v>
      </c>
      <c r="AB1" s="2" t="s">
        <v>122</v>
      </c>
    </row>
    <row r="2" spans="1:28" x14ac:dyDescent="0.55000000000000004">
      <c r="A2" s="1" t="s">
        <v>0</v>
      </c>
      <c r="B2" s="7">
        <v>17.526560203199999</v>
      </c>
      <c r="C2" s="7">
        <v>19.608000000000001</v>
      </c>
      <c r="D2" s="7">
        <v>8.36</v>
      </c>
      <c r="E2" s="7">
        <v>1205</v>
      </c>
      <c r="F2" s="7">
        <v>1305</v>
      </c>
      <c r="G2" s="7">
        <v>150.12</v>
      </c>
      <c r="H2" s="7">
        <v>7</v>
      </c>
      <c r="I2" s="7">
        <v>63</v>
      </c>
      <c r="J2" s="7">
        <v>3.2</v>
      </c>
      <c r="K2" s="7">
        <v>84</v>
      </c>
      <c r="L2" s="7">
        <v>2.6119999885559082</v>
      </c>
      <c r="M2" s="7">
        <v>3.7377998828887939</v>
      </c>
      <c r="N2" s="7">
        <v>6.5329999923706055</v>
      </c>
      <c r="O2" s="7">
        <v>22.653827098299999</v>
      </c>
      <c r="P2" s="7">
        <v>35.777959561199999</v>
      </c>
      <c r="Q2" s="7">
        <v>1322</v>
      </c>
      <c r="R2" s="7">
        <v>1543</v>
      </c>
      <c r="S2" s="7">
        <f t="shared" ref="S2:S33" si="0">(R2-Q2)/(POWER(P2, 2))</f>
        <v>0.17264783471792541</v>
      </c>
      <c r="T2" s="7">
        <f t="shared" ref="T2:T33" si="1">4*3.14*P2/(O2*O2)</f>
        <v>0.87563284834353594</v>
      </c>
      <c r="U2" s="7">
        <v>221</v>
      </c>
      <c r="V2" s="7">
        <v>7.71</v>
      </c>
      <c r="W2" s="7">
        <v>8</v>
      </c>
      <c r="X2" s="7">
        <v>71</v>
      </c>
      <c r="Y2" s="7">
        <v>1.7</v>
      </c>
      <c r="Z2" s="7">
        <v>1013</v>
      </c>
      <c r="AA2" s="7" t="s">
        <v>113</v>
      </c>
      <c r="AB2" s="7">
        <v>1</v>
      </c>
    </row>
    <row r="3" spans="1:28" x14ac:dyDescent="0.55000000000000004">
      <c r="A3" s="1" t="s">
        <v>10</v>
      </c>
      <c r="B3" s="7">
        <v>2.2654204792399999</v>
      </c>
      <c r="C3" s="7">
        <v>6.2240000000000002</v>
      </c>
      <c r="D3" s="7">
        <v>2.2999999999999998</v>
      </c>
      <c r="E3" s="7">
        <v>1245</v>
      </c>
      <c r="F3" s="7">
        <v>1321</v>
      </c>
      <c r="G3" s="7">
        <v>557.82600000000002</v>
      </c>
      <c r="H3" s="7">
        <v>20</v>
      </c>
      <c r="I3" s="7">
        <v>49</v>
      </c>
      <c r="J3" s="7">
        <v>1.7</v>
      </c>
      <c r="K3" s="7">
        <v>60</v>
      </c>
      <c r="L3" s="7">
        <v>1.3530000448226929</v>
      </c>
      <c r="M3" s="7">
        <v>1.2733999490737915</v>
      </c>
      <c r="N3" s="7">
        <v>0.68199998140335083</v>
      </c>
      <c r="O3" s="7">
        <v>7.4769712927900001</v>
      </c>
      <c r="P3" s="7">
        <v>3.7369548826400001</v>
      </c>
      <c r="Q3" s="7">
        <v>1335</v>
      </c>
      <c r="R3" s="7">
        <v>1680</v>
      </c>
      <c r="S3" s="7">
        <f t="shared" si="0"/>
        <v>24.704916254438366</v>
      </c>
      <c r="T3" s="7">
        <f t="shared" si="1"/>
        <v>0.83956836794392231</v>
      </c>
      <c r="U3" s="7">
        <v>345</v>
      </c>
      <c r="V3" s="7">
        <v>1.7</v>
      </c>
      <c r="W3" s="7">
        <v>2.64</v>
      </c>
      <c r="X3" s="7">
        <v>79</v>
      </c>
      <c r="Y3" s="7">
        <v>15</v>
      </c>
      <c r="Z3" s="7">
        <v>473</v>
      </c>
      <c r="AA3" s="7" t="s">
        <v>113</v>
      </c>
      <c r="AB3" s="7">
        <v>1</v>
      </c>
    </row>
    <row r="4" spans="1:28" x14ac:dyDescent="0.55000000000000004">
      <c r="A4" s="1" t="s">
        <v>12</v>
      </c>
      <c r="B4" s="7">
        <v>1.17861896133</v>
      </c>
      <c r="C4" s="7">
        <v>4.2880000000000003</v>
      </c>
      <c r="D4" s="7">
        <v>1.48</v>
      </c>
      <c r="E4" s="7">
        <v>1264</v>
      </c>
      <c r="F4" s="7">
        <v>1316</v>
      </c>
      <c r="G4" s="7">
        <v>871.62199999999996</v>
      </c>
      <c r="H4" s="7">
        <v>12</v>
      </c>
      <c r="I4" s="7">
        <v>42</v>
      </c>
      <c r="J4" s="7">
        <v>1.1000000000000001</v>
      </c>
      <c r="K4" s="7">
        <v>53</v>
      </c>
      <c r="L4" s="7">
        <v>1.309999942779541</v>
      </c>
      <c r="M4" s="7">
        <v>1.1279000043869019</v>
      </c>
      <c r="N4" s="7">
        <v>0.25799998641014099</v>
      </c>
      <c r="O4" s="7">
        <v>9.02003808101</v>
      </c>
      <c r="P4" s="7">
        <v>5.3705110002199996</v>
      </c>
      <c r="Q4" s="7">
        <v>1318</v>
      </c>
      <c r="R4" s="7">
        <v>1677</v>
      </c>
      <c r="S4" s="7">
        <f t="shared" si="0"/>
        <v>12.446958101314333</v>
      </c>
      <c r="T4" s="7">
        <f t="shared" si="1"/>
        <v>0.82906485967873822</v>
      </c>
      <c r="U4" s="7">
        <v>359</v>
      </c>
      <c r="V4" s="7">
        <v>1.33</v>
      </c>
      <c r="W4" s="7">
        <v>3.47</v>
      </c>
      <c r="X4" s="7">
        <v>77</v>
      </c>
      <c r="Y4" s="7">
        <v>17</v>
      </c>
      <c r="Z4" s="7">
        <v>748.5</v>
      </c>
      <c r="AA4" s="7" t="s">
        <v>113</v>
      </c>
      <c r="AB4" s="7">
        <v>1</v>
      </c>
    </row>
    <row r="5" spans="1:28" x14ac:dyDescent="0.55000000000000004">
      <c r="A5" s="1" t="s">
        <v>13</v>
      </c>
      <c r="B5" s="7">
        <v>0.91639078596300005</v>
      </c>
      <c r="C5" s="7">
        <v>4.0890000000000004</v>
      </c>
      <c r="D5" s="7">
        <v>1.64</v>
      </c>
      <c r="E5" s="7">
        <v>1301</v>
      </c>
      <c r="F5" s="7">
        <v>1355</v>
      </c>
      <c r="G5" s="7">
        <v>809.75599999999997</v>
      </c>
      <c r="H5" s="7">
        <v>19</v>
      </c>
      <c r="I5" s="7">
        <v>38</v>
      </c>
      <c r="J5" s="7">
        <v>1.9</v>
      </c>
      <c r="K5" s="7">
        <v>57</v>
      </c>
      <c r="L5" s="7">
        <v>1.6399999856948853</v>
      </c>
      <c r="M5" s="7">
        <v>0.92189997434616089</v>
      </c>
      <c r="N5" s="7">
        <v>0.2720000147819519</v>
      </c>
      <c r="O5" s="7">
        <v>9.5196100189599999</v>
      </c>
      <c r="P5" s="7">
        <v>6.6719435943900001</v>
      </c>
      <c r="Q5" s="7">
        <v>1362</v>
      </c>
      <c r="R5" s="7">
        <v>1649</v>
      </c>
      <c r="S5" s="7">
        <f t="shared" si="0"/>
        <v>6.4472893965054094</v>
      </c>
      <c r="T5" s="7">
        <f t="shared" si="1"/>
        <v>0.92470603206207369</v>
      </c>
      <c r="U5" s="7">
        <v>287</v>
      </c>
      <c r="V5" s="7">
        <v>2.87</v>
      </c>
      <c r="W5" s="7">
        <v>3.05</v>
      </c>
      <c r="X5" s="7">
        <v>76</v>
      </c>
      <c r="Y5" s="7">
        <v>7</v>
      </c>
      <c r="Z5" s="7">
        <v>751</v>
      </c>
      <c r="AA5" s="7" t="s">
        <v>113</v>
      </c>
      <c r="AB5" s="7">
        <v>1</v>
      </c>
    </row>
    <row r="6" spans="1:28" x14ac:dyDescent="0.55000000000000004">
      <c r="A6" s="1" t="s">
        <v>14</v>
      </c>
      <c r="B6" s="7">
        <v>18.555649191499999</v>
      </c>
      <c r="C6" s="7">
        <v>16.803999999999998</v>
      </c>
      <c r="D6" s="7">
        <v>6.11</v>
      </c>
      <c r="E6" s="7">
        <v>1211</v>
      </c>
      <c r="F6" s="7">
        <v>1392</v>
      </c>
      <c r="G6" s="7">
        <v>213.011</v>
      </c>
      <c r="H6" s="7">
        <v>17</v>
      </c>
      <c r="I6" s="7">
        <v>53</v>
      </c>
      <c r="J6" s="7">
        <v>2.7</v>
      </c>
      <c r="K6" s="7">
        <v>50</v>
      </c>
      <c r="L6" s="7">
        <v>1.6080000400543213</v>
      </c>
      <c r="M6" s="7">
        <v>5.5991997718811035</v>
      </c>
      <c r="N6" s="7">
        <v>3.375</v>
      </c>
      <c r="O6" s="7">
        <v>24.697480786900002</v>
      </c>
      <c r="P6" s="7">
        <v>33.837309195800003</v>
      </c>
      <c r="Q6" s="7">
        <v>1411</v>
      </c>
      <c r="R6" s="7">
        <v>1977</v>
      </c>
      <c r="S6" s="7">
        <f t="shared" si="0"/>
        <v>0.49433890526444918</v>
      </c>
      <c r="T6" s="7">
        <f t="shared" si="1"/>
        <v>0.69675508472432213</v>
      </c>
      <c r="U6" s="7">
        <v>566</v>
      </c>
      <c r="V6" s="7">
        <v>6.45</v>
      </c>
      <c r="W6" s="7">
        <v>10.199999999999999</v>
      </c>
      <c r="X6" s="7">
        <v>78</v>
      </c>
      <c r="Y6" s="7">
        <v>22</v>
      </c>
      <c r="Z6" s="7">
        <v>998</v>
      </c>
      <c r="AA6" s="7" t="s">
        <v>113</v>
      </c>
      <c r="AB6" s="7">
        <v>1</v>
      </c>
    </row>
    <row r="7" spans="1:28" x14ac:dyDescent="0.55000000000000004">
      <c r="A7" s="1" t="s">
        <v>26</v>
      </c>
      <c r="B7" s="7">
        <v>1.66988615643</v>
      </c>
      <c r="C7" s="7">
        <v>5.4290000000000003</v>
      </c>
      <c r="D7" s="7">
        <v>2.0499999999999998</v>
      </c>
      <c r="E7" s="7">
        <v>1094</v>
      </c>
      <c r="F7" s="7">
        <v>1187</v>
      </c>
      <c r="G7" s="7">
        <v>556.34100000000001</v>
      </c>
      <c r="H7" s="7">
        <v>28</v>
      </c>
      <c r="I7" s="7">
        <v>46</v>
      </c>
      <c r="J7" s="7">
        <v>1.6</v>
      </c>
      <c r="K7" s="7">
        <v>53</v>
      </c>
      <c r="L7" s="7">
        <v>1.281000018119812</v>
      </c>
      <c r="M7" s="7">
        <v>1.12909996509552</v>
      </c>
      <c r="N7" s="7">
        <v>0.50499999523162842</v>
      </c>
      <c r="O7" s="7">
        <v>7.1365858393400003</v>
      </c>
      <c r="P7" s="7">
        <v>3.47488139891</v>
      </c>
      <c r="Q7" s="7">
        <v>1196</v>
      </c>
      <c r="R7" s="7">
        <v>1687</v>
      </c>
      <c r="S7" s="7">
        <f t="shared" si="0"/>
        <v>40.663196910253824</v>
      </c>
      <c r="T7" s="7">
        <f t="shared" si="1"/>
        <v>0.85693649316197107</v>
      </c>
      <c r="U7" s="7">
        <v>491</v>
      </c>
      <c r="V7" s="7">
        <v>1.99</v>
      </c>
      <c r="W7" s="7">
        <v>2.75</v>
      </c>
      <c r="X7" s="7">
        <v>80</v>
      </c>
      <c r="Y7" s="7">
        <v>38</v>
      </c>
      <c r="Z7" s="7">
        <v>540</v>
      </c>
      <c r="AA7" s="7" t="s">
        <v>113</v>
      </c>
      <c r="AB7" s="7">
        <v>1</v>
      </c>
    </row>
    <row r="8" spans="1:28" x14ac:dyDescent="0.55000000000000004">
      <c r="A8" s="1" t="s">
        <v>24</v>
      </c>
      <c r="B8" s="7">
        <v>1.37597932124</v>
      </c>
      <c r="C8" s="7">
        <v>6.2039999999999997</v>
      </c>
      <c r="D8" s="7">
        <v>2.6</v>
      </c>
      <c r="E8" s="7">
        <v>1090</v>
      </c>
      <c r="F8" s="7">
        <v>1330</v>
      </c>
      <c r="G8" s="7">
        <v>465.38499999999999</v>
      </c>
      <c r="H8" s="7">
        <v>31</v>
      </c>
      <c r="I8" s="7">
        <v>43</v>
      </c>
      <c r="J8" s="7">
        <v>1.3</v>
      </c>
      <c r="K8" s="7">
        <v>72</v>
      </c>
      <c r="L8" s="7">
        <v>2</v>
      </c>
      <c r="M8" s="7">
        <v>0.84259998798370361</v>
      </c>
      <c r="N8" s="7">
        <v>0.70800000429153442</v>
      </c>
      <c r="O8" s="7">
        <v>7.6156696309800003</v>
      </c>
      <c r="P8" s="7">
        <v>3.6789745677500001</v>
      </c>
      <c r="Q8" s="7">
        <v>1339</v>
      </c>
      <c r="R8" s="7">
        <v>1914</v>
      </c>
      <c r="S8" s="7">
        <f t="shared" si="0"/>
        <v>42.482911564199426</v>
      </c>
      <c r="T8" s="7">
        <f t="shared" si="1"/>
        <v>0.79670993522374045</v>
      </c>
      <c r="U8" s="7">
        <v>575</v>
      </c>
      <c r="V8" s="7">
        <v>1.75</v>
      </c>
      <c r="W8" s="7">
        <v>2.76</v>
      </c>
      <c r="X8" s="7">
        <v>81</v>
      </c>
      <c r="Y8" s="7">
        <v>42</v>
      </c>
      <c r="Z8" s="7">
        <v>615.5</v>
      </c>
      <c r="AA8" s="7" t="s">
        <v>113</v>
      </c>
      <c r="AB8" s="7">
        <v>1</v>
      </c>
    </row>
    <row r="9" spans="1:28" x14ac:dyDescent="0.55000000000000004">
      <c r="A9" s="1" t="s">
        <v>22</v>
      </c>
      <c r="B9" s="7">
        <v>3.0336808529799999</v>
      </c>
      <c r="C9" s="7">
        <v>7.67</v>
      </c>
      <c r="D9" s="7">
        <v>2.88</v>
      </c>
      <c r="E9" s="7">
        <v>1063</v>
      </c>
      <c r="F9" s="7">
        <v>1280</v>
      </c>
      <c r="G9" s="7">
        <v>406.77100000000002</v>
      </c>
      <c r="H9" s="7">
        <v>21</v>
      </c>
      <c r="I9" s="7">
        <v>74</v>
      </c>
      <c r="J9" s="7">
        <v>2.1</v>
      </c>
      <c r="K9" s="7">
        <v>67</v>
      </c>
      <c r="L9" s="7">
        <v>1.440000057220459</v>
      </c>
      <c r="M9" s="7">
        <v>1.2976000308990479</v>
      </c>
      <c r="N9" s="7">
        <v>1.121999979019165</v>
      </c>
      <c r="O9" s="7">
        <v>8.2658234312599994</v>
      </c>
      <c r="P9" s="7">
        <v>4.6225363980200003</v>
      </c>
      <c r="Q9" s="7">
        <v>1363</v>
      </c>
      <c r="R9" s="7">
        <v>1846</v>
      </c>
      <c r="S9" s="7">
        <f t="shared" si="0"/>
        <v>22.604060018035756</v>
      </c>
      <c r="T9" s="7">
        <f t="shared" si="1"/>
        <v>0.84976283111673945</v>
      </c>
      <c r="U9" s="7">
        <v>483</v>
      </c>
      <c r="V9" s="7">
        <v>2.1</v>
      </c>
      <c r="W9" s="7">
        <v>3.04</v>
      </c>
      <c r="X9" s="7">
        <v>80</v>
      </c>
      <c r="Y9" s="7">
        <v>39</v>
      </c>
      <c r="Z9" s="7">
        <v>816</v>
      </c>
      <c r="AA9" s="7" t="s">
        <v>113</v>
      </c>
      <c r="AB9" s="7">
        <v>1</v>
      </c>
    </row>
    <row r="10" spans="1:28" x14ac:dyDescent="0.55000000000000004">
      <c r="A10" s="1" t="s">
        <v>32</v>
      </c>
      <c r="B10" s="7">
        <v>0.74810382439099998</v>
      </c>
      <c r="C10" s="7">
        <v>3.57</v>
      </c>
      <c r="D10" s="7">
        <v>1.43</v>
      </c>
      <c r="E10" s="7">
        <v>1080</v>
      </c>
      <c r="F10" s="7">
        <v>1137</v>
      </c>
      <c r="G10" s="7">
        <v>775.17499999999995</v>
      </c>
      <c r="H10" s="7">
        <v>31</v>
      </c>
      <c r="I10" s="7">
        <v>41</v>
      </c>
      <c r="J10" s="7">
        <v>0.49</v>
      </c>
      <c r="K10" s="7">
        <v>45</v>
      </c>
      <c r="L10" s="7">
        <v>2.4240000247955322</v>
      </c>
      <c r="M10" s="7">
        <v>1.6158000230789185</v>
      </c>
      <c r="N10" s="7">
        <v>0.10999999940395355</v>
      </c>
      <c r="O10" s="7">
        <v>3.7724477154499998</v>
      </c>
      <c r="P10" s="7">
        <v>0.91669281588200002</v>
      </c>
      <c r="Q10" s="7">
        <v>1130</v>
      </c>
      <c r="R10" s="7">
        <v>1229</v>
      </c>
      <c r="S10" s="7">
        <f t="shared" si="0"/>
        <v>117.81146024469159</v>
      </c>
      <c r="T10" s="7">
        <f t="shared" si="1"/>
        <v>0.80903443795123842</v>
      </c>
      <c r="U10" s="7">
        <v>99</v>
      </c>
      <c r="V10" s="7">
        <v>1</v>
      </c>
      <c r="W10" s="7">
        <v>1.46</v>
      </c>
      <c r="X10" s="7">
        <v>59</v>
      </c>
      <c r="Y10" s="7">
        <v>18.3</v>
      </c>
      <c r="Z10" s="7">
        <v>460.5</v>
      </c>
      <c r="AA10" s="7" t="s">
        <v>113</v>
      </c>
      <c r="AB10" s="7">
        <v>1</v>
      </c>
    </row>
    <row r="11" spans="1:28" x14ac:dyDescent="0.55000000000000004">
      <c r="A11" s="1" t="s">
        <v>34</v>
      </c>
      <c r="B11" s="7">
        <v>2.5088215969299998</v>
      </c>
      <c r="C11" s="7">
        <v>7.1619999999999999</v>
      </c>
      <c r="D11" s="7">
        <v>2.63</v>
      </c>
      <c r="E11" s="7">
        <v>1079</v>
      </c>
      <c r="F11" s="7">
        <v>1199</v>
      </c>
      <c r="G11" s="7">
        <v>433.08</v>
      </c>
      <c r="H11" s="7">
        <v>26</v>
      </c>
      <c r="I11" s="7">
        <v>50</v>
      </c>
      <c r="J11" s="7">
        <v>1.8</v>
      </c>
      <c r="K11" s="7">
        <v>57</v>
      </c>
      <c r="L11" s="7">
        <v>1.4609999656677246</v>
      </c>
      <c r="M11" s="7">
        <v>1.4016000032424927</v>
      </c>
      <c r="N11" s="7">
        <v>0.7850000262260437</v>
      </c>
      <c r="O11" s="7">
        <v>7.7618099163399998</v>
      </c>
      <c r="P11" s="7">
        <v>3.7872910804900002</v>
      </c>
      <c r="Q11" s="7">
        <v>1199</v>
      </c>
      <c r="R11" s="7">
        <v>1645</v>
      </c>
      <c r="S11" s="7">
        <f t="shared" si="0"/>
        <v>31.09406403497616</v>
      </c>
      <c r="T11" s="7">
        <f t="shared" si="1"/>
        <v>0.78957305430761537</v>
      </c>
      <c r="U11" s="7">
        <v>446</v>
      </c>
      <c r="V11" s="7">
        <v>2.7</v>
      </c>
      <c r="W11" s="7">
        <v>3.07</v>
      </c>
      <c r="X11" s="7">
        <v>82</v>
      </c>
      <c r="Y11" s="7">
        <v>33</v>
      </c>
      <c r="Z11" s="7">
        <v>650.5</v>
      </c>
      <c r="AA11" s="7" t="s">
        <v>113</v>
      </c>
      <c r="AB11" s="7">
        <v>1</v>
      </c>
    </row>
    <row r="12" spans="1:28" x14ac:dyDescent="0.55000000000000004">
      <c r="A12" s="1" t="s">
        <v>36</v>
      </c>
      <c r="B12" s="7">
        <v>2.9798505365999999</v>
      </c>
      <c r="C12" s="7">
        <v>7.1740000000000004</v>
      </c>
      <c r="D12" s="7">
        <v>3.01</v>
      </c>
      <c r="E12" s="7">
        <v>1041</v>
      </c>
      <c r="F12" s="7">
        <v>1197</v>
      </c>
      <c r="G12" s="7">
        <v>371.76100000000002</v>
      </c>
      <c r="H12" s="7">
        <v>29</v>
      </c>
      <c r="I12" s="7">
        <v>56</v>
      </c>
      <c r="J12" s="7">
        <v>1.6</v>
      </c>
      <c r="K12" s="7">
        <v>59</v>
      </c>
      <c r="L12" s="7">
        <v>1.8810000419616699</v>
      </c>
      <c r="M12" s="7">
        <v>1.8092999458312988</v>
      </c>
      <c r="N12" s="7">
        <v>0.82599997520446777</v>
      </c>
      <c r="O12" s="7">
        <v>7.18291472739</v>
      </c>
      <c r="P12" s="7">
        <v>3.7181836646000002</v>
      </c>
      <c r="Q12" s="7">
        <v>1190</v>
      </c>
      <c r="R12" s="7">
        <v>1632</v>
      </c>
      <c r="S12" s="7">
        <f t="shared" si="0"/>
        <v>31.971321837271628</v>
      </c>
      <c r="T12" s="7">
        <f t="shared" si="1"/>
        <v>0.90514687533120886</v>
      </c>
      <c r="U12" s="7">
        <v>442</v>
      </c>
      <c r="V12" s="7">
        <v>1.54</v>
      </c>
      <c r="W12" s="7">
        <v>2.5099999999999998</v>
      </c>
      <c r="X12" s="7">
        <v>84</v>
      </c>
      <c r="Y12" s="7">
        <v>25</v>
      </c>
      <c r="Z12" s="7">
        <v>633</v>
      </c>
      <c r="AA12" s="7" t="s">
        <v>113</v>
      </c>
      <c r="AB12" s="7">
        <v>1</v>
      </c>
    </row>
    <row r="13" spans="1:28" x14ac:dyDescent="0.55000000000000004">
      <c r="A13" s="1" t="s">
        <v>17</v>
      </c>
      <c r="B13" s="7">
        <v>5.1871506160900003</v>
      </c>
      <c r="C13" s="7">
        <v>9.016</v>
      </c>
      <c r="D13" s="7">
        <v>3.21</v>
      </c>
      <c r="E13" s="7">
        <v>1205</v>
      </c>
      <c r="F13" s="7">
        <v>1353</v>
      </c>
      <c r="G13" s="7">
        <v>398.44200000000001</v>
      </c>
      <c r="H13" s="7">
        <v>41</v>
      </c>
      <c r="I13" s="7">
        <v>58</v>
      </c>
      <c r="J13" s="7">
        <v>2</v>
      </c>
      <c r="K13" s="7">
        <v>50</v>
      </c>
      <c r="L13" s="7">
        <v>1.6050000190734863</v>
      </c>
      <c r="M13" s="7">
        <v>2.9742999076843262</v>
      </c>
      <c r="N13" s="7">
        <v>0.93300002813339233</v>
      </c>
      <c r="O13" s="7">
        <v>13.3791437366</v>
      </c>
      <c r="P13" s="7">
        <v>12.5612353022</v>
      </c>
      <c r="Q13" s="7">
        <v>1330</v>
      </c>
      <c r="R13" s="7">
        <v>2034</v>
      </c>
      <c r="S13" s="7">
        <f t="shared" si="0"/>
        <v>4.4617779923241541</v>
      </c>
      <c r="T13" s="7">
        <f t="shared" si="1"/>
        <v>0.88138438361581262</v>
      </c>
      <c r="U13" s="7">
        <v>704</v>
      </c>
      <c r="V13" s="7">
        <v>4.91</v>
      </c>
      <c r="W13" s="7">
        <v>2.85</v>
      </c>
      <c r="X13" s="7">
        <v>81</v>
      </c>
      <c r="Y13" s="7">
        <v>36</v>
      </c>
      <c r="Z13" s="7">
        <v>958</v>
      </c>
      <c r="AA13" s="7" t="s">
        <v>113</v>
      </c>
      <c r="AB13" s="7">
        <v>1</v>
      </c>
    </row>
    <row r="14" spans="1:28" x14ac:dyDescent="0.55000000000000004">
      <c r="A14" s="1" t="s">
        <v>47</v>
      </c>
      <c r="B14" s="7">
        <v>5.1148012761199997</v>
      </c>
      <c r="C14" s="7">
        <v>8.9459999999999997</v>
      </c>
      <c r="D14" s="7">
        <v>3.61</v>
      </c>
      <c r="E14" s="7">
        <v>1290</v>
      </c>
      <c r="F14" s="7">
        <v>1416</v>
      </c>
      <c r="G14" s="7">
        <v>374.79199999999997</v>
      </c>
      <c r="H14" s="7">
        <v>1.6</v>
      </c>
      <c r="I14" s="7">
        <v>7.2</v>
      </c>
      <c r="J14" s="7">
        <v>2</v>
      </c>
      <c r="K14" s="7">
        <v>55</v>
      </c>
      <c r="L14" s="7">
        <v>1.7999999523162842</v>
      </c>
      <c r="M14" s="7">
        <v>2.6649999618530273</v>
      </c>
      <c r="N14" s="7">
        <v>1.1499999761581421</v>
      </c>
      <c r="O14" s="7">
        <v>11.677</v>
      </c>
      <c r="P14" s="7">
        <v>8.2607926796999998</v>
      </c>
      <c r="Q14" s="7">
        <v>1773</v>
      </c>
      <c r="R14" s="7">
        <v>1940</v>
      </c>
      <c r="S14" s="7">
        <f t="shared" si="0"/>
        <v>2.4472200685283769</v>
      </c>
      <c r="T14" s="7">
        <f t="shared" si="1"/>
        <v>0.7609371751694245</v>
      </c>
      <c r="U14" s="7">
        <v>1856.5</v>
      </c>
      <c r="V14" s="7">
        <v>2.5299999999999998</v>
      </c>
      <c r="W14" s="7">
        <v>4.5</v>
      </c>
      <c r="X14" s="7">
        <v>34</v>
      </c>
      <c r="Y14" s="7">
        <v>8.23</v>
      </c>
      <c r="Z14" s="7">
        <v>969.5</v>
      </c>
      <c r="AA14" s="7" t="s">
        <v>114</v>
      </c>
      <c r="AB14" s="7">
        <v>2</v>
      </c>
    </row>
    <row r="15" spans="1:28" x14ac:dyDescent="0.55000000000000004">
      <c r="A15" s="1" t="s">
        <v>74</v>
      </c>
      <c r="B15" s="7">
        <v>3.3958687321099998</v>
      </c>
      <c r="C15" s="7">
        <v>7.8209999999999997</v>
      </c>
      <c r="D15" s="7">
        <v>2.99</v>
      </c>
      <c r="E15" s="7">
        <v>1313</v>
      </c>
      <c r="F15" s="7">
        <v>1425</v>
      </c>
      <c r="G15" s="7">
        <v>457.86</v>
      </c>
      <c r="H15" s="7">
        <v>1.2</v>
      </c>
      <c r="I15" s="7">
        <v>3.6</v>
      </c>
      <c r="J15" s="7">
        <v>1.5</v>
      </c>
      <c r="K15" s="7">
        <v>64</v>
      </c>
      <c r="L15" s="7">
        <v>1.9900000095367432</v>
      </c>
      <c r="M15" s="7">
        <v>2.0269999504089355</v>
      </c>
      <c r="N15" s="7">
        <v>0.82999998331069946</v>
      </c>
      <c r="O15" s="7">
        <v>9.81</v>
      </c>
      <c r="P15" s="7">
        <v>5.5720354252300002</v>
      </c>
      <c r="Q15" s="7">
        <v>1459</v>
      </c>
      <c r="R15" s="7">
        <v>1991</v>
      </c>
      <c r="S15" s="7">
        <f t="shared" si="0"/>
        <v>17.134991548596705</v>
      </c>
      <c r="T15" s="7">
        <f t="shared" si="1"/>
        <v>0.7272194627680133</v>
      </c>
      <c r="U15" s="7">
        <v>1725</v>
      </c>
      <c r="V15" s="7">
        <v>2</v>
      </c>
      <c r="W15" s="7">
        <v>4.24</v>
      </c>
      <c r="X15" s="7">
        <v>30</v>
      </c>
      <c r="Y15" s="7">
        <v>2.7</v>
      </c>
      <c r="Z15" s="7">
        <v>963</v>
      </c>
      <c r="AA15" s="7" t="s">
        <v>114</v>
      </c>
      <c r="AB15" s="7">
        <v>2</v>
      </c>
    </row>
    <row r="16" spans="1:28" x14ac:dyDescent="0.55000000000000004">
      <c r="A16" s="1" t="s">
        <v>51</v>
      </c>
      <c r="B16" s="7">
        <v>5.5644062742499996</v>
      </c>
      <c r="C16" s="7">
        <v>9.98</v>
      </c>
      <c r="D16" s="7">
        <v>3.56</v>
      </c>
      <c r="E16" s="7">
        <v>1307</v>
      </c>
      <c r="F16" s="7">
        <v>1423</v>
      </c>
      <c r="G16" s="7">
        <v>383.42700000000002</v>
      </c>
      <c r="H16" s="7">
        <v>2</v>
      </c>
      <c r="I16" s="7">
        <v>2.6</v>
      </c>
      <c r="J16" s="7">
        <v>2.5</v>
      </c>
      <c r="K16" s="7">
        <v>67</v>
      </c>
      <c r="L16" s="7">
        <v>1.4199999570846558</v>
      </c>
      <c r="M16" s="7">
        <v>1.9040000438690186</v>
      </c>
      <c r="N16" s="7">
        <v>1.7300000190734863</v>
      </c>
      <c r="O16" s="7">
        <v>11.362</v>
      </c>
      <c r="P16" s="7">
        <v>8.2000670838699996</v>
      </c>
      <c r="Q16" s="7">
        <v>1450</v>
      </c>
      <c r="R16" s="7">
        <v>1900</v>
      </c>
      <c r="S16" s="7">
        <f t="shared" si="0"/>
        <v>6.6923354733279519</v>
      </c>
      <c r="T16" s="7">
        <f t="shared" si="1"/>
        <v>0.79780632456662859</v>
      </c>
      <c r="U16" s="7">
        <v>1675</v>
      </c>
      <c r="V16" s="7">
        <v>2.97</v>
      </c>
      <c r="W16" s="7">
        <v>4.51</v>
      </c>
      <c r="X16" s="7">
        <v>29</v>
      </c>
      <c r="Y16" s="7">
        <v>4</v>
      </c>
      <c r="Z16" s="7">
        <v>1109.5</v>
      </c>
      <c r="AA16" s="7" t="s">
        <v>114</v>
      </c>
      <c r="AB16" s="7">
        <v>2</v>
      </c>
    </row>
    <row r="17" spans="1:28" x14ac:dyDescent="0.55000000000000004">
      <c r="A17" s="1" t="s">
        <v>46</v>
      </c>
      <c r="B17" s="7">
        <v>7.84347990923</v>
      </c>
      <c r="C17" s="7">
        <v>10.288</v>
      </c>
      <c r="D17" s="7">
        <v>3.63</v>
      </c>
      <c r="E17" s="7">
        <v>1313</v>
      </c>
      <c r="F17" s="7">
        <v>1478</v>
      </c>
      <c r="G17" s="7">
        <v>384.435</v>
      </c>
      <c r="H17" s="7">
        <v>1.7</v>
      </c>
      <c r="I17" s="7">
        <v>5.5</v>
      </c>
      <c r="J17" s="7">
        <v>2.8</v>
      </c>
      <c r="K17" s="7">
        <v>32</v>
      </c>
      <c r="L17" s="7">
        <v>1.2999999523162842</v>
      </c>
      <c r="M17" s="7">
        <v>5.0180001258850098</v>
      </c>
      <c r="N17" s="7">
        <v>0.94999998807907104</v>
      </c>
      <c r="O17" s="7">
        <v>13.694000000000001</v>
      </c>
      <c r="P17" s="7">
        <v>12.7995804879</v>
      </c>
      <c r="Q17" s="7">
        <v>1525</v>
      </c>
      <c r="R17" s="7">
        <v>2513</v>
      </c>
      <c r="S17" s="7">
        <f t="shared" si="0"/>
        <v>6.0306687339134974</v>
      </c>
      <c r="T17" s="7">
        <f t="shared" si="1"/>
        <v>0.85728401917284525</v>
      </c>
      <c r="U17" s="7">
        <v>2019</v>
      </c>
      <c r="V17" s="7">
        <v>2.9</v>
      </c>
      <c r="W17" s="7">
        <v>5.4</v>
      </c>
      <c r="X17" s="7">
        <v>37</v>
      </c>
      <c r="Y17" s="7">
        <v>5</v>
      </c>
      <c r="Z17" s="7">
        <v>1230</v>
      </c>
      <c r="AA17" s="7" t="s">
        <v>114</v>
      </c>
      <c r="AB17" s="7">
        <v>2</v>
      </c>
    </row>
    <row r="18" spans="1:28" x14ac:dyDescent="0.55000000000000004">
      <c r="A18" s="1" t="s">
        <v>45</v>
      </c>
      <c r="B18" s="7">
        <v>2.6675638076000001</v>
      </c>
      <c r="C18" s="7">
        <v>6.2640000000000002</v>
      </c>
      <c r="D18" s="7">
        <v>1.9</v>
      </c>
      <c r="E18" s="7">
        <v>1339</v>
      </c>
      <c r="F18" s="7">
        <v>1427</v>
      </c>
      <c r="G18" s="7">
        <v>727.89499999999998</v>
      </c>
      <c r="H18" s="7">
        <v>1.4</v>
      </c>
      <c r="I18" s="7">
        <v>8.4</v>
      </c>
      <c r="J18" s="7">
        <v>2.2999999999999998</v>
      </c>
      <c r="K18" s="7">
        <v>37</v>
      </c>
      <c r="L18" s="7">
        <v>0.82999998331069946</v>
      </c>
      <c r="M18" s="7">
        <v>1.7960000038146973</v>
      </c>
      <c r="N18" s="7">
        <v>0.4699999988079071</v>
      </c>
      <c r="O18" s="7">
        <v>10.164</v>
      </c>
      <c r="P18" s="7">
        <v>6.9458942827700003</v>
      </c>
      <c r="Q18" s="7">
        <v>1454</v>
      </c>
      <c r="R18" s="7">
        <v>2177</v>
      </c>
      <c r="S18" s="7">
        <f t="shared" si="0"/>
        <v>14.985869945286643</v>
      </c>
      <c r="T18" s="7">
        <f t="shared" si="1"/>
        <v>0.84447830270296009</v>
      </c>
      <c r="U18" s="7">
        <v>1815.5</v>
      </c>
      <c r="V18" s="7">
        <v>2.17</v>
      </c>
      <c r="W18" s="7">
        <v>3.77</v>
      </c>
      <c r="X18" s="7">
        <v>37</v>
      </c>
      <c r="Y18" s="7">
        <v>6.3</v>
      </c>
      <c r="Z18" s="7">
        <v>943</v>
      </c>
      <c r="AA18" s="7" t="s">
        <v>114</v>
      </c>
      <c r="AB18" s="7">
        <v>2</v>
      </c>
    </row>
    <row r="19" spans="1:28" x14ac:dyDescent="0.55000000000000004">
      <c r="A19" s="1" t="s">
        <v>52</v>
      </c>
      <c r="B19" s="7">
        <v>7.7722297742800004</v>
      </c>
      <c r="C19" s="7">
        <v>11.388</v>
      </c>
      <c r="D19" s="7">
        <v>4.2300000000000004</v>
      </c>
      <c r="E19" s="7">
        <v>1283</v>
      </c>
      <c r="F19" s="7">
        <v>1385</v>
      </c>
      <c r="G19" s="7">
        <v>315.36599999999999</v>
      </c>
      <c r="H19" s="7">
        <v>1.5</v>
      </c>
      <c r="I19" s="7">
        <v>1.8</v>
      </c>
      <c r="J19" s="7">
        <v>3.2</v>
      </c>
      <c r="K19" s="7">
        <v>51</v>
      </c>
      <c r="L19" s="7">
        <v>1.3200000524520874</v>
      </c>
      <c r="M19" s="7">
        <v>2.7300000190734863</v>
      </c>
      <c r="N19" s="7">
        <v>2.0099999904632568</v>
      </c>
      <c r="O19" s="7">
        <v>15.622999999999999</v>
      </c>
      <c r="P19" s="7">
        <v>18.201531303700001</v>
      </c>
      <c r="Q19" s="7">
        <v>1411</v>
      </c>
      <c r="R19" s="7">
        <v>1746</v>
      </c>
      <c r="S19" s="7">
        <f t="shared" si="0"/>
        <v>1.0111811222815834</v>
      </c>
      <c r="T19" s="7">
        <f t="shared" si="1"/>
        <v>0.93663137336845137</v>
      </c>
      <c r="U19" s="7">
        <v>1578.5</v>
      </c>
      <c r="V19" s="7">
        <v>5</v>
      </c>
      <c r="W19" s="7">
        <v>5.29</v>
      </c>
      <c r="X19" s="7">
        <v>27</v>
      </c>
      <c r="Y19" s="7">
        <v>3.3</v>
      </c>
      <c r="Z19" s="7">
        <v>1415.5</v>
      </c>
      <c r="AA19" s="7" t="s">
        <v>114</v>
      </c>
      <c r="AB19" s="7">
        <v>2</v>
      </c>
    </row>
    <row r="20" spans="1:28" x14ac:dyDescent="0.55000000000000004">
      <c r="A20" s="1" t="s">
        <v>49</v>
      </c>
      <c r="B20" s="7">
        <v>1.8878559395100001</v>
      </c>
      <c r="C20" s="7">
        <v>5.617</v>
      </c>
      <c r="D20" s="7">
        <v>1.88</v>
      </c>
      <c r="E20" s="7">
        <v>1310</v>
      </c>
      <c r="F20" s="7">
        <v>1476</v>
      </c>
      <c r="G20" s="7">
        <v>740.95699999999999</v>
      </c>
      <c r="H20" s="7">
        <v>3</v>
      </c>
      <c r="I20" s="7">
        <v>12</v>
      </c>
      <c r="J20" s="7">
        <v>1.9</v>
      </c>
      <c r="K20" s="7">
        <v>59</v>
      </c>
      <c r="L20" s="7">
        <v>0.99000000953674316</v>
      </c>
      <c r="M20" s="7">
        <v>0.9649999737739563</v>
      </c>
      <c r="N20" s="7">
        <v>0.61000001430511475</v>
      </c>
      <c r="O20" s="7">
        <v>11.419</v>
      </c>
      <c r="P20" s="7">
        <v>6.9307120899200001</v>
      </c>
      <c r="Q20" s="7">
        <v>1435</v>
      </c>
      <c r="R20" s="7">
        <v>1722</v>
      </c>
      <c r="S20" s="7">
        <f t="shared" si="0"/>
        <v>5.974838633799358</v>
      </c>
      <c r="T20" s="7">
        <f t="shared" si="1"/>
        <v>0.66759235028020436</v>
      </c>
      <c r="U20" s="7">
        <v>1578.5</v>
      </c>
      <c r="V20" s="7">
        <v>2.8</v>
      </c>
      <c r="W20" s="7">
        <v>4.78</v>
      </c>
      <c r="X20" s="7">
        <v>20</v>
      </c>
      <c r="Y20" s="7">
        <v>3.9</v>
      </c>
      <c r="Z20" s="7">
        <v>904.5</v>
      </c>
      <c r="AA20" s="7" t="s">
        <v>114</v>
      </c>
      <c r="AB20" s="7">
        <v>2</v>
      </c>
    </row>
    <row r="21" spans="1:28" x14ac:dyDescent="0.55000000000000004">
      <c r="A21" s="1" t="s">
        <v>60</v>
      </c>
      <c r="B21" s="7">
        <v>4.3727173097399996</v>
      </c>
      <c r="C21" s="7">
        <v>8.6059999999999999</v>
      </c>
      <c r="D21" s="7">
        <v>3.5</v>
      </c>
      <c r="E21" s="7">
        <v>1361</v>
      </c>
      <c r="F21" s="7">
        <v>1510</v>
      </c>
      <c r="G21" s="7">
        <v>410.14299999999997</v>
      </c>
      <c r="H21" s="7">
        <v>3.2</v>
      </c>
      <c r="I21" s="7">
        <v>8.8000000000000007</v>
      </c>
      <c r="J21" s="7">
        <v>2</v>
      </c>
      <c r="K21" s="7">
        <v>60</v>
      </c>
      <c r="L21" s="7">
        <v>1.75</v>
      </c>
      <c r="M21" s="7">
        <v>2.0889999866485596</v>
      </c>
      <c r="N21" s="7">
        <v>1.2200000286102295</v>
      </c>
      <c r="O21" s="7">
        <v>13.989000000000001</v>
      </c>
      <c r="P21" s="7">
        <v>13.3775543898</v>
      </c>
      <c r="Q21" s="7">
        <v>1569</v>
      </c>
      <c r="R21" s="7">
        <v>2508</v>
      </c>
      <c r="S21" s="7">
        <f t="shared" si="0"/>
        <v>5.2470130156156287</v>
      </c>
      <c r="T21" s="7">
        <f t="shared" si="1"/>
        <v>0.85860423136753672</v>
      </c>
      <c r="U21" s="7">
        <v>2038.5</v>
      </c>
      <c r="V21" s="7">
        <v>3.8</v>
      </c>
      <c r="W21" s="7">
        <v>5.6</v>
      </c>
      <c r="X21" s="7">
        <v>34</v>
      </c>
      <c r="Y21" s="7">
        <v>3.3</v>
      </c>
      <c r="Z21" s="7">
        <v>1190.5</v>
      </c>
      <c r="AA21" s="7" t="s">
        <v>114</v>
      </c>
      <c r="AB21" s="7">
        <v>2</v>
      </c>
    </row>
    <row r="22" spans="1:28" x14ac:dyDescent="0.55000000000000004">
      <c r="A22" s="1" t="s">
        <v>58</v>
      </c>
      <c r="B22" s="7">
        <v>5.9124392107699997</v>
      </c>
      <c r="C22" s="7">
        <v>10.601000000000001</v>
      </c>
      <c r="D22" s="7">
        <v>4.38</v>
      </c>
      <c r="E22" s="7">
        <v>1364</v>
      </c>
      <c r="F22" s="7">
        <v>1511</v>
      </c>
      <c r="G22" s="7">
        <v>328.19600000000003</v>
      </c>
      <c r="H22" s="7">
        <v>3.7</v>
      </c>
      <c r="I22" s="7">
        <v>12</v>
      </c>
      <c r="J22" s="7">
        <v>1.8</v>
      </c>
      <c r="K22" s="7">
        <v>63</v>
      </c>
      <c r="L22" s="7">
        <v>2.4300000667572021</v>
      </c>
      <c r="M22" s="7">
        <v>2.9890000820159912</v>
      </c>
      <c r="N22" s="7">
        <v>1.440000057220459</v>
      </c>
      <c r="O22" s="7">
        <v>16.353000000000002</v>
      </c>
      <c r="P22" s="7">
        <v>17.0431051463</v>
      </c>
      <c r="Q22" s="7">
        <v>1530</v>
      </c>
      <c r="R22" s="7">
        <v>2346</v>
      </c>
      <c r="S22" s="7">
        <f t="shared" si="0"/>
        <v>2.8092650232557981</v>
      </c>
      <c r="T22" s="7">
        <f t="shared" si="1"/>
        <v>0.80046710475305194</v>
      </c>
      <c r="U22" s="7">
        <v>1938</v>
      </c>
      <c r="V22" s="7">
        <v>3.19</v>
      </c>
      <c r="W22" s="7">
        <v>6.8</v>
      </c>
      <c r="X22" s="7">
        <v>30</v>
      </c>
      <c r="Y22" s="7">
        <v>3.8</v>
      </c>
      <c r="Z22" s="7">
        <v>1293</v>
      </c>
      <c r="AA22" s="7" t="s">
        <v>114</v>
      </c>
      <c r="AB22" s="7">
        <v>2</v>
      </c>
    </row>
    <row r="23" spans="1:28" x14ac:dyDescent="0.55000000000000004">
      <c r="A23" s="1" t="s">
        <v>56</v>
      </c>
      <c r="B23" s="7">
        <v>12.527013989</v>
      </c>
      <c r="C23" s="7">
        <v>16.105</v>
      </c>
      <c r="D23" s="7">
        <v>4.8099999999999996</v>
      </c>
      <c r="E23" s="7">
        <v>1367</v>
      </c>
      <c r="F23" s="7">
        <v>1538</v>
      </c>
      <c r="G23" s="7">
        <v>301.97500000000002</v>
      </c>
      <c r="H23" s="7">
        <v>1.5</v>
      </c>
      <c r="I23" s="7">
        <v>14.3</v>
      </c>
      <c r="J23" s="7">
        <v>5.5</v>
      </c>
      <c r="K23" s="7">
        <v>79</v>
      </c>
      <c r="L23" s="7">
        <v>0.87000000476837158</v>
      </c>
      <c r="M23" s="7">
        <v>1.6529999971389771</v>
      </c>
      <c r="N23" s="7">
        <v>6.0799999237060547</v>
      </c>
      <c r="O23" s="7">
        <v>19.306999999999999</v>
      </c>
      <c r="P23" s="7">
        <v>19.290337249499999</v>
      </c>
      <c r="Q23" s="7">
        <v>1551</v>
      </c>
      <c r="R23" s="7">
        <v>2216</v>
      </c>
      <c r="S23" s="7">
        <f t="shared" si="0"/>
        <v>1.787071811496391</v>
      </c>
      <c r="T23" s="7">
        <f t="shared" si="1"/>
        <v>0.64997981008892403</v>
      </c>
      <c r="U23" s="7">
        <v>1883.5</v>
      </c>
      <c r="V23" s="7">
        <v>7.7</v>
      </c>
      <c r="W23" s="7">
        <v>8.1300000000000008</v>
      </c>
      <c r="X23" s="7">
        <v>26</v>
      </c>
      <c r="Y23" s="7">
        <v>3.3</v>
      </c>
      <c r="Z23" s="7">
        <v>1268</v>
      </c>
      <c r="AA23" s="7" t="s">
        <v>114</v>
      </c>
      <c r="AB23" s="7">
        <v>2</v>
      </c>
    </row>
    <row r="24" spans="1:28" x14ac:dyDescent="0.55000000000000004">
      <c r="A24" s="1" t="s">
        <v>64</v>
      </c>
      <c r="B24" s="7">
        <v>4.2974008229300003</v>
      </c>
      <c r="C24" s="7">
        <v>10.268000000000001</v>
      </c>
      <c r="D24" s="7">
        <v>4.0289999999999999</v>
      </c>
      <c r="E24" s="7">
        <v>1091</v>
      </c>
      <c r="F24" s="7">
        <v>1146</v>
      </c>
      <c r="G24" s="7">
        <v>277.61200000000002</v>
      </c>
      <c r="H24" s="7">
        <v>8</v>
      </c>
      <c r="I24" s="7">
        <v>74</v>
      </c>
      <c r="J24" s="7">
        <v>2.2000000000000002</v>
      </c>
      <c r="K24" s="7">
        <v>68</v>
      </c>
      <c r="L24" s="7">
        <v>1.8309999704360962</v>
      </c>
      <c r="M24" s="7">
        <v>1.6464999914169312</v>
      </c>
      <c r="N24" s="7">
        <v>1.7519999742507935</v>
      </c>
      <c r="O24" s="7">
        <v>11.453323213399999</v>
      </c>
      <c r="P24" s="7">
        <v>6.3041271982599998</v>
      </c>
      <c r="Q24" s="7">
        <v>1117</v>
      </c>
      <c r="R24" s="7">
        <v>1185</v>
      </c>
      <c r="S24" s="7">
        <f t="shared" si="0"/>
        <v>1.7110353338564248</v>
      </c>
      <c r="T24" s="7">
        <f t="shared" si="1"/>
        <v>0.60360325530437065</v>
      </c>
      <c r="U24" s="7">
        <v>68</v>
      </c>
      <c r="V24" s="7">
        <v>4</v>
      </c>
      <c r="W24" s="7">
        <v>5.01</v>
      </c>
      <c r="X24" s="7">
        <v>52</v>
      </c>
      <c r="Y24" s="7">
        <v>2.4</v>
      </c>
      <c r="Z24" s="7">
        <v>943.5</v>
      </c>
      <c r="AA24" s="7" t="s">
        <v>114</v>
      </c>
      <c r="AB24" s="7">
        <v>2</v>
      </c>
    </row>
    <row r="25" spans="1:28" x14ac:dyDescent="0.55000000000000004">
      <c r="A25" s="1" t="s">
        <v>66</v>
      </c>
      <c r="B25" s="7">
        <v>3.6947778650799998</v>
      </c>
      <c r="C25" s="7">
        <v>8.0869999999999997</v>
      </c>
      <c r="D25" s="7">
        <v>3.51</v>
      </c>
      <c r="E25" s="7">
        <v>10990</v>
      </c>
      <c r="F25" s="7">
        <v>1119</v>
      </c>
      <c r="G25" s="7">
        <v>1724.9290000000001</v>
      </c>
      <c r="H25" s="7">
        <v>3</v>
      </c>
      <c r="I25" s="7">
        <v>46</v>
      </c>
      <c r="J25" s="7">
        <v>1.4</v>
      </c>
      <c r="K25" s="7">
        <v>61</v>
      </c>
      <c r="L25" s="7">
        <v>2.5069999694824219</v>
      </c>
      <c r="M25" s="7">
        <v>2.4797000885009766</v>
      </c>
      <c r="N25" s="7">
        <v>0.87199997901916504</v>
      </c>
      <c r="O25" s="7">
        <v>11.633942209800001</v>
      </c>
      <c r="P25" s="7">
        <v>6.59757337957</v>
      </c>
      <c r="Q25" s="7">
        <v>1126</v>
      </c>
      <c r="R25" s="7">
        <v>1195</v>
      </c>
      <c r="S25" s="7">
        <f t="shared" si="0"/>
        <v>1.5851874752840898</v>
      </c>
      <c r="T25" s="7">
        <f t="shared" si="1"/>
        <v>0.61223769365942649</v>
      </c>
      <c r="U25" s="7">
        <v>69</v>
      </c>
      <c r="V25" s="7">
        <v>4.08</v>
      </c>
      <c r="W25" s="7">
        <v>5.27</v>
      </c>
      <c r="X25" s="7">
        <v>52</v>
      </c>
      <c r="Y25" s="7">
        <v>5</v>
      </c>
      <c r="Z25" s="7">
        <v>951.5</v>
      </c>
      <c r="AA25" s="7" t="s">
        <v>114</v>
      </c>
      <c r="AB25" s="7">
        <v>2</v>
      </c>
    </row>
    <row r="26" spans="1:28" x14ac:dyDescent="0.55000000000000004">
      <c r="A26" s="1" t="s">
        <v>67</v>
      </c>
      <c r="B26" s="7">
        <v>5.3007250043800003</v>
      </c>
      <c r="C26" s="7">
        <v>10.768000000000001</v>
      </c>
      <c r="D26" s="7">
        <v>4.7300000000000004</v>
      </c>
      <c r="E26" s="7">
        <v>1056</v>
      </c>
      <c r="F26" s="7">
        <v>1122</v>
      </c>
      <c r="G26" s="7">
        <v>230.233</v>
      </c>
      <c r="H26" s="7">
        <v>3</v>
      </c>
      <c r="I26" s="7">
        <v>36</v>
      </c>
      <c r="J26" s="7">
        <v>1.9</v>
      </c>
      <c r="K26" s="7">
        <v>72</v>
      </c>
      <c r="L26" s="7">
        <v>2.3650000095367432</v>
      </c>
      <c r="M26" s="7">
        <v>2.1101999282836914</v>
      </c>
      <c r="N26" s="7">
        <v>1.9800000190734863</v>
      </c>
      <c r="O26" s="7">
        <v>14.2523845651</v>
      </c>
      <c r="P26" s="7">
        <v>11.581160540400001</v>
      </c>
      <c r="Q26" s="7">
        <v>1127</v>
      </c>
      <c r="R26" s="7">
        <v>1216</v>
      </c>
      <c r="S26" s="7">
        <f t="shared" si="0"/>
        <v>0.66356862400514038</v>
      </c>
      <c r="T26" s="7">
        <f t="shared" si="1"/>
        <v>0.71608843026396618</v>
      </c>
      <c r="U26" s="7">
        <v>89</v>
      </c>
      <c r="V26" s="7">
        <v>5.21</v>
      </c>
      <c r="W26" s="7">
        <v>6.08</v>
      </c>
      <c r="X26" s="7">
        <v>55</v>
      </c>
      <c r="Y26" s="7">
        <v>3.4</v>
      </c>
      <c r="Z26" s="7">
        <v>1028.5</v>
      </c>
      <c r="AA26" s="7" t="s">
        <v>114</v>
      </c>
      <c r="AB26" s="7">
        <v>2</v>
      </c>
    </row>
    <row r="27" spans="1:28" x14ac:dyDescent="0.55000000000000004">
      <c r="A27" s="1" t="s">
        <v>49</v>
      </c>
      <c r="B27" s="7">
        <v>1.8159771514800001</v>
      </c>
      <c r="C27" s="7">
        <v>5.5060000000000002</v>
      </c>
      <c r="D27" s="7">
        <v>1.6</v>
      </c>
      <c r="E27" s="7">
        <v>665</v>
      </c>
      <c r="F27" s="7">
        <v>725</v>
      </c>
      <c r="G27" s="7">
        <v>434.375</v>
      </c>
      <c r="H27" s="7">
        <v>0.42</v>
      </c>
      <c r="I27" s="7">
        <v>5.4</v>
      </c>
      <c r="J27" s="7">
        <v>2.1</v>
      </c>
      <c r="K27" s="7">
        <v>47</v>
      </c>
      <c r="L27" s="7">
        <v>0.76190000772476196</v>
      </c>
      <c r="M27" s="7">
        <v>1.0559999942779541</v>
      </c>
      <c r="N27" s="7">
        <v>0.46000000834465027</v>
      </c>
      <c r="O27" s="7">
        <v>6.3920000000000003</v>
      </c>
      <c r="P27" s="7">
        <v>2.6812364960099999</v>
      </c>
      <c r="Q27" s="7">
        <v>735</v>
      </c>
      <c r="R27" s="7">
        <v>1069</v>
      </c>
      <c r="S27" s="7">
        <f t="shared" si="0"/>
        <v>46.459680875612733</v>
      </c>
      <c r="T27" s="7">
        <f t="shared" si="1"/>
        <v>0.82423533538005489</v>
      </c>
      <c r="U27" s="7">
        <v>902</v>
      </c>
      <c r="V27" s="7">
        <v>1.6</v>
      </c>
      <c r="W27" s="7">
        <v>2.57</v>
      </c>
      <c r="X27" s="7">
        <v>40</v>
      </c>
      <c r="Y27" s="7">
        <v>2</v>
      </c>
      <c r="Z27" s="7">
        <v>565</v>
      </c>
      <c r="AA27" s="7" t="s">
        <v>115</v>
      </c>
      <c r="AB27" s="7">
        <v>3</v>
      </c>
    </row>
    <row r="28" spans="1:28" x14ac:dyDescent="0.55000000000000004">
      <c r="A28" s="1" t="s">
        <v>49</v>
      </c>
      <c r="B28" s="7">
        <v>1.8159771514800001</v>
      </c>
      <c r="C28" s="7">
        <v>5.5060000000000002</v>
      </c>
      <c r="D28" s="7">
        <v>1.6</v>
      </c>
      <c r="E28" s="7">
        <v>665</v>
      </c>
      <c r="F28" s="7">
        <v>725</v>
      </c>
      <c r="G28" s="7">
        <v>434.375</v>
      </c>
      <c r="H28" s="7">
        <v>0.42</v>
      </c>
      <c r="I28" s="7">
        <v>5.4</v>
      </c>
      <c r="J28" s="7">
        <v>2.1</v>
      </c>
      <c r="K28" s="7">
        <v>47</v>
      </c>
      <c r="L28" s="7">
        <v>0.76190000772476196</v>
      </c>
      <c r="M28" s="7">
        <v>1.0559999942779541</v>
      </c>
      <c r="N28" s="7">
        <v>0.46000000834465027</v>
      </c>
      <c r="O28" s="7">
        <v>6.3920000000000003</v>
      </c>
      <c r="P28" s="7">
        <v>2.6812364960099999</v>
      </c>
      <c r="Q28" s="7">
        <v>735</v>
      </c>
      <c r="R28" s="7">
        <v>1069</v>
      </c>
      <c r="S28" s="7">
        <f t="shared" si="0"/>
        <v>46.459680875612733</v>
      </c>
      <c r="T28" s="7">
        <f t="shared" si="1"/>
        <v>0.82423533538005489</v>
      </c>
      <c r="U28" s="7">
        <v>902</v>
      </c>
      <c r="V28" s="7">
        <v>1.6</v>
      </c>
      <c r="W28" s="7">
        <v>2.57</v>
      </c>
      <c r="X28" s="7">
        <v>40</v>
      </c>
      <c r="Y28" s="7">
        <v>2</v>
      </c>
      <c r="Z28" s="7">
        <v>565</v>
      </c>
      <c r="AA28" s="7" t="s">
        <v>115</v>
      </c>
      <c r="AB28" s="7">
        <v>3</v>
      </c>
    </row>
    <row r="29" spans="1:28" x14ac:dyDescent="0.55000000000000004">
      <c r="A29" s="1" t="s">
        <v>56</v>
      </c>
      <c r="B29" s="7">
        <v>0.480580136745</v>
      </c>
      <c r="C29" s="7">
        <v>2.653</v>
      </c>
      <c r="D29" s="7">
        <v>0.77500000000000002</v>
      </c>
      <c r="E29" s="7">
        <v>673</v>
      </c>
      <c r="F29" s="7">
        <v>690</v>
      </c>
      <c r="G29" s="7">
        <v>879.35500000000002</v>
      </c>
      <c r="H29" s="7">
        <v>0.59</v>
      </c>
      <c r="I29" s="7">
        <v>3.7</v>
      </c>
      <c r="J29" s="7">
        <v>0.94</v>
      </c>
      <c r="K29" s="7">
        <v>30</v>
      </c>
      <c r="L29" s="7">
        <v>0.82450002431869507</v>
      </c>
      <c r="M29" s="7">
        <v>0.98100000619888306</v>
      </c>
      <c r="N29" s="7">
        <v>5.9999998658895493E-2</v>
      </c>
      <c r="O29" s="7">
        <v>5.58</v>
      </c>
      <c r="P29" s="7">
        <v>2.18794674883</v>
      </c>
      <c r="Q29" s="7">
        <v>690</v>
      </c>
      <c r="R29" s="7">
        <v>991</v>
      </c>
      <c r="S29" s="7">
        <f t="shared" si="0"/>
        <v>62.877171957559348</v>
      </c>
      <c r="T29" s="7">
        <f t="shared" si="1"/>
        <v>0.88258794097277782</v>
      </c>
      <c r="U29" s="7">
        <v>840.5</v>
      </c>
      <c r="V29" s="7">
        <v>1.44</v>
      </c>
      <c r="W29" s="7">
        <v>2.0299999999999998</v>
      </c>
      <c r="X29" s="7">
        <v>37</v>
      </c>
      <c r="Y29" s="7">
        <v>2</v>
      </c>
      <c r="Z29" s="7">
        <v>550.5</v>
      </c>
      <c r="AA29" s="7" t="s">
        <v>115</v>
      </c>
      <c r="AB29" s="7">
        <v>3</v>
      </c>
    </row>
    <row r="30" spans="1:28" x14ac:dyDescent="0.55000000000000004">
      <c r="A30" s="1" t="s">
        <v>58</v>
      </c>
      <c r="B30" s="7">
        <v>0.44766853680800001</v>
      </c>
      <c r="C30" s="7">
        <v>2.5649999999999999</v>
      </c>
      <c r="D30" s="7">
        <v>0.73899999999999999</v>
      </c>
      <c r="E30" s="7">
        <v>673</v>
      </c>
      <c r="F30" s="7">
        <v>680</v>
      </c>
      <c r="G30" s="7">
        <v>915.42600000000004</v>
      </c>
      <c r="H30" s="7">
        <v>0</v>
      </c>
      <c r="I30" s="7">
        <v>3.1</v>
      </c>
      <c r="J30" s="7">
        <v>0.89</v>
      </c>
      <c r="K30" s="7">
        <v>65</v>
      </c>
      <c r="L30" s="7">
        <v>0.830299973487854</v>
      </c>
      <c r="M30" s="7">
        <v>0.44299998879432678</v>
      </c>
      <c r="N30" s="7">
        <v>0.11999999731779099</v>
      </c>
      <c r="O30" s="7">
        <v>5.3789999999999996</v>
      </c>
      <c r="P30" s="7">
        <v>2.09403807703</v>
      </c>
      <c r="Q30" s="7">
        <v>677</v>
      </c>
      <c r="R30" s="7">
        <v>1022</v>
      </c>
      <c r="S30" s="7">
        <f t="shared" si="0"/>
        <v>78.677390321979701</v>
      </c>
      <c r="T30" s="7">
        <f t="shared" si="1"/>
        <v>0.90901515808179167</v>
      </c>
      <c r="U30" s="7">
        <v>849.5</v>
      </c>
      <c r="V30" s="7">
        <v>1.32</v>
      </c>
      <c r="W30" s="7">
        <v>1.87</v>
      </c>
      <c r="X30" s="7">
        <v>41</v>
      </c>
      <c r="Y30" s="7">
        <v>1</v>
      </c>
      <c r="Z30" s="7">
        <v>608</v>
      </c>
      <c r="AA30" s="7" t="s">
        <v>115</v>
      </c>
      <c r="AB30" s="7">
        <v>3</v>
      </c>
    </row>
    <row r="31" spans="1:28" x14ac:dyDescent="0.55000000000000004">
      <c r="A31" s="1" t="s">
        <v>60</v>
      </c>
      <c r="B31" s="7">
        <v>0.42378108523699998</v>
      </c>
      <c r="C31" s="7">
        <v>2.4340000000000002</v>
      </c>
      <c r="D31" s="7">
        <v>0.8</v>
      </c>
      <c r="E31" s="7">
        <v>673</v>
      </c>
      <c r="F31" s="7">
        <v>688</v>
      </c>
      <c r="G31" s="7">
        <v>850.625</v>
      </c>
      <c r="H31" s="7">
        <v>0.4</v>
      </c>
      <c r="I31" s="7">
        <v>4.8</v>
      </c>
      <c r="J31" s="7">
        <v>0.8</v>
      </c>
      <c r="K31" s="7">
        <v>43</v>
      </c>
      <c r="L31" s="7">
        <v>1</v>
      </c>
      <c r="M31" s="7">
        <v>0.70599997043609619</v>
      </c>
      <c r="N31" s="7">
        <v>7.9999998211860657E-2</v>
      </c>
      <c r="O31" s="7">
        <v>4.9359999999999999</v>
      </c>
      <c r="P31" s="7">
        <v>1.7378625515999999</v>
      </c>
      <c r="Q31" s="7">
        <v>674</v>
      </c>
      <c r="R31" s="7">
        <v>1099</v>
      </c>
      <c r="S31" s="7">
        <f t="shared" si="0"/>
        <v>140.72073027295963</v>
      </c>
      <c r="T31" s="7">
        <f t="shared" si="1"/>
        <v>0.89589015115093951</v>
      </c>
      <c r="U31" s="7">
        <v>886.5</v>
      </c>
      <c r="V31" s="7">
        <v>1.3</v>
      </c>
      <c r="W31" s="7">
        <v>1.82</v>
      </c>
      <c r="X31" s="7">
        <v>37</v>
      </c>
      <c r="Y31" s="7">
        <v>1</v>
      </c>
      <c r="Z31" s="7">
        <v>767</v>
      </c>
      <c r="AA31" s="7" t="s">
        <v>115</v>
      </c>
      <c r="AB31" s="7">
        <v>3</v>
      </c>
    </row>
    <row r="32" spans="1:28" x14ac:dyDescent="0.55000000000000004">
      <c r="A32" s="1" t="s">
        <v>76</v>
      </c>
      <c r="B32" s="7">
        <v>0.59010852579100004</v>
      </c>
      <c r="C32" s="7">
        <v>2.863</v>
      </c>
      <c r="D32" s="7">
        <v>0.79800000000000004</v>
      </c>
      <c r="E32" s="7">
        <v>663</v>
      </c>
      <c r="F32" s="7">
        <v>673</v>
      </c>
      <c r="G32" s="7">
        <v>837.09299999999996</v>
      </c>
      <c r="H32" s="7">
        <v>0.14000000000000001</v>
      </c>
      <c r="I32" s="7">
        <v>2.6</v>
      </c>
      <c r="J32" s="7">
        <v>1</v>
      </c>
      <c r="K32" s="7">
        <v>16</v>
      </c>
      <c r="L32" s="7">
        <v>0.79799997806549072</v>
      </c>
      <c r="M32" s="7">
        <v>2.1080000400543213</v>
      </c>
      <c r="N32" s="7">
        <v>3.9999999105930328E-2</v>
      </c>
      <c r="O32" s="7">
        <v>4.9169999999999998</v>
      </c>
      <c r="P32" s="7">
        <v>1.6260008236100001</v>
      </c>
      <c r="Q32" s="7">
        <v>665</v>
      </c>
      <c r="R32" s="7">
        <v>999</v>
      </c>
      <c r="S32" s="7">
        <f t="shared" si="0"/>
        <v>126.32954860266264</v>
      </c>
      <c r="T32" s="7">
        <f t="shared" si="1"/>
        <v>0.84471456788925992</v>
      </c>
      <c r="U32" s="7">
        <v>832</v>
      </c>
      <c r="V32" s="7">
        <v>1.3</v>
      </c>
      <c r="W32" s="7">
        <v>1.87</v>
      </c>
      <c r="X32" s="7">
        <v>39</v>
      </c>
      <c r="Y32" s="7">
        <v>0</v>
      </c>
      <c r="Z32" s="7">
        <v>557.5</v>
      </c>
      <c r="AA32" s="7" t="s">
        <v>115</v>
      </c>
      <c r="AB32" s="7">
        <v>3</v>
      </c>
    </row>
    <row r="33" spans="1:28" x14ac:dyDescent="0.55000000000000004">
      <c r="A33" s="1" t="s">
        <v>52</v>
      </c>
      <c r="B33" s="7">
        <v>0.97743912937400002</v>
      </c>
      <c r="C33" s="7">
        <v>3.899</v>
      </c>
      <c r="D33" s="7">
        <v>1.0900000000000001</v>
      </c>
      <c r="E33" s="7">
        <v>672</v>
      </c>
      <c r="F33" s="7">
        <v>708</v>
      </c>
      <c r="G33" s="7">
        <v>633.02800000000002</v>
      </c>
      <c r="H33" s="7">
        <v>0.53</v>
      </c>
      <c r="I33" s="7">
        <v>6.33</v>
      </c>
      <c r="J33" s="7">
        <v>1.4</v>
      </c>
      <c r="K33" s="7">
        <v>48</v>
      </c>
      <c r="L33" s="7">
        <v>0.77859997749328613</v>
      </c>
      <c r="M33" s="7">
        <v>0.83499997854232788</v>
      </c>
      <c r="N33" s="7">
        <v>0.20999999344348907</v>
      </c>
      <c r="O33" s="7">
        <v>3.9279999999999999</v>
      </c>
      <c r="P33" s="7">
        <v>1.10129384149</v>
      </c>
      <c r="Q33" s="7">
        <v>688</v>
      </c>
      <c r="R33" s="7">
        <v>857</v>
      </c>
      <c r="S33" s="7">
        <f t="shared" si="0"/>
        <v>139.34143647018286</v>
      </c>
      <c r="T33" s="7">
        <f t="shared" si="1"/>
        <v>0.89649916995703727</v>
      </c>
      <c r="U33" s="7">
        <v>772.5</v>
      </c>
      <c r="V33" s="7">
        <v>0.86</v>
      </c>
      <c r="W33" s="7">
        <v>1.24</v>
      </c>
      <c r="X33" s="7">
        <v>33</v>
      </c>
      <c r="Y33" s="7">
        <v>0</v>
      </c>
      <c r="Z33" s="7">
        <v>500</v>
      </c>
      <c r="AA33" s="7" t="s">
        <v>115</v>
      </c>
      <c r="AB33" s="7">
        <v>3</v>
      </c>
    </row>
    <row r="34" spans="1:28" x14ac:dyDescent="0.55000000000000004">
      <c r="A34" s="1" t="s">
        <v>56</v>
      </c>
      <c r="B34" s="7">
        <v>0.480580136745</v>
      </c>
      <c r="C34" s="7">
        <v>2.653</v>
      </c>
      <c r="D34" s="7">
        <v>0.77500000000000002</v>
      </c>
      <c r="E34" s="7">
        <v>673</v>
      </c>
      <c r="F34" s="7">
        <v>690</v>
      </c>
      <c r="G34" s="7">
        <v>879.35500000000002</v>
      </c>
      <c r="H34" s="7">
        <v>0.59</v>
      </c>
      <c r="I34" s="7">
        <v>3.7</v>
      </c>
      <c r="J34" s="7">
        <v>0.94</v>
      </c>
      <c r="K34" s="7">
        <v>30</v>
      </c>
      <c r="L34" s="7">
        <v>0.82450002431869507</v>
      </c>
      <c r="M34" s="7">
        <v>0.98100000619888306</v>
      </c>
      <c r="N34" s="7">
        <v>5.9999998658895493E-2</v>
      </c>
      <c r="O34" s="7">
        <v>5.58</v>
      </c>
      <c r="P34" s="7">
        <v>2.18794674883</v>
      </c>
      <c r="Q34" s="7">
        <v>690</v>
      </c>
      <c r="R34" s="7">
        <v>991</v>
      </c>
      <c r="S34" s="7">
        <f t="shared" ref="S34:S65" si="2">(R34-Q34)/(POWER(P34, 2))</f>
        <v>62.877171957559348</v>
      </c>
      <c r="T34" s="7">
        <f t="shared" ref="T34:T65" si="3">4*3.14*P34/(O34*O34)</f>
        <v>0.88258794097277782</v>
      </c>
      <c r="U34" s="7">
        <v>840.5</v>
      </c>
      <c r="V34" s="7">
        <v>1.44</v>
      </c>
      <c r="W34" s="7">
        <v>2.0299999999999998</v>
      </c>
      <c r="X34" s="7">
        <v>37</v>
      </c>
      <c r="Y34" s="7">
        <v>2</v>
      </c>
      <c r="Z34" s="7">
        <v>550.5</v>
      </c>
      <c r="AA34" s="7" t="s">
        <v>115</v>
      </c>
      <c r="AB34" s="7">
        <v>3</v>
      </c>
    </row>
    <row r="35" spans="1:28" x14ac:dyDescent="0.55000000000000004">
      <c r="A35" s="1" t="s">
        <v>58</v>
      </c>
      <c r="B35" s="7">
        <v>0.44766853680800001</v>
      </c>
      <c r="C35" s="7">
        <v>2.5649999999999999</v>
      </c>
      <c r="D35" s="7">
        <v>0.73899999999999999</v>
      </c>
      <c r="E35" s="7">
        <v>673</v>
      </c>
      <c r="F35" s="7">
        <v>680</v>
      </c>
      <c r="G35" s="7">
        <v>915.42600000000004</v>
      </c>
      <c r="H35" s="7">
        <v>0</v>
      </c>
      <c r="I35" s="7">
        <v>3.1</v>
      </c>
      <c r="J35" s="7">
        <v>0.89</v>
      </c>
      <c r="K35" s="7">
        <v>65</v>
      </c>
      <c r="L35" s="7">
        <v>0.830299973487854</v>
      </c>
      <c r="M35" s="7">
        <v>0.44299998879432678</v>
      </c>
      <c r="N35" s="7">
        <v>0.11999999731779099</v>
      </c>
      <c r="O35" s="7">
        <v>5.3789999999999996</v>
      </c>
      <c r="P35" s="7">
        <v>2.09403807703</v>
      </c>
      <c r="Q35" s="7">
        <v>677</v>
      </c>
      <c r="R35" s="7">
        <v>1022</v>
      </c>
      <c r="S35" s="7">
        <f t="shared" si="2"/>
        <v>78.677390321979701</v>
      </c>
      <c r="T35" s="7">
        <f t="shared" si="3"/>
        <v>0.90901515808179167</v>
      </c>
      <c r="U35" s="7">
        <v>849.5</v>
      </c>
      <c r="V35" s="7">
        <v>1.32</v>
      </c>
      <c r="W35" s="7">
        <v>1.87</v>
      </c>
      <c r="X35" s="7">
        <v>41</v>
      </c>
      <c r="Y35" s="7">
        <v>1</v>
      </c>
      <c r="Z35" s="7">
        <v>608</v>
      </c>
      <c r="AA35" s="7" t="s">
        <v>115</v>
      </c>
      <c r="AB35" s="7">
        <v>3</v>
      </c>
    </row>
    <row r="36" spans="1:28" x14ac:dyDescent="0.55000000000000004">
      <c r="A36" s="1" t="s">
        <v>60</v>
      </c>
      <c r="B36" s="7">
        <v>0.42378108523699998</v>
      </c>
      <c r="C36" s="7">
        <v>2.4340000000000002</v>
      </c>
      <c r="D36" s="7">
        <v>0.8</v>
      </c>
      <c r="E36" s="7">
        <v>673</v>
      </c>
      <c r="F36" s="7">
        <v>688</v>
      </c>
      <c r="G36" s="7">
        <v>850.625</v>
      </c>
      <c r="H36" s="7">
        <v>0.4</v>
      </c>
      <c r="I36" s="7">
        <v>4.8</v>
      </c>
      <c r="J36" s="7">
        <v>0.8</v>
      </c>
      <c r="K36" s="7">
        <v>43</v>
      </c>
      <c r="L36" s="7">
        <v>1</v>
      </c>
      <c r="M36" s="7">
        <v>0.70599997043609619</v>
      </c>
      <c r="N36" s="7">
        <v>7.9999998211860657E-2</v>
      </c>
      <c r="O36" s="7">
        <v>4.9359999999999999</v>
      </c>
      <c r="P36" s="7">
        <v>1.7378625515999999</v>
      </c>
      <c r="Q36" s="7">
        <v>674</v>
      </c>
      <c r="R36" s="7">
        <v>1099</v>
      </c>
      <c r="S36" s="7">
        <f t="shared" si="2"/>
        <v>140.72073027295963</v>
      </c>
      <c r="T36" s="7">
        <f t="shared" si="3"/>
        <v>0.89589015115093951</v>
      </c>
      <c r="U36" s="7">
        <v>886.5</v>
      </c>
      <c r="V36" s="7">
        <v>1.3</v>
      </c>
      <c r="W36" s="7">
        <v>1.82</v>
      </c>
      <c r="X36" s="7">
        <v>37</v>
      </c>
      <c r="Y36" s="7">
        <v>1</v>
      </c>
      <c r="Z36" s="7">
        <v>767</v>
      </c>
      <c r="AA36" s="7" t="s">
        <v>115</v>
      </c>
      <c r="AB36" s="7">
        <v>3</v>
      </c>
    </row>
    <row r="37" spans="1:28" x14ac:dyDescent="0.55000000000000004">
      <c r="A37" s="1" t="s">
        <v>76</v>
      </c>
      <c r="B37" s="7">
        <v>0.59010852579100004</v>
      </c>
      <c r="C37" s="7">
        <v>2.863</v>
      </c>
      <c r="D37" s="7">
        <v>0.79800000000000004</v>
      </c>
      <c r="E37" s="7">
        <v>663</v>
      </c>
      <c r="F37" s="7">
        <v>673</v>
      </c>
      <c r="G37" s="7">
        <v>837.09299999999996</v>
      </c>
      <c r="H37" s="7">
        <v>0.14000000000000001</v>
      </c>
      <c r="I37" s="7">
        <v>2.6</v>
      </c>
      <c r="J37" s="7">
        <v>1</v>
      </c>
      <c r="K37" s="7">
        <v>16</v>
      </c>
      <c r="L37" s="7">
        <v>0.79799997806549072</v>
      </c>
      <c r="M37" s="7">
        <v>2.1080000400543213</v>
      </c>
      <c r="N37" s="7">
        <v>3.9999999105930328E-2</v>
      </c>
      <c r="O37" s="7">
        <v>4.9169999999999998</v>
      </c>
      <c r="P37" s="7">
        <v>1.6260008236100001</v>
      </c>
      <c r="Q37" s="7">
        <v>665</v>
      </c>
      <c r="R37" s="7">
        <v>999</v>
      </c>
      <c r="S37" s="7">
        <f t="shared" si="2"/>
        <v>126.32954860266264</v>
      </c>
      <c r="T37" s="7">
        <f t="shared" si="3"/>
        <v>0.84471456788925992</v>
      </c>
      <c r="U37" s="7">
        <v>832</v>
      </c>
      <c r="V37" s="7">
        <v>1.3</v>
      </c>
      <c r="W37" s="7">
        <v>1.87</v>
      </c>
      <c r="X37" s="7">
        <v>39</v>
      </c>
      <c r="Y37" s="7">
        <v>0</v>
      </c>
      <c r="Z37" s="7">
        <v>557.5</v>
      </c>
      <c r="AA37" s="7" t="s">
        <v>115</v>
      </c>
      <c r="AB37" s="7">
        <v>3</v>
      </c>
    </row>
    <row r="38" spans="1:28" x14ac:dyDescent="0.55000000000000004">
      <c r="A38" s="1" t="s">
        <v>52</v>
      </c>
      <c r="B38" s="7">
        <v>0.97743912937400002</v>
      </c>
      <c r="C38" s="7">
        <v>3.899</v>
      </c>
      <c r="D38" s="7">
        <v>1.0900000000000001</v>
      </c>
      <c r="E38" s="7">
        <v>672</v>
      </c>
      <c r="F38" s="7">
        <v>708</v>
      </c>
      <c r="G38" s="7">
        <v>633.02800000000002</v>
      </c>
      <c r="H38" s="7">
        <v>0.53</v>
      </c>
      <c r="I38" s="7">
        <v>6.33</v>
      </c>
      <c r="J38" s="7">
        <v>1.4</v>
      </c>
      <c r="K38" s="7">
        <v>48</v>
      </c>
      <c r="L38" s="7">
        <v>0.77859997749328613</v>
      </c>
      <c r="M38" s="7">
        <v>0.83499997854232788</v>
      </c>
      <c r="N38" s="7">
        <v>0.20999999344348907</v>
      </c>
      <c r="O38" s="7">
        <v>3.9279999999999999</v>
      </c>
      <c r="P38" s="7">
        <v>1.10129384149</v>
      </c>
      <c r="Q38" s="7">
        <v>688</v>
      </c>
      <c r="R38" s="7">
        <v>857</v>
      </c>
      <c r="S38" s="7">
        <f t="shared" si="2"/>
        <v>139.34143647018286</v>
      </c>
      <c r="T38" s="7">
        <f t="shared" si="3"/>
        <v>0.89649916995703727</v>
      </c>
      <c r="U38" s="7">
        <v>772.5</v>
      </c>
      <c r="V38" s="7">
        <v>0.86</v>
      </c>
      <c r="W38" s="7">
        <v>1.24</v>
      </c>
      <c r="X38" s="7">
        <v>33</v>
      </c>
      <c r="Y38" s="7">
        <v>0</v>
      </c>
      <c r="Z38" s="7">
        <v>500</v>
      </c>
      <c r="AA38" s="7" t="s">
        <v>115</v>
      </c>
      <c r="AB38" s="7">
        <v>3</v>
      </c>
    </row>
    <row r="39" spans="1:28" x14ac:dyDescent="0.55000000000000004">
      <c r="A39" s="1" t="s">
        <v>54</v>
      </c>
      <c r="B39" s="7">
        <v>5.5671855586900003</v>
      </c>
      <c r="C39" s="7">
        <v>9.3089999999999993</v>
      </c>
      <c r="D39" s="7">
        <v>2.19</v>
      </c>
      <c r="E39" s="7">
        <v>675</v>
      </c>
      <c r="F39" s="7">
        <v>719</v>
      </c>
      <c r="G39" s="7">
        <v>318.26499999999999</v>
      </c>
      <c r="H39" s="7">
        <v>0.16</v>
      </c>
      <c r="I39" s="7">
        <v>5.4</v>
      </c>
      <c r="J39" s="7">
        <v>3.8</v>
      </c>
      <c r="K39" s="7">
        <v>22</v>
      </c>
      <c r="L39" s="7">
        <v>0.57630002498626709</v>
      </c>
      <c r="M39" s="7">
        <v>3.812999963760376</v>
      </c>
      <c r="N39" s="7">
        <v>0.52999997138977051</v>
      </c>
      <c r="O39" s="7">
        <v>11.170999999999999</v>
      </c>
      <c r="P39" s="7">
        <v>8.5707026528100005</v>
      </c>
      <c r="Q39" s="7">
        <v>733</v>
      </c>
      <c r="R39" s="7">
        <v>1123</v>
      </c>
      <c r="S39" s="7">
        <f t="shared" si="2"/>
        <v>5.3092325784347283</v>
      </c>
      <c r="T39" s="7">
        <f t="shared" si="3"/>
        <v>0.86262484815976481</v>
      </c>
      <c r="U39" s="7">
        <v>928</v>
      </c>
      <c r="V39" s="7">
        <v>1.91</v>
      </c>
      <c r="W39" s="7">
        <v>3.12</v>
      </c>
      <c r="X39" s="7">
        <v>49</v>
      </c>
      <c r="Y39" s="7">
        <v>2</v>
      </c>
      <c r="Z39" s="7">
        <v>1042</v>
      </c>
      <c r="AA39" s="7" t="s">
        <v>115</v>
      </c>
      <c r="AB39" s="7">
        <v>3</v>
      </c>
    </row>
    <row r="40" spans="1:28" x14ac:dyDescent="0.55000000000000004">
      <c r="A40" s="1" t="s">
        <v>47</v>
      </c>
      <c r="B40" s="7">
        <v>0.63381371495700001</v>
      </c>
      <c r="C40" s="7">
        <v>3.0059999999999998</v>
      </c>
      <c r="D40" s="7">
        <v>0.83399999999999996</v>
      </c>
      <c r="E40" s="7">
        <v>677</v>
      </c>
      <c r="F40" s="7">
        <v>692</v>
      </c>
      <c r="G40" s="7">
        <v>820.74300000000005</v>
      </c>
      <c r="H40" s="7">
        <v>0.27</v>
      </c>
      <c r="I40" s="7">
        <v>1.5</v>
      </c>
      <c r="J40" s="7">
        <v>1.1000000000000001</v>
      </c>
      <c r="K40" s="7">
        <v>28</v>
      </c>
      <c r="L40" s="7">
        <v>0.75819998979568481</v>
      </c>
      <c r="M40" s="7">
        <v>1.1740000247955322</v>
      </c>
      <c r="N40" s="7">
        <v>7.0000000298023224E-2</v>
      </c>
      <c r="O40" s="7">
        <v>6.7629999999999999</v>
      </c>
      <c r="P40" s="7">
        <v>3.0281728353199999</v>
      </c>
      <c r="Q40" s="7">
        <v>686</v>
      </c>
      <c r="R40" s="7">
        <v>916</v>
      </c>
      <c r="S40" s="7">
        <f t="shared" si="2"/>
        <v>25.08225146229351</v>
      </c>
      <c r="T40" s="7">
        <f t="shared" si="3"/>
        <v>0.83155604264830107</v>
      </c>
      <c r="U40" s="7">
        <v>801</v>
      </c>
      <c r="V40" s="7">
        <v>1.5</v>
      </c>
      <c r="W40" s="7">
        <v>2.17</v>
      </c>
      <c r="X40" s="7">
        <v>32</v>
      </c>
      <c r="Y40" s="7">
        <v>3</v>
      </c>
      <c r="Z40" s="7">
        <v>495.5</v>
      </c>
      <c r="AA40" s="7" t="s">
        <v>115</v>
      </c>
      <c r="AB40" s="7">
        <v>3</v>
      </c>
    </row>
    <row r="41" spans="1:28" x14ac:dyDescent="0.55000000000000004">
      <c r="A41" s="1" t="s">
        <v>54</v>
      </c>
      <c r="B41" s="7">
        <v>5.5671855586900003</v>
      </c>
      <c r="C41" s="7">
        <v>9.3089999999999993</v>
      </c>
      <c r="D41" s="7">
        <v>2.19</v>
      </c>
      <c r="E41" s="7">
        <v>675</v>
      </c>
      <c r="F41" s="7">
        <v>719</v>
      </c>
      <c r="G41" s="7">
        <v>318.26499999999999</v>
      </c>
      <c r="H41" s="7">
        <v>0.16</v>
      </c>
      <c r="I41" s="7">
        <v>5.4</v>
      </c>
      <c r="J41" s="7">
        <v>3.8</v>
      </c>
      <c r="K41" s="7">
        <v>22</v>
      </c>
      <c r="L41" s="7">
        <v>0.57630002498626709</v>
      </c>
      <c r="M41" s="7">
        <v>3.812999963760376</v>
      </c>
      <c r="N41" s="7">
        <v>0.52999997138977051</v>
      </c>
      <c r="O41" s="7">
        <v>11.170999999999999</v>
      </c>
      <c r="P41" s="7">
        <v>8.5707026528100005</v>
      </c>
      <c r="Q41" s="7">
        <v>733</v>
      </c>
      <c r="R41" s="7">
        <v>1123</v>
      </c>
      <c r="S41" s="7">
        <f t="shared" si="2"/>
        <v>5.3092325784347283</v>
      </c>
      <c r="T41" s="7">
        <f t="shared" si="3"/>
        <v>0.86262484815976481</v>
      </c>
      <c r="U41" s="7">
        <v>928</v>
      </c>
      <c r="V41" s="7">
        <v>1.91</v>
      </c>
      <c r="W41" s="7">
        <v>3.12</v>
      </c>
      <c r="X41" s="7">
        <v>49</v>
      </c>
      <c r="Y41" s="7">
        <v>2</v>
      </c>
      <c r="Z41" s="7">
        <v>1042</v>
      </c>
      <c r="AA41" s="7" t="s">
        <v>115</v>
      </c>
      <c r="AB41" s="7">
        <v>3</v>
      </c>
    </row>
    <row r="42" spans="1:28" x14ac:dyDescent="0.55000000000000004">
      <c r="A42" s="1" t="s">
        <v>47</v>
      </c>
      <c r="B42" s="7">
        <v>0.63381371495700001</v>
      </c>
      <c r="C42" s="7">
        <v>3.0059999999999998</v>
      </c>
      <c r="D42" s="7">
        <v>0.83399999999999996</v>
      </c>
      <c r="E42" s="7">
        <v>677</v>
      </c>
      <c r="F42" s="7">
        <v>692</v>
      </c>
      <c r="G42" s="7">
        <v>820.74300000000005</v>
      </c>
      <c r="H42" s="7">
        <v>0.27</v>
      </c>
      <c r="I42" s="7">
        <v>1.5</v>
      </c>
      <c r="J42" s="7">
        <v>1.1000000000000001</v>
      </c>
      <c r="K42" s="7">
        <v>28</v>
      </c>
      <c r="L42" s="7">
        <v>0.75819998979568481</v>
      </c>
      <c r="M42" s="7">
        <v>1.1740000247955322</v>
      </c>
      <c r="N42" s="7">
        <v>7.0000000298023224E-2</v>
      </c>
      <c r="O42" s="7">
        <v>6.7629999999999999</v>
      </c>
      <c r="P42" s="7">
        <v>3.0281728353199999</v>
      </c>
      <c r="Q42" s="7">
        <v>686</v>
      </c>
      <c r="R42" s="7">
        <v>916</v>
      </c>
      <c r="S42" s="7">
        <f t="shared" si="2"/>
        <v>25.08225146229351</v>
      </c>
      <c r="T42" s="7">
        <f t="shared" si="3"/>
        <v>0.83155604264830107</v>
      </c>
      <c r="U42" s="7">
        <v>801</v>
      </c>
      <c r="V42" s="7">
        <v>1.5</v>
      </c>
      <c r="W42" s="7">
        <v>2.17</v>
      </c>
      <c r="X42" s="7">
        <v>32</v>
      </c>
      <c r="Y42" s="7">
        <v>3</v>
      </c>
      <c r="Z42" s="7">
        <v>495.5</v>
      </c>
      <c r="AA42" s="7" t="s">
        <v>115</v>
      </c>
      <c r="AB42" s="7">
        <v>3</v>
      </c>
    </row>
    <row r="43" spans="1:28" x14ac:dyDescent="0.55000000000000004">
      <c r="A43" s="1" t="s">
        <v>47</v>
      </c>
      <c r="B43" s="7">
        <v>14.571342613900001</v>
      </c>
      <c r="C43" s="7">
        <v>16.388000000000002</v>
      </c>
      <c r="D43" s="7">
        <v>6.57</v>
      </c>
      <c r="E43" s="7">
        <v>1052</v>
      </c>
      <c r="F43" s="7">
        <v>1212</v>
      </c>
      <c r="G43" s="7">
        <v>172.298</v>
      </c>
      <c r="H43" s="7">
        <v>4</v>
      </c>
      <c r="I43" s="7">
        <v>43</v>
      </c>
      <c r="J43" s="7">
        <v>3.5</v>
      </c>
      <c r="K43" s="7">
        <v>61</v>
      </c>
      <c r="L43" s="7">
        <v>1.9910000562667847</v>
      </c>
      <c r="M43" s="7">
        <v>4.1490001678466797</v>
      </c>
      <c r="N43" s="7">
        <v>3.8450000286102295</v>
      </c>
      <c r="O43" s="7">
        <v>14.690522426399999</v>
      </c>
      <c r="P43" s="7">
        <v>15.4763033942</v>
      </c>
      <c r="Q43" s="7">
        <v>1245</v>
      </c>
      <c r="R43" s="7">
        <v>1935</v>
      </c>
      <c r="S43" s="7">
        <f t="shared" si="2"/>
        <v>2.8808100326862252</v>
      </c>
      <c r="T43" s="7">
        <f t="shared" si="3"/>
        <v>0.90070462613192359</v>
      </c>
      <c r="U43" s="7">
        <v>690</v>
      </c>
      <c r="V43" s="7">
        <v>2.63</v>
      </c>
      <c r="W43" s="7">
        <v>4.49</v>
      </c>
      <c r="X43" s="7">
        <v>84</v>
      </c>
      <c r="Y43" s="7">
        <v>42</v>
      </c>
      <c r="Z43" s="7">
        <v>968.5</v>
      </c>
      <c r="AA43" s="7" t="s">
        <v>115</v>
      </c>
      <c r="AB43" s="7">
        <v>3</v>
      </c>
    </row>
    <row r="44" spans="1:28" x14ac:dyDescent="0.55000000000000004">
      <c r="A44" s="1" t="s">
        <v>54</v>
      </c>
      <c r="B44" s="7">
        <v>12.079625419699999</v>
      </c>
      <c r="C44" s="7">
        <v>12.714</v>
      </c>
      <c r="D44" s="7">
        <v>4.1379999999999999</v>
      </c>
      <c r="E44" s="7">
        <v>176</v>
      </c>
      <c r="F44" s="7">
        <v>258</v>
      </c>
      <c r="G44" s="7">
        <v>52.441000000000003</v>
      </c>
      <c r="H44" s="7">
        <v>0.1</v>
      </c>
      <c r="I44" s="7">
        <v>4</v>
      </c>
      <c r="J44" s="7">
        <v>3.9</v>
      </c>
      <c r="K44" s="7">
        <v>26</v>
      </c>
      <c r="L44" s="7">
        <v>1.0609999895095825</v>
      </c>
      <c r="M44" s="7">
        <v>6.820000171661377</v>
      </c>
      <c r="N44" s="7">
        <v>1.2200000286102295</v>
      </c>
      <c r="O44" s="7">
        <v>16.634</v>
      </c>
      <c r="P44" s="7">
        <v>20.963410032999999</v>
      </c>
      <c r="Q44" s="7">
        <v>279</v>
      </c>
      <c r="R44" s="7">
        <v>548</v>
      </c>
      <c r="S44" s="7">
        <f t="shared" si="2"/>
        <v>0.6121085164874861</v>
      </c>
      <c r="T44" s="7">
        <f t="shared" si="3"/>
        <v>0.95160819648429895</v>
      </c>
      <c r="U44" s="7">
        <v>413.5</v>
      </c>
      <c r="V44" s="7">
        <v>4.6399999999999997</v>
      </c>
      <c r="W44" s="7">
        <v>5.1100000000000003</v>
      </c>
      <c r="X44" s="7">
        <v>34</v>
      </c>
      <c r="Y44" s="7">
        <v>1.5</v>
      </c>
      <c r="Z44" s="7">
        <v>1417.5</v>
      </c>
      <c r="AA44" s="7" t="s">
        <v>117</v>
      </c>
      <c r="AB44" s="7">
        <v>4</v>
      </c>
    </row>
    <row r="45" spans="1:28" x14ac:dyDescent="0.55000000000000004">
      <c r="A45" s="1" t="s">
        <v>52</v>
      </c>
      <c r="B45" s="7">
        <v>0.85793682803799998</v>
      </c>
      <c r="C45" s="7">
        <v>4.5229999999999997</v>
      </c>
      <c r="D45" s="7">
        <v>1.88</v>
      </c>
      <c r="E45" s="7">
        <v>213</v>
      </c>
      <c r="F45" s="7">
        <v>236</v>
      </c>
      <c r="G45" s="7">
        <v>119.41500000000001</v>
      </c>
      <c r="H45" s="7">
        <v>0.11</v>
      </c>
      <c r="I45" s="7">
        <v>2.4</v>
      </c>
      <c r="J45" s="7">
        <v>1</v>
      </c>
      <c r="K45" s="7">
        <v>82</v>
      </c>
      <c r="L45" s="7">
        <v>1.8799999952316284</v>
      </c>
      <c r="M45" s="7">
        <v>0.60000002384185791</v>
      </c>
      <c r="N45" s="7">
        <v>0.44999998807907104</v>
      </c>
      <c r="O45" s="7">
        <v>8.7739999999999991</v>
      </c>
      <c r="P45" s="7">
        <v>5.0987307530999999</v>
      </c>
      <c r="Q45" s="7">
        <v>242</v>
      </c>
      <c r="R45" s="7">
        <v>402</v>
      </c>
      <c r="S45" s="7">
        <f t="shared" si="2"/>
        <v>6.1545432049566129</v>
      </c>
      <c r="T45" s="7">
        <f t="shared" si="3"/>
        <v>0.83187190726096749</v>
      </c>
      <c r="U45" s="7">
        <v>322</v>
      </c>
      <c r="V45" s="7">
        <v>1.9</v>
      </c>
      <c r="W45" s="7">
        <v>3.5</v>
      </c>
      <c r="X45" s="7">
        <v>24</v>
      </c>
      <c r="Y45" s="7">
        <v>1.2</v>
      </c>
      <c r="Z45" s="7">
        <v>1241.5</v>
      </c>
      <c r="AA45" s="7" t="s">
        <v>117</v>
      </c>
      <c r="AB45" s="7">
        <v>4</v>
      </c>
    </row>
    <row r="46" spans="1:28" x14ac:dyDescent="0.55000000000000004">
      <c r="A46" s="1" t="s">
        <v>46</v>
      </c>
      <c r="B46" s="7">
        <v>3.1509676977600001</v>
      </c>
      <c r="C46" s="7">
        <v>7.36</v>
      </c>
      <c r="D46" s="7">
        <v>2.85</v>
      </c>
      <c r="E46" s="7">
        <v>202</v>
      </c>
      <c r="F46" s="7">
        <v>250</v>
      </c>
      <c r="G46" s="7">
        <v>79.298000000000002</v>
      </c>
      <c r="H46" s="7">
        <v>0.81</v>
      </c>
      <c r="I46" s="7">
        <v>2.5</v>
      </c>
      <c r="J46" s="7">
        <v>2</v>
      </c>
      <c r="K46" s="7">
        <v>58</v>
      </c>
      <c r="L46" s="7">
        <v>1.4249999523162842</v>
      </c>
      <c r="M46" s="7">
        <v>1.559999942779541</v>
      </c>
      <c r="N46" s="7">
        <v>0.95999997854232788</v>
      </c>
      <c r="O46" s="7">
        <v>9.2789999999999999</v>
      </c>
      <c r="P46" s="7">
        <v>5.7183888075200002</v>
      </c>
      <c r="Q46" s="7">
        <v>259</v>
      </c>
      <c r="R46" s="7">
        <v>506</v>
      </c>
      <c r="S46" s="7">
        <f t="shared" si="2"/>
        <v>7.553523621445966</v>
      </c>
      <c r="T46" s="7">
        <f t="shared" si="3"/>
        <v>0.83418230031866392</v>
      </c>
      <c r="U46" s="7">
        <v>382.5</v>
      </c>
      <c r="V46" s="7">
        <v>1.68</v>
      </c>
      <c r="W46" s="7">
        <v>3.51</v>
      </c>
      <c r="X46" s="7">
        <v>32</v>
      </c>
      <c r="Y46" s="7">
        <v>2.1</v>
      </c>
      <c r="Z46" s="7">
        <v>1204</v>
      </c>
      <c r="AA46" s="7" t="s">
        <v>117</v>
      </c>
      <c r="AB46" s="7">
        <v>4</v>
      </c>
    </row>
    <row r="47" spans="1:28" x14ac:dyDescent="0.55000000000000004">
      <c r="A47" s="1" t="s">
        <v>60</v>
      </c>
      <c r="B47" s="7">
        <v>1.1420910790800001</v>
      </c>
      <c r="C47" s="7">
        <v>4.7190000000000003</v>
      </c>
      <c r="D47" s="7">
        <v>1.62</v>
      </c>
      <c r="E47" s="7">
        <v>171</v>
      </c>
      <c r="F47" s="7">
        <v>214</v>
      </c>
      <c r="G47" s="7">
        <v>118.827</v>
      </c>
      <c r="H47" s="7">
        <v>0.95</v>
      </c>
      <c r="I47" s="7">
        <v>1.4</v>
      </c>
      <c r="J47" s="7">
        <v>1.3</v>
      </c>
      <c r="K47" s="7">
        <v>63</v>
      </c>
      <c r="L47" s="7">
        <v>1.2460000514984131</v>
      </c>
      <c r="M47" s="7">
        <v>0.80000001192092896</v>
      </c>
      <c r="N47" s="7">
        <v>0.38999998569488525</v>
      </c>
      <c r="O47" s="7">
        <v>6.4459999999999997</v>
      </c>
      <c r="P47" s="7">
        <v>3.000962473</v>
      </c>
      <c r="Q47" s="7">
        <v>222</v>
      </c>
      <c r="R47" s="7">
        <v>379</v>
      </c>
      <c r="S47" s="7">
        <f t="shared" si="2"/>
        <v>17.433256624201221</v>
      </c>
      <c r="T47" s="7">
        <f t="shared" si="3"/>
        <v>0.90713014993171293</v>
      </c>
      <c r="U47" s="7">
        <v>300.5</v>
      </c>
      <c r="V47" s="7">
        <v>1.9</v>
      </c>
      <c r="W47" s="7">
        <v>2.4</v>
      </c>
      <c r="X47" s="7">
        <v>18</v>
      </c>
      <c r="Y47" s="7">
        <v>1.9</v>
      </c>
      <c r="Z47" s="7">
        <v>1079</v>
      </c>
      <c r="AA47" s="7" t="s">
        <v>117</v>
      </c>
      <c r="AB47" s="7">
        <v>4</v>
      </c>
    </row>
    <row r="48" spans="1:28" x14ac:dyDescent="0.55000000000000004">
      <c r="A48" s="1" t="s">
        <v>76</v>
      </c>
      <c r="B48" s="7">
        <v>0.33578473011400001</v>
      </c>
      <c r="C48" s="7">
        <v>2.6749999999999998</v>
      </c>
      <c r="D48" s="7">
        <v>1.0629999999999999</v>
      </c>
      <c r="E48" s="7">
        <v>172</v>
      </c>
      <c r="F48" s="7">
        <v>198</v>
      </c>
      <c r="G48" s="7">
        <v>174.036</v>
      </c>
      <c r="H48" s="7">
        <v>0.7</v>
      </c>
      <c r="I48" s="7">
        <v>2.8</v>
      </c>
      <c r="J48" s="7">
        <v>0.62</v>
      </c>
      <c r="K48" s="7">
        <v>67</v>
      </c>
      <c r="L48" s="7">
        <v>1.7150000333786011</v>
      </c>
      <c r="M48" s="7">
        <v>0.4699999988079071</v>
      </c>
      <c r="N48" s="7">
        <v>0.12999999523162842</v>
      </c>
      <c r="O48" s="7">
        <v>4.9059999999999997</v>
      </c>
      <c r="P48" s="7">
        <v>1.65860839901</v>
      </c>
      <c r="Q48" s="7">
        <v>203</v>
      </c>
      <c r="R48" s="7">
        <v>312</v>
      </c>
      <c r="S48" s="7">
        <f t="shared" si="2"/>
        <v>39.622217477910432</v>
      </c>
      <c r="T48" s="7">
        <f t="shared" si="3"/>
        <v>0.865522599080637</v>
      </c>
      <c r="U48" s="7">
        <v>257.5</v>
      </c>
      <c r="V48" s="7">
        <v>1.4</v>
      </c>
      <c r="W48" s="7">
        <v>1.9</v>
      </c>
      <c r="X48" s="7">
        <v>10</v>
      </c>
      <c r="Y48" s="7">
        <v>1.4</v>
      </c>
      <c r="Z48" s="7">
        <v>674.5</v>
      </c>
      <c r="AA48" s="7" t="s">
        <v>117</v>
      </c>
      <c r="AB48" s="7">
        <v>4</v>
      </c>
    </row>
    <row r="49" spans="1:28" x14ac:dyDescent="0.55000000000000004">
      <c r="A49" s="1" t="s">
        <v>56</v>
      </c>
      <c r="B49" s="7">
        <v>1.16796852401</v>
      </c>
      <c r="C49" s="7">
        <v>4.282</v>
      </c>
      <c r="D49" s="7">
        <v>1.32</v>
      </c>
      <c r="E49" s="7">
        <v>167</v>
      </c>
      <c r="F49" s="7">
        <v>208</v>
      </c>
      <c r="G49" s="7">
        <v>142.04499999999999</v>
      </c>
      <c r="H49" s="7">
        <v>1</v>
      </c>
      <c r="I49" s="7">
        <v>3.4</v>
      </c>
      <c r="J49" s="7">
        <v>1.4</v>
      </c>
      <c r="K49" s="7">
        <v>44</v>
      </c>
      <c r="L49" s="7">
        <v>0.94300001859664917</v>
      </c>
      <c r="M49" s="7">
        <v>1.0900000333786011</v>
      </c>
      <c r="N49" s="7">
        <v>0.23999999463558197</v>
      </c>
      <c r="O49" s="7">
        <v>8.5350000000000001</v>
      </c>
      <c r="P49" s="7">
        <v>5.4428691722</v>
      </c>
      <c r="Q49" s="7">
        <v>225</v>
      </c>
      <c r="R49" s="7">
        <v>436</v>
      </c>
      <c r="S49" s="7">
        <f t="shared" si="2"/>
        <v>7.1224049843852653</v>
      </c>
      <c r="T49" s="7">
        <f t="shared" si="3"/>
        <v>0.93844858539796683</v>
      </c>
      <c r="U49" s="7">
        <v>330.5</v>
      </c>
      <c r="V49" s="7">
        <v>2.2000000000000002</v>
      </c>
      <c r="W49" s="7">
        <v>2.56</v>
      </c>
      <c r="X49" s="7">
        <v>9</v>
      </c>
      <c r="Y49" s="7">
        <v>3.4</v>
      </c>
      <c r="Z49" s="7">
        <v>1009.5</v>
      </c>
      <c r="AA49" s="7" t="s">
        <v>117</v>
      </c>
      <c r="AB49" s="7">
        <v>4</v>
      </c>
    </row>
    <row r="50" spans="1:28" x14ac:dyDescent="0.55000000000000004">
      <c r="A50" s="1" t="s">
        <v>58</v>
      </c>
      <c r="B50" s="7">
        <v>1.7095287056299999</v>
      </c>
      <c r="C50" s="7">
        <v>5.2770000000000001</v>
      </c>
      <c r="D50" s="7">
        <v>1.78</v>
      </c>
      <c r="E50" s="7">
        <v>163</v>
      </c>
      <c r="F50" s="7">
        <v>211</v>
      </c>
      <c r="G50" s="7">
        <v>105.056</v>
      </c>
      <c r="H50" s="7">
        <v>0.86</v>
      </c>
      <c r="I50" s="7">
        <v>3.3</v>
      </c>
      <c r="J50" s="7">
        <v>1.2</v>
      </c>
      <c r="K50" s="7">
        <v>42</v>
      </c>
      <c r="L50" s="7">
        <v>1.4830000400543213</v>
      </c>
      <c r="M50" s="7">
        <v>1.940000057220459</v>
      </c>
      <c r="N50" s="7">
        <v>0.25999999046325684</v>
      </c>
      <c r="O50" s="7">
        <v>8.2059999999999995</v>
      </c>
      <c r="P50" s="7">
        <v>4.7128724641000002</v>
      </c>
      <c r="Q50" s="7">
        <v>216</v>
      </c>
      <c r="R50" s="7">
        <v>344</v>
      </c>
      <c r="S50" s="7">
        <f t="shared" si="2"/>
        <v>5.7628669754385431</v>
      </c>
      <c r="T50" s="7">
        <f t="shared" si="3"/>
        <v>0.8790474157893422</v>
      </c>
      <c r="U50" s="7">
        <v>280</v>
      </c>
      <c r="V50" s="7">
        <v>1.96</v>
      </c>
      <c r="W50" s="7">
        <v>2.5299999999999998</v>
      </c>
      <c r="X50" s="7">
        <v>12</v>
      </c>
      <c r="Y50" s="7">
        <v>2.2999999999999998</v>
      </c>
      <c r="Z50" s="7">
        <v>954.5</v>
      </c>
      <c r="AA50" s="7" t="s">
        <v>117</v>
      </c>
      <c r="AB50" s="7">
        <v>4</v>
      </c>
    </row>
    <row r="51" spans="1:28" x14ac:dyDescent="0.55000000000000004">
      <c r="A51" s="1" t="s">
        <v>51</v>
      </c>
      <c r="B51" s="7">
        <v>0.98844374981700001</v>
      </c>
      <c r="C51" s="7">
        <v>4.0679999999999996</v>
      </c>
      <c r="D51" s="7">
        <v>1.62</v>
      </c>
      <c r="E51" s="7">
        <v>155</v>
      </c>
      <c r="F51" s="7">
        <v>204</v>
      </c>
      <c r="G51" s="7">
        <v>110.80200000000001</v>
      </c>
      <c r="H51" s="7">
        <v>2.1</v>
      </c>
      <c r="I51" s="7">
        <v>4.0999999999999996</v>
      </c>
      <c r="J51" s="7">
        <v>0.86</v>
      </c>
      <c r="K51" s="7">
        <v>75</v>
      </c>
      <c r="L51" s="7">
        <v>1.8839999437332153</v>
      </c>
      <c r="M51" s="7">
        <v>0.87000000476837158</v>
      </c>
      <c r="N51" s="7">
        <v>0.30000001192092896</v>
      </c>
      <c r="O51" s="7">
        <v>10.885999999999999</v>
      </c>
      <c r="P51" s="7">
        <v>8.4532202951399995</v>
      </c>
      <c r="Q51" s="7">
        <v>195</v>
      </c>
      <c r="R51" s="7">
        <v>340</v>
      </c>
      <c r="S51" s="7">
        <f t="shared" si="2"/>
        <v>2.0291942738881619</v>
      </c>
      <c r="T51" s="7">
        <f t="shared" si="3"/>
        <v>0.89593224328667476</v>
      </c>
      <c r="U51" s="7">
        <v>267.5</v>
      </c>
      <c r="V51" s="7">
        <v>2.6</v>
      </c>
      <c r="W51" s="7">
        <v>3.74</v>
      </c>
      <c r="X51" s="7">
        <v>19</v>
      </c>
      <c r="Y51" s="7">
        <v>3.9</v>
      </c>
      <c r="Z51" s="7">
        <v>1152</v>
      </c>
      <c r="AA51" s="7" t="s">
        <v>117</v>
      </c>
      <c r="AB51" s="7">
        <v>4</v>
      </c>
    </row>
    <row r="52" spans="1:28" x14ac:dyDescent="0.55000000000000004">
      <c r="A52" s="1" t="s">
        <v>49</v>
      </c>
      <c r="B52" s="7">
        <v>1.8197566681699999</v>
      </c>
      <c r="C52" s="7">
        <v>5.7469999999999999</v>
      </c>
      <c r="D52" s="7">
        <v>2.0099999999999998</v>
      </c>
      <c r="E52" s="7">
        <v>163</v>
      </c>
      <c r="F52" s="7">
        <v>202</v>
      </c>
      <c r="G52" s="7">
        <v>90.796000000000006</v>
      </c>
      <c r="H52" s="7">
        <v>0.23</v>
      </c>
      <c r="I52" s="7">
        <v>2.2000000000000002</v>
      </c>
      <c r="J52" s="7">
        <v>1.1000000000000001</v>
      </c>
      <c r="K52" s="7">
        <v>74</v>
      </c>
      <c r="L52" s="7">
        <v>1.8270000219345093</v>
      </c>
      <c r="M52" s="7">
        <v>1.2799999713897705</v>
      </c>
      <c r="N52" s="7">
        <v>0.47999998927116394</v>
      </c>
      <c r="O52" s="7">
        <v>8.7479999999999993</v>
      </c>
      <c r="P52" s="7">
        <v>5.5063287682400004</v>
      </c>
      <c r="Q52" s="7">
        <v>204</v>
      </c>
      <c r="R52" s="7">
        <v>310</v>
      </c>
      <c r="S52" s="7">
        <f t="shared" si="2"/>
        <v>3.4960818235588991</v>
      </c>
      <c r="T52" s="7">
        <f t="shared" si="3"/>
        <v>0.90372069797408283</v>
      </c>
      <c r="U52" s="7">
        <v>257</v>
      </c>
      <c r="V52" s="7">
        <v>2.0499999999999998</v>
      </c>
      <c r="W52" s="7">
        <v>2.6</v>
      </c>
      <c r="X52" s="7">
        <v>11</v>
      </c>
      <c r="Y52" s="7">
        <v>1.9</v>
      </c>
      <c r="Z52" s="7">
        <v>1068.5</v>
      </c>
      <c r="AA52" s="7" t="s">
        <v>117</v>
      </c>
      <c r="AB52" s="7">
        <v>4</v>
      </c>
    </row>
    <row r="53" spans="1:28" x14ac:dyDescent="0.55000000000000004">
      <c r="A53" s="1" t="s">
        <v>74</v>
      </c>
      <c r="B53" s="7">
        <v>1.93670281352</v>
      </c>
      <c r="C53" s="7">
        <v>6.0119999999999996</v>
      </c>
      <c r="D53" s="7">
        <v>2.13</v>
      </c>
      <c r="E53" s="7">
        <v>154</v>
      </c>
      <c r="F53" s="7">
        <v>198</v>
      </c>
      <c r="G53" s="7">
        <v>82.629000000000005</v>
      </c>
      <c r="H53" s="7">
        <v>0.36</v>
      </c>
      <c r="I53" s="7">
        <v>3</v>
      </c>
      <c r="J53" s="7">
        <v>1.7</v>
      </c>
      <c r="K53" s="7">
        <v>68</v>
      </c>
      <c r="L53" s="7">
        <v>1.253000020980835</v>
      </c>
      <c r="M53" s="7">
        <v>0.95999997854232788</v>
      </c>
      <c r="N53" s="7">
        <v>0.72000002861022949</v>
      </c>
      <c r="O53" s="7">
        <v>9.3550000000000004</v>
      </c>
      <c r="P53" s="7">
        <v>5.85834400254</v>
      </c>
      <c r="Q53" s="7">
        <v>205</v>
      </c>
      <c r="R53" s="7">
        <v>343</v>
      </c>
      <c r="S53" s="7">
        <f t="shared" si="2"/>
        <v>4.0209562388295419</v>
      </c>
      <c r="T53" s="7">
        <f t="shared" si="3"/>
        <v>0.84076945533006553</v>
      </c>
      <c r="U53" s="7">
        <v>274</v>
      </c>
      <c r="V53" s="7">
        <v>2.63</v>
      </c>
      <c r="W53" s="7">
        <v>3.37</v>
      </c>
      <c r="X53" s="7">
        <v>12</v>
      </c>
      <c r="Y53" s="7">
        <v>2.7</v>
      </c>
      <c r="Z53" s="7">
        <v>1202</v>
      </c>
      <c r="AA53" s="7" t="s">
        <v>117</v>
      </c>
      <c r="AB53" s="7">
        <v>4</v>
      </c>
    </row>
    <row r="54" spans="1:28" x14ac:dyDescent="0.55000000000000004">
      <c r="A54" s="1" t="s">
        <v>47</v>
      </c>
      <c r="B54" s="7">
        <v>2.4837370700300001</v>
      </c>
      <c r="C54" s="7">
        <v>7.3010000000000002</v>
      </c>
      <c r="D54" s="7">
        <v>2.63</v>
      </c>
      <c r="E54" s="7">
        <v>177</v>
      </c>
      <c r="F54" s="7">
        <v>198</v>
      </c>
      <c r="G54" s="7">
        <v>71.293000000000006</v>
      </c>
      <c r="H54" s="7">
        <v>0.11</v>
      </c>
      <c r="I54" s="7">
        <v>5.4</v>
      </c>
      <c r="J54" s="7">
        <v>2</v>
      </c>
      <c r="K54" s="7">
        <v>81</v>
      </c>
      <c r="L54" s="7">
        <v>1.315000057220459</v>
      </c>
      <c r="M54" s="7">
        <v>0.87999999523162842</v>
      </c>
      <c r="N54" s="7">
        <v>1.2400000095367432</v>
      </c>
      <c r="O54" s="7">
        <v>21.376999999999999</v>
      </c>
      <c r="P54" s="7">
        <v>32.416225655399998</v>
      </c>
      <c r="Q54" s="7">
        <v>176</v>
      </c>
      <c r="R54" s="7">
        <v>468</v>
      </c>
      <c r="S54" s="7">
        <f t="shared" si="2"/>
        <v>0.27788042706611571</v>
      </c>
      <c r="T54" s="7">
        <f t="shared" si="3"/>
        <v>0.89096074913756385</v>
      </c>
      <c r="U54" s="7">
        <v>322</v>
      </c>
      <c r="V54" s="7">
        <v>5.37</v>
      </c>
      <c r="W54" s="7">
        <v>6.76</v>
      </c>
      <c r="X54" s="7">
        <v>28</v>
      </c>
      <c r="Y54" s="7">
        <v>3.8</v>
      </c>
      <c r="Z54" s="7">
        <v>1220.5</v>
      </c>
      <c r="AA54" s="7" t="s">
        <v>117</v>
      </c>
      <c r="AB54" s="7">
        <v>4</v>
      </c>
    </row>
    <row r="55" spans="1:28" x14ac:dyDescent="0.55000000000000004">
      <c r="A55" s="1" t="s">
        <v>2</v>
      </c>
      <c r="B55" s="7">
        <v>2.8841995197400001</v>
      </c>
      <c r="C55" s="7">
        <v>7.2850000000000001</v>
      </c>
      <c r="D55" s="7">
        <v>3.01</v>
      </c>
      <c r="E55" s="7">
        <v>1284</v>
      </c>
      <c r="F55" s="7">
        <v>1348</v>
      </c>
      <c r="G55" s="7">
        <v>437.209</v>
      </c>
      <c r="H55" s="7">
        <v>13</v>
      </c>
      <c r="I55" s="7">
        <v>43</v>
      </c>
      <c r="J55" s="7">
        <v>1.5</v>
      </c>
      <c r="K55" s="7">
        <v>58</v>
      </c>
      <c r="L55" s="7">
        <v>1.9170000553131104</v>
      </c>
      <c r="M55" s="7">
        <v>1.8162000179290771</v>
      </c>
      <c r="N55" s="7">
        <v>0.79699999094009399</v>
      </c>
      <c r="O55" s="7">
        <v>14.999161559099999</v>
      </c>
      <c r="P55" s="7">
        <v>15.9627667711</v>
      </c>
      <c r="Q55" s="7">
        <v>1336</v>
      </c>
      <c r="R55" s="7">
        <v>1554</v>
      </c>
      <c r="S55" s="7">
        <f t="shared" si="2"/>
        <v>0.85553968010032855</v>
      </c>
      <c r="T55" s="7">
        <f t="shared" si="3"/>
        <v>0.89117673773028916</v>
      </c>
      <c r="U55" s="7">
        <v>218</v>
      </c>
      <c r="V55" s="7">
        <v>5.25</v>
      </c>
      <c r="W55" s="7">
        <v>5.37</v>
      </c>
      <c r="X55" s="7">
        <v>77</v>
      </c>
      <c r="Y55" s="7">
        <v>5</v>
      </c>
      <c r="Z55" s="7">
        <v>1021</v>
      </c>
      <c r="AA55" s="7" t="s">
        <v>117</v>
      </c>
      <c r="AB55" s="7">
        <v>4</v>
      </c>
    </row>
    <row r="56" spans="1:28" x14ac:dyDescent="0.55000000000000004">
      <c r="A56" s="1" t="s">
        <v>4</v>
      </c>
      <c r="B56" s="7">
        <v>2.9065781137800002</v>
      </c>
      <c r="C56" s="7">
        <v>7.52</v>
      </c>
      <c r="D56" s="7">
        <v>2.9</v>
      </c>
      <c r="E56" s="7">
        <v>1281</v>
      </c>
      <c r="F56" s="7">
        <v>1390</v>
      </c>
      <c r="G56" s="7">
        <v>460.517</v>
      </c>
      <c r="H56" s="7">
        <v>17</v>
      </c>
      <c r="I56" s="7">
        <v>46</v>
      </c>
      <c r="J56" s="7">
        <v>1.7</v>
      </c>
      <c r="K56" s="7">
        <v>78</v>
      </c>
      <c r="L56" s="7">
        <v>1.6109999418258667</v>
      </c>
      <c r="M56" s="7">
        <v>1.1868000030517578</v>
      </c>
      <c r="N56" s="7">
        <v>1.1840000152587891</v>
      </c>
      <c r="O56" s="7">
        <v>9.6718848672300002</v>
      </c>
      <c r="P56" s="7">
        <v>5.4663177118500004</v>
      </c>
      <c r="Q56" s="7">
        <v>1391</v>
      </c>
      <c r="R56" s="7">
        <v>1701</v>
      </c>
      <c r="S56" s="7">
        <f t="shared" si="2"/>
        <v>10.374614155836344</v>
      </c>
      <c r="T56" s="7">
        <f t="shared" si="3"/>
        <v>0.73394289943512814</v>
      </c>
      <c r="U56" s="7">
        <v>310</v>
      </c>
      <c r="V56" s="7">
        <v>2.93</v>
      </c>
      <c r="W56" s="7">
        <v>3.96</v>
      </c>
      <c r="X56" s="7">
        <v>80</v>
      </c>
      <c r="Y56" s="7">
        <v>18</v>
      </c>
      <c r="Z56" s="7">
        <v>631</v>
      </c>
      <c r="AA56" s="7" t="s">
        <v>117</v>
      </c>
      <c r="AB56" s="7">
        <v>4</v>
      </c>
    </row>
    <row r="57" spans="1:28" x14ac:dyDescent="0.55000000000000004">
      <c r="A57" s="1" t="s">
        <v>72</v>
      </c>
      <c r="B57" s="7">
        <v>9.9735898937999998</v>
      </c>
      <c r="C57" s="7">
        <v>12.475</v>
      </c>
      <c r="D57" s="7">
        <v>4.4000000000000004</v>
      </c>
      <c r="E57" s="7">
        <v>1015</v>
      </c>
      <c r="F57" s="7">
        <v>1154</v>
      </c>
      <c r="G57" s="7">
        <v>246.477</v>
      </c>
      <c r="H57" s="7">
        <v>0.6</v>
      </c>
      <c r="I57" s="7">
        <v>46</v>
      </c>
      <c r="J57" s="7">
        <v>2.4</v>
      </c>
      <c r="K57" s="7">
        <v>35</v>
      </c>
      <c r="L57" s="7">
        <v>1.8329999446868896</v>
      </c>
      <c r="M57" s="7">
        <v>6.8078999519348145</v>
      </c>
      <c r="N57" s="7">
        <v>1.0750000476837158</v>
      </c>
      <c r="O57" s="7">
        <v>10.8672619565</v>
      </c>
      <c r="P57" s="7">
        <v>8.51127158201</v>
      </c>
      <c r="Q57" s="7">
        <v>1022</v>
      </c>
      <c r="R57" s="7">
        <v>1049</v>
      </c>
      <c r="S57" s="7">
        <f t="shared" si="2"/>
        <v>0.37271328008537336</v>
      </c>
      <c r="T57" s="7">
        <f t="shared" si="3"/>
        <v>0.90519848001144565</v>
      </c>
      <c r="U57" s="7">
        <v>27</v>
      </c>
      <c r="V57" s="7">
        <v>3.7</v>
      </c>
      <c r="W57" s="7">
        <v>3.57</v>
      </c>
      <c r="X57" s="7">
        <v>60</v>
      </c>
      <c r="Y57" s="7">
        <v>4</v>
      </c>
      <c r="Z57" s="7">
        <v>808</v>
      </c>
      <c r="AA57" s="7" t="s">
        <v>119</v>
      </c>
      <c r="AB57" s="7">
        <v>5</v>
      </c>
    </row>
    <row r="58" spans="1:28" x14ac:dyDescent="0.55000000000000004">
      <c r="A58" s="1" t="s">
        <v>68</v>
      </c>
      <c r="B58" s="7">
        <v>6.63708203901</v>
      </c>
      <c r="C58" s="7">
        <v>10.521000000000001</v>
      </c>
      <c r="D58" s="7">
        <v>3.87</v>
      </c>
      <c r="E58" s="7">
        <v>1022</v>
      </c>
      <c r="F58" s="7">
        <v>1110</v>
      </c>
      <c r="G58" s="7">
        <v>275.452</v>
      </c>
      <c r="H58" s="7">
        <v>7</v>
      </c>
      <c r="I58" s="7">
        <v>47</v>
      </c>
      <c r="J58" s="7">
        <v>2.7</v>
      </c>
      <c r="K58" s="7">
        <v>51</v>
      </c>
      <c r="L58" s="7">
        <v>1.8250000476837158</v>
      </c>
      <c r="M58" s="7">
        <v>3.5190999507904053</v>
      </c>
      <c r="N58" s="7">
        <v>1.2170000076293945</v>
      </c>
      <c r="O58" s="7">
        <v>14.3698489126</v>
      </c>
      <c r="P58" s="7">
        <v>14.490001251100001</v>
      </c>
      <c r="Q58" s="7">
        <v>1022</v>
      </c>
      <c r="R58" s="7">
        <v>1077</v>
      </c>
      <c r="S58" s="7">
        <f t="shared" si="2"/>
        <v>0.26195448803057186</v>
      </c>
      <c r="T58" s="7">
        <f t="shared" si="3"/>
        <v>0.88136065376114148</v>
      </c>
      <c r="U58" s="7">
        <v>55</v>
      </c>
      <c r="V58" s="7">
        <v>4.6399999999999997</v>
      </c>
      <c r="W58" s="7">
        <v>5.21</v>
      </c>
      <c r="X58" s="7">
        <v>53</v>
      </c>
      <c r="Y58" s="7">
        <v>6</v>
      </c>
      <c r="Z58" s="7">
        <v>963.5</v>
      </c>
      <c r="AA58" s="7" t="s">
        <v>119</v>
      </c>
      <c r="AB58" s="7">
        <v>5</v>
      </c>
    </row>
    <row r="59" spans="1:28" x14ac:dyDescent="0.55000000000000004">
      <c r="A59" s="1" t="s">
        <v>70</v>
      </c>
      <c r="B59" s="7">
        <v>8.2674059808199996</v>
      </c>
      <c r="C59" s="7">
        <v>10.903</v>
      </c>
      <c r="D59" s="7">
        <v>4.01</v>
      </c>
      <c r="E59" s="7">
        <v>1073</v>
      </c>
      <c r="F59" s="7">
        <v>1184</v>
      </c>
      <c r="G59" s="7">
        <v>281.42099999999999</v>
      </c>
      <c r="H59" s="7">
        <v>8</v>
      </c>
      <c r="I59" s="7">
        <v>52</v>
      </c>
      <c r="J59" s="7">
        <v>2.2999999999999998</v>
      </c>
      <c r="K59" s="7">
        <v>31</v>
      </c>
      <c r="L59" s="7">
        <v>1.7430000305175781</v>
      </c>
      <c r="M59" s="7">
        <v>6.6458001136779785</v>
      </c>
      <c r="N59" s="7">
        <v>0.83099997043609619</v>
      </c>
      <c r="O59" s="7">
        <v>12.635933766400001</v>
      </c>
      <c r="P59" s="7">
        <v>11.239758610899999</v>
      </c>
      <c r="Q59" s="7">
        <v>1059</v>
      </c>
      <c r="R59" s="7">
        <v>1063</v>
      </c>
      <c r="S59" s="7">
        <f t="shared" si="2"/>
        <v>3.1662559782070755E-2</v>
      </c>
      <c r="T59" s="7">
        <f t="shared" si="3"/>
        <v>0.88416219633468052</v>
      </c>
      <c r="U59" s="7">
        <v>4</v>
      </c>
      <c r="V59" s="7">
        <v>3.31</v>
      </c>
      <c r="W59" s="7">
        <v>4.54</v>
      </c>
      <c r="X59" s="7">
        <v>30</v>
      </c>
      <c r="Y59" s="7">
        <v>11</v>
      </c>
      <c r="Z59" s="7">
        <v>918</v>
      </c>
      <c r="AA59" s="7" t="s">
        <v>119</v>
      </c>
      <c r="AB59" s="7">
        <v>5</v>
      </c>
    </row>
    <row r="60" spans="1:28" x14ac:dyDescent="0.55000000000000004">
      <c r="A60" s="1" t="s">
        <v>71</v>
      </c>
      <c r="B60" s="7">
        <v>5.2928965849500003</v>
      </c>
      <c r="C60" s="7">
        <v>8.9689999999999994</v>
      </c>
      <c r="D60" s="7">
        <v>3.4</v>
      </c>
      <c r="E60" s="7">
        <v>1053</v>
      </c>
      <c r="F60" s="7">
        <v>1163</v>
      </c>
      <c r="G60" s="7">
        <v>325.88200000000001</v>
      </c>
      <c r="H60" s="7">
        <v>16</v>
      </c>
      <c r="I60" s="7">
        <v>54</v>
      </c>
      <c r="J60" s="7">
        <v>1.5</v>
      </c>
      <c r="K60" s="7">
        <v>57</v>
      </c>
      <c r="L60" s="7">
        <v>2.1789999008178711</v>
      </c>
      <c r="M60" s="7">
        <v>3.412600040435791</v>
      </c>
      <c r="N60" s="7">
        <v>0.87900000810623169</v>
      </c>
      <c r="O60" s="7">
        <v>12.186926640999999</v>
      </c>
      <c r="P60" s="7">
        <v>10.2096727758</v>
      </c>
      <c r="Q60" s="7">
        <v>1039</v>
      </c>
      <c r="R60" s="7">
        <v>1060</v>
      </c>
      <c r="S60" s="7">
        <f t="shared" si="2"/>
        <v>0.20146316327541092</v>
      </c>
      <c r="T60" s="7">
        <f t="shared" si="3"/>
        <v>0.86340203626934631</v>
      </c>
      <c r="U60" s="7">
        <v>21</v>
      </c>
      <c r="V60" s="7">
        <v>3.24</v>
      </c>
      <c r="W60" s="7">
        <v>4.67</v>
      </c>
      <c r="X60" s="7">
        <v>43</v>
      </c>
      <c r="Y60" s="7">
        <v>7.3</v>
      </c>
      <c r="Z60" s="7">
        <v>894</v>
      </c>
      <c r="AA60" s="7" t="s">
        <v>119</v>
      </c>
      <c r="AB60" s="7">
        <v>5</v>
      </c>
    </row>
    <row r="61" spans="1:28" x14ac:dyDescent="0.55000000000000004">
      <c r="A61" s="1" t="s">
        <v>27</v>
      </c>
      <c r="B61" s="7">
        <v>1.24953085551</v>
      </c>
      <c r="C61" s="7">
        <v>5.2469999999999999</v>
      </c>
      <c r="D61" s="7">
        <v>1.9</v>
      </c>
      <c r="E61" s="7">
        <v>1115</v>
      </c>
      <c r="F61" s="7">
        <v>1172</v>
      </c>
      <c r="G61" s="7">
        <v>601.84199999999998</v>
      </c>
      <c r="H61" s="7">
        <v>20</v>
      </c>
      <c r="I61" s="7">
        <v>40</v>
      </c>
      <c r="J61" s="7">
        <v>1.4</v>
      </c>
      <c r="K61" s="7">
        <v>70</v>
      </c>
      <c r="L61" s="7">
        <v>1.3569999933242798</v>
      </c>
      <c r="M61" s="7">
        <v>0.73070001602172852</v>
      </c>
      <c r="N61" s="7">
        <v>0.54100000858306885</v>
      </c>
      <c r="O61" s="7">
        <v>5.0933263903099997</v>
      </c>
      <c r="P61" s="7">
        <v>1.93995602954</v>
      </c>
      <c r="Q61" s="7">
        <v>1154</v>
      </c>
      <c r="R61" s="7">
        <v>1294</v>
      </c>
      <c r="S61" s="7">
        <f t="shared" si="2"/>
        <v>37.200113313775041</v>
      </c>
      <c r="T61" s="7">
        <f t="shared" si="3"/>
        <v>0.93924417608601563</v>
      </c>
      <c r="U61" s="7">
        <v>140</v>
      </c>
      <c r="V61" s="7">
        <v>1.43</v>
      </c>
      <c r="W61" s="7">
        <v>1.68</v>
      </c>
      <c r="X61" s="7">
        <v>69</v>
      </c>
      <c r="Y61" s="7">
        <v>8.5</v>
      </c>
      <c r="Z61" s="7">
        <v>514.5</v>
      </c>
      <c r="AA61" s="7" t="s">
        <v>119</v>
      </c>
      <c r="AB61" s="7">
        <v>5</v>
      </c>
    </row>
    <row r="62" spans="1:28" x14ac:dyDescent="0.55000000000000004">
      <c r="A62" s="1" t="s">
        <v>29</v>
      </c>
      <c r="B62" s="7">
        <v>0.87704429608699996</v>
      </c>
      <c r="C62" s="7">
        <v>4.1520000000000001</v>
      </c>
      <c r="D62" s="7">
        <v>1.63</v>
      </c>
      <c r="E62" s="7">
        <v>1090</v>
      </c>
      <c r="F62" s="7">
        <v>1135</v>
      </c>
      <c r="G62" s="7">
        <v>682.51499999999999</v>
      </c>
      <c r="H62" s="7">
        <v>22</v>
      </c>
      <c r="I62" s="7">
        <v>42</v>
      </c>
      <c r="J62" s="7">
        <v>0.92</v>
      </c>
      <c r="K62" s="7">
        <v>73</v>
      </c>
      <c r="L62" s="7">
        <v>1.8739999532699585</v>
      </c>
      <c r="M62" s="7">
        <v>0.79159998893737793</v>
      </c>
      <c r="N62" s="7">
        <v>0.30099999904632568</v>
      </c>
      <c r="O62" s="7">
        <v>4.3907165835799997</v>
      </c>
      <c r="P62" s="7">
        <v>1.32923342309</v>
      </c>
      <c r="Q62" s="7">
        <v>1139</v>
      </c>
      <c r="R62" s="7">
        <v>1231</v>
      </c>
      <c r="S62" s="7">
        <f t="shared" si="2"/>
        <v>52.0697294957114</v>
      </c>
      <c r="T62" s="7">
        <f t="shared" si="3"/>
        <v>0.86600436864272379</v>
      </c>
      <c r="U62" s="7">
        <v>92</v>
      </c>
      <c r="V62" s="7">
        <v>1.35</v>
      </c>
      <c r="W62" s="7">
        <v>1.5</v>
      </c>
      <c r="X62" s="7">
        <v>56</v>
      </c>
      <c r="Y62" s="7">
        <v>17.7</v>
      </c>
      <c r="Z62" s="7">
        <v>405.5</v>
      </c>
      <c r="AA62" s="7" t="s">
        <v>121</v>
      </c>
      <c r="AB62" s="7">
        <v>6</v>
      </c>
    </row>
    <row r="63" spans="1:28" x14ac:dyDescent="0.55000000000000004">
      <c r="A63" s="1" t="s">
        <v>82</v>
      </c>
      <c r="B63" s="7">
        <v>7.6204223995099998</v>
      </c>
      <c r="C63" s="7">
        <v>15.621</v>
      </c>
      <c r="D63" s="7">
        <v>7.17</v>
      </c>
      <c r="E63" s="7">
        <v>1181</v>
      </c>
      <c r="F63" s="7">
        <v>1369</v>
      </c>
      <c r="G63" s="7">
        <v>177.82400000000001</v>
      </c>
      <c r="H63" s="7">
        <v>13</v>
      </c>
      <c r="I63" s="7">
        <v>42</v>
      </c>
      <c r="J63" s="7">
        <v>2.6</v>
      </c>
      <c r="K63" s="7">
        <v>45</v>
      </c>
      <c r="L63" s="7">
        <v>2.7579998970031738</v>
      </c>
      <c r="M63" s="7">
        <v>3.7337000370025635</v>
      </c>
      <c r="N63" s="7">
        <v>2.4389998912811279</v>
      </c>
      <c r="O63" s="7">
        <v>24.314275350700001</v>
      </c>
      <c r="P63" s="7">
        <v>32.061283312100002</v>
      </c>
      <c r="Q63" s="7">
        <v>1353</v>
      </c>
      <c r="R63" s="7">
        <v>2067</v>
      </c>
      <c r="S63" s="7">
        <f t="shared" si="2"/>
        <v>0.69460260569371202</v>
      </c>
      <c r="T63" s="7">
        <f t="shared" si="3"/>
        <v>0.68115802872239184</v>
      </c>
      <c r="U63" s="7">
        <v>714</v>
      </c>
      <c r="V63" s="7">
        <v>7.04</v>
      </c>
      <c r="W63" s="7">
        <v>10.23</v>
      </c>
      <c r="X63" s="7">
        <v>82</v>
      </c>
      <c r="Y63" s="7">
        <v>57</v>
      </c>
      <c r="Z63" s="7">
        <v>949.5</v>
      </c>
      <c r="AA63" s="7" t="s">
        <v>121</v>
      </c>
      <c r="AB63" s="7">
        <v>6</v>
      </c>
    </row>
    <row r="64" spans="1:28" x14ac:dyDescent="0.55000000000000004">
      <c r="A64" s="1" t="s">
        <v>15</v>
      </c>
      <c r="B64" s="7">
        <v>12.4934227273</v>
      </c>
      <c r="C64" s="7">
        <v>16.524000000000001</v>
      </c>
      <c r="D64" s="7">
        <v>7.3</v>
      </c>
      <c r="E64" s="7">
        <v>1123</v>
      </c>
      <c r="F64" s="7">
        <v>1311</v>
      </c>
      <c r="G64" s="7">
        <v>166.71199999999999</v>
      </c>
      <c r="H64" s="7">
        <v>12</v>
      </c>
      <c r="I64" s="7">
        <v>52</v>
      </c>
      <c r="J64" s="7">
        <v>3.3</v>
      </c>
      <c r="K64" s="7">
        <v>73</v>
      </c>
      <c r="L64" s="7">
        <v>2.1470000743865967</v>
      </c>
      <c r="M64" s="7">
        <v>2.8852999210357666</v>
      </c>
      <c r="N64" s="7">
        <v>5.2680001258850098</v>
      </c>
      <c r="O64" s="7">
        <v>18.701947858899999</v>
      </c>
      <c r="P64" s="7">
        <v>17.349371724800001</v>
      </c>
      <c r="Q64" s="7">
        <v>1335</v>
      </c>
      <c r="R64" s="7">
        <v>2050</v>
      </c>
      <c r="S64" s="7">
        <f t="shared" si="2"/>
        <v>2.3754097641392398</v>
      </c>
      <c r="T64" s="7">
        <f t="shared" si="3"/>
        <v>0.62301672847109391</v>
      </c>
      <c r="U64" s="7">
        <v>715</v>
      </c>
      <c r="V64" s="7">
        <v>5.78</v>
      </c>
      <c r="W64" s="7">
        <v>8.23</v>
      </c>
      <c r="X64" s="7">
        <v>82</v>
      </c>
      <c r="Y64" s="7">
        <v>31</v>
      </c>
      <c r="Z64" s="7">
        <v>995</v>
      </c>
      <c r="AA64" s="7" t="s">
        <v>121</v>
      </c>
      <c r="AB64" s="7">
        <v>6</v>
      </c>
    </row>
    <row r="65" spans="1:28" x14ac:dyDescent="0.55000000000000004">
      <c r="A65" s="1" t="s">
        <v>30</v>
      </c>
      <c r="B65" s="7">
        <v>0.78755252664499997</v>
      </c>
      <c r="C65" s="7">
        <v>4.0869999999999997</v>
      </c>
      <c r="D65" s="7">
        <v>1.66</v>
      </c>
      <c r="E65" s="7">
        <v>1080</v>
      </c>
      <c r="F65" s="7">
        <v>1141</v>
      </c>
      <c r="G65" s="7">
        <v>668.976</v>
      </c>
      <c r="H65" s="7">
        <v>25</v>
      </c>
      <c r="I65" s="7">
        <v>44</v>
      </c>
      <c r="J65" s="7">
        <v>0.99</v>
      </c>
      <c r="K65" s="7">
        <v>71</v>
      </c>
      <c r="L65" s="7">
        <v>1.6770000457763672</v>
      </c>
      <c r="M65" s="7">
        <v>0.64240002632141113</v>
      </c>
      <c r="N65" s="7">
        <v>0.33899998664855957</v>
      </c>
      <c r="O65" s="7">
        <v>4.2338015808599998</v>
      </c>
      <c r="P65" s="7">
        <v>1.2357775125899999</v>
      </c>
      <c r="Q65" s="7">
        <v>1137</v>
      </c>
      <c r="R65" s="7">
        <v>1266</v>
      </c>
      <c r="S65" s="7">
        <f t="shared" si="2"/>
        <v>84.471291467276956</v>
      </c>
      <c r="T65" s="7">
        <f t="shared" si="3"/>
        <v>0.86590236541910337</v>
      </c>
      <c r="U65" s="7">
        <v>129</v>
      </c>
      <c r="V65" s="7">
        <v>1.06</v>
      </c>
      <c r="W65" s="7">
        <v>1.61</v>
      </c>
      <c r="X65" s="7">
        <v>72</v>
      </c>
      <c r="Y65" s="7">
        <v>19</v>
      </c>
      <c r="Z65" s="7">
        <v>423</v>
      </c>
      <c r="AA65" s="7" t="s">
        <v>121</v>
      </c>
      <c r="AB65" s="7">
        <v>6</v>
      </c>
    </row>
    <row r="66" spans="1:28" x14ac:dyDescent="0.55000000000000004">
      <c r="A66" s="1" t="s">
        <v>19</v>
      </c>
      <c r="B66" s="7">
        <v>6.3791294172599997</v>
      </c>
      <c r="C66" s="7">
        <v>10.34</v>
      </c>
      <c r="D66" s="7">
        <v>4.08</v>
      </c>
      <c r="E66" s="7">
        <v>1124</v>
      </c>
      <c r="F66" s="7">
        <v>1284</v>
      </c>
      <c r="G66" s="7">
        <v>295.09800000000001</v>
      </c>
      <c r="H66" s="7">
        <v>20</v>
      </c>
      <c r="I66" s="7">
        <v>43</v>
      </c>
      <c r="J66" s="7">
        <v>1.7</v>
      </c>
      <c r="K66" s="7">
        <v>52</v>
      </c>
      <c r="L66" s="7">
        <v>2.4000000953674316</v>
      </c>
      <c r="M66" s="7">
        <v>4.1368999481201172</v>
      </c>
      <c r="N66" s="7">
        <v>1.0490000247955322</v>
      </c>
      <c r="O66" s="7">
        <v>10.398109677100001</v>
      </c>
      <c r="P66" s="7">
        <v>6.7461933351800001</v>
      </c>
      <c r="Q66" s="7">
        <v>1269</v>
      </c>
      <c r="R66" s="7">
        <v>1740</v>
      </c>
      <c r="S66" s="7">
        <f t="shared" ref="S66:S97" si="4">(R66-Q66)/(POWER(P66, 2))</f>
        <v>10.349118045595068</v>
      </c>
      <c r="T66" s="7">
        <f t="shared" ref="T66:T100" si="5">4*3.14*P66/(O66*O66)</f>
        <v>0.7836815721425251</v>
      </c>
      <c r="U66" s="7">
        <v>471</v>
      </c>
      <c r="V66" s="7">
        <v>2.4500000000000002</v>
      </c>
      <c r="W66" s="7">
        <v>4.18</v>
      </c>
      <c r="X66" s="7">
        <v>79</v>
      </c>
      <c r="Y66" s="7">
        <v>7</v>
      </c>
      <c r="Z66" s="7">
        <v>815</v>
      </c>
      <c r="AA66" s="7" t="s">
        <v>121</v>
      </c>
      <c r="AB66" s="7">
        <v>6</v>
      </c>
    </row>
    <row r="67" spans="1:28" x14ac:dyDescent="0.55000000000000004">
      <c r="A67" s="1" t="s">
        <v>20</v>
      </c>
      <c r="B67" s="7">
        <v>7.0725293253899997</v>
      </c>
      <c r="C67" s="7">
        <v>10.865</v>
      </c>
      <c r="D67" s="7">
        <v>3.9</v>
      </c>
      <c r="E67" s="7">
        <v>1134</v>
      </c>
      <c r="F67" s="7">
        <v>1276</v>
      </c>
      <c r="G67" s="7">
        <v>308.97399999999999</v>
      </c>
      <c r="H67" s="7">
        <v>22</v>
      </c>
      <c r="I67" s="7">
        <v>44</v>
      </c>
      <c r="J67" s="7">
        <v>2.8</v>
      </c>
      <c r="K67" s="7">
        <v>49</v>
      </c>
      <c r="L67" s="7">
        <v>1.3930000066757202</v>
      </c>
      <c r="M67" s="7">
        <v>2.9554998874664307</v>
      </c>
      <c r="N67" s="7">
        <v>1.5559999942779541</v>
      </c>
      <c r="O67" s="7">
        <v>10.393184615899999</v>
      </c>
      <c r="P67" s="7">
        <v>6.7053151309399999</v>
      </c>
      <c r="Q67" s="7">
        <v>1285</v>
      </c>
      <c r="R67" s="7">
        <v>1934</v>
      </c>
      <c r="S67" s="7">
        <f t="shared" si="4"/>
        <v>14.434651738777319</v>
      </c>
      <c r="T67" s="7">
        <f t="shared" si="5"/>
        <v>0.77967130200359724</v>
      </c>
      <c r="U67" s="7">
        <v>649</v>
      </c>
      <c r="V67" s="7">
        <v>2.62</v>
      </c>
      <c r="W67" s="7">
        <v>4.1399999999999997</v>
      </c>
      <c r="X67" s="7">
        <v>83</v>
      </c>
      <c r="Y67" s="7">
        <v>23</v>
      </c>
      <c r="Z67" s="7">
        <v>890.5</v>
      </c>
      <c r="AA67" s="7" t="s">
        <v>121</v>
      </c>
      <c r="AB67" s="7">
        <v>6</v>
      </c>
    </row>
    <row r="68" spans="1:28" x14ac:dyDescent="0.55000000000000004">
      <c r="A68" s="1" t="s">
        <v>21</v>
      </c>
      <c r="B68" s="7">
        <v>7.4222912891800004</v>
      </c>
      <c r="C68" s="7">
        <v>11.195</v>
      </c>
      <c r="D68" s="7">
        <v>4.2699999999999996</v>
      </c>
      <c r="E68" s="7">
        <v>1097</v>
      </c>
      <c r="F68" s="7">
        <v>1237</v>
      </c>
      <c r="G68" s="7">
        <v>273.30200000000002</v>
      </c>
      <c r="H68" s="7">
        <v>11</v>
      </c>
      <c r="I68" s="7">
        <v>48</v>
      </c>
      <c r="J68" s="7">
        <v>2.4</v>
      </c>
      <c r="K68" s="7">
        <v>53</v>
      </c>
      <c r="L68" s="7">
        <v>1.7790000438690186</v>
      </c>
      <c r="M68" s="7">
        <v>3.3448998928070068</v>
      </c>
      <c r="N68" s="7">
        <v>1.5789999961853027</v>
      </c>
      <c r="O68" s="7">
        <v>12.895377974900001</v>
      </c>
      <c r="P68" s="7">
        <v>8.3767301139800008</v>
      </c>
      <c r="Q68" s="7">
        <v>1252</v>
      </c>
      <c r="R68" s="7">
        <v>1840</v>
      </c>
      <c r="S68" s="7">
        <f t="shared" si="4"/>
        <v>8.3796963068000725</v>
      </c>
      <c r="T68" s="7">
        <f t="shared" si="5"/>
        <v>0.63269734249470033</v>
      </c>
      <c r="U68" s="7">
        <v>588</v>
      </c>
      <c r="V68" s="7">
        <v>4.3499999999999996</v>
      </c>
      <c r="W68" s="7">
        <v>4.91</v>
      </c>
      <c r="X68" s="7">
        <v>83</v>
      </c>
      <c r="Y68" s="7">
        <v>38</v>
      </c>
      <c r="Z68" s="7">
        <v>912</v>
      </c>
      <c r="AA68" s="7" t="s">
        <v>121</v>
      </c>
      <c r="AB68" s="7">
        <v>6</v>
      </c>
    </row>
    <row r="69" spans="1:28" x14ac:dyDescent="0.55000000000000004">
      <c r="A69" s="1" t="s">
        <v>8</v>
      </c>
      <c r="B69" s="7">
        <v>2.8028305806099998</v>
      </c>
      <c r="C69" s="7">
        <v>7.49</v>
      </c>
      <c r="D69" s="7">
        <v>2.94</v>
      </c>
      <c r="E69" s="7">
        <v>1310</v>
      </c>
      <c r="F69" s="7">
        <v>1356</v>
      </c>
      <c r="G69" s="7">
        <v>453.40100000000001</v>
      </c>
      <c r="H69" s="7">
        <v>13</v>
      </c>
      <c r="I69" s="7">
        <v>43</v>
      </c>
      <c r="J69" s="7">
        <v>1.9</v>
      </c>
      <c r="K69" s="7">
        <v>66</v>
      </c>
      <c r="L69" s="7">
        <v>1.5470000505447388</v>
      </c>
      <c r="M69" s="7">
        <v>1.281000018119812</v>
      </c>
      <c r="N69" s="7">
        <v>1.07200002670288</v>
      </c>
      <c r="O69" s="7">
        <v>7.9857055378900004</v>
      </c>
      <c r="P69" s="7">
        <v>3.11194663733</v>
      </c>
      <c r="Q69" s="7">
        <v>1350</v>
      </c>
      <c r="R69" s="7">
        <v>1562</v>
      </c>
      <c r="S69" s="7">
        <f t="shared" si="4"/>
        <v>21.891301302293925</v>
      </c>
      <c r="T69" s="7">
        <f t="shared" si="5"/>
        <v>0.61290786782950712</v>
      </c>
      <c r="U69" s="7">
        <v>212</v>
      </c>
      <c r="V69" s="7">
        <v>2.2000000000000002</v>
      </c>
      <c r="W69" s="7">
        <v>2.99</v>
      </c>
      <c r="X69" s="7">
        <v>77</v>
      </c>
      <c r="Y69" s="7">
        <v>2.7</v>
      </c>
      <c r="Z69" s="7">
        <v>666.5</v>
      </c>
      <c r="AA69" s="7" t="s">
        <v>121</v>
      </c>
      <c r="AB69" s="7">
        <v>6</v>
      </c>
    </row>
    <row r="70" spans="1:28" x14ac:dyDescent="0.55000000000000004">
      <c r="A70" s="1" t="s">
        <v>9</v>
      </c>
      <c r="B70" s="7">
        <v>1.72152770523</v>
      </c>
      <c r="C70" s="7">
        <v>5.9009999999999998</v>
      </c>
      <c r="D70" s="7">
        <v>2.2999999999999998</v>
      </c>
      <c r="E70" s="7">
        <v>1289</v>
      </c>
      <c r="F70" s="7">
        <v>1337</v>
      </c>
      <c r="G70" s="7">
        <v>570.87</v>
      </c>
      <c r="H70" s="7">
        <v>17</v>
      </c>
      <c r="I70" s="7">
        <v>19</v>
      </c>
      <c r="J70" s="7">
        <v>1.5</v>
      </c>
      <c r="K70" s="7">
        <v>76</v>
      </c>
      <c r="L70" s="7">
        <v>1.5329999923706055</v>
      </c>
      <c r="M70" s="7">
        <v>0.86549997329711914</v>
      </c>
      <c r="N70" s="7">
        <v>0.76200002431869507</v>
      </c>
      <c r="O70" s="7">
        <v>10.6169590649</v>
      </c>
      <c r="P70" s="7">
        <v>7.8413503232200004</v>
      </c>
      <c r="Q70" s="7">
        <v>1349</v>
      </c>
      <c r="R70" s="7">
        <v>1613</v>
      </c>
      <c r="S70" s="7">
        <f t="shared" si="4"/>
        <v>4.2936062342840016</v>
      </c>
      <c r="T70" s="7">
        <f t="shared" si="5"/>
        <v>0.8737359609590436</v>
      </c>
      <c r="U70" s="7">
        <v>264</v>
      </c>
      <c r="V70" s="7">
        <v>2.66</v>
      </c>
      <c r="W70" s="7">
        <v>3.97</v>
      </c>
      <c r="X70" s="7">
        <v>78</v>
      </c>
      <c r="Y70" s="7">
        <v>13</v>
      </c>
      <c r="Z70" s="7">
        <v>791</v>
      </c>
      <c r="AA70" s="7" t="s">
        <v>121</v>
      </c>
      <c r="AB70" s="7">
        <v>6</v>
      </c>
    </row>
    <row r="71" spans="1:28" x14ac:dyDescent="0.55000000000000004">
      <c r="A71" s="1" t="s">
        <v>5</v>
      </c>
      <c r="B71" s="7">
        <v>1.0504811996500001</v>
      </c>
      <c r="C71" s="7">
        <v>4.5279999999999996</v>
      </c>
      <c r="D71" s="7">
        <v>1.81</v>
      </c>
      <c r="E71" s="7">
        <v>1301</v>
      </c>
      <c r="F71" s="7">
        <v>1375</v>
      </c>
      <c r="G71" s="7">
        <v>739.22699999999998</v>
      </c>
      <c r="H71" s="7">
        <v>20</v>
      </c>
      <c r="I71" s="7">
        <v>49</v>
      </c>
      <c r="J71" s="7">
        <v>1</v>
      </c>
      <c r="K71" s="7">
        <v>64</v>
      </c>
      <c r="L71" s="7">
        <v>1.809999942779541</v>
      </c>
      <c r="M71" s="7">
        <v>0.94129997491836548</v>
      </c>
      <c r="N71" s="7">
        <v>0.33700001239776611</v>
      </c>
      <c r="O71" s="7">
        <v>5.4508434220000002</v>
      </c>
      <c r="P71" s="7">
        <v>0.98711457034600003</v>
      </c>
      <c r="Q71" s="7">
        <v>1389</v>
      </c>
      <c r="R71" s="7">
        <v>1617</v>
      </c>
      <c r="S71" s="7">
        <f t="shared" si="4"/>
        <v>233.99130645581013</v>
      </c>
      <c r="T71" s="7">
        <f t="shared" si="5"/>
        <v>0.41728213136849795</v>
      </c>
      <c r="U71" s="7">
        <v>228</v>
      </c>
      <c r="V71" s="7">
        <v>2</v>
      </c>
      <c r="W71" s="7">
        <v>2.44</v>
      </c>
      <c r="X71" s="7">
        <v>77</v>
      </c>
      <c r="Y71" s="7">
        <v>31</v>
      </c>
      <c r="Z71" s="7">
        <v>553</v>
      </c>
      <c r="AA71" s="7" t="s">
        <v>121</v>
      </c>
      <c r="AB71" s="7">
        <v>6</v>
      </c>
    </row>
    <row r="72" spans="1:28" x14ac:dyDescent="0.55000000000000004">
      <c r="A72" s="1" t="s">
        <v>7</v>
      </c>
      <c r="B72" s="7">
        <v>0.89199408496900001</v>
      </c>
      <c r="C72" s="7">
        <v>4.367</v>
      </c>
      <c r="D72" s="7">
        <v>1.83</v>
      </c>
      <c r="E72" s="7">
        <v>1314</v>
      </c>
      <c r="F72" s="7">
        <v>1372</v>
      </c>
      <c r="G72" s="7">
        <v>733.88</v>
      </c>
      <c r="H72" s="7">
        <v>19</v>
      </c>
      <c r="I72" s="7">
        <v>50</v>
      </c>
      <c r="J72" s="7">
        <v>1</v>
      </c>
      <c r="K72" s="7">
        <v>76</v>
      </c>
      <c r="L72" s="7">
        <v>1.8300000429153442</v>
      </c>
      <c r="M72" s="7">
        <v>0.67269998788833618</v>
      </c>
      <c r="N72" s="7">
        <v>0.40400001406669617</v>
      </c>
      <c r="O72" s="7">
        <v>6.80880500573</v>
      </c>
      <c r="P72" s="7">
        <v>2.2369750747400001</v>
      </c>
      <c r="Q72" s="7">
        <v>1385</v>
      </c>
      <c r="R72" s="7">
        <v>1522</v>
      </c>
      <c r="S72" s="7">
        <f t="shared" si="4"/>
        <v>27.377783011175818</v>
      </c>
      <c r="T72" s="7">
        <f t="shared" si="5"/>
        <v>0.60605074698696515</v>
      </c>
      <c r="U72" s="7">
        <v>137</v>
      </c>
      <c r="V72" s="7">
        <v>2.1</v>
      </c>
      <c r="W72" s="7">
        <v>2.99</v>
      </c>
      <c r="X72" s="7">
        <v>77</v>
      </c>
      <c r="Y72" s="7">
        <v>16</v>
      </c>
      <c r="Z72" s="7">
        <v>436.5</v>
      </c>
      <c r="AA72" s="7" t="s">
        <v>121</v>
      </c>
      <c r="AB72" s="7">
        <v>6</v>
      </c>
    </row>
    <row r="73" spans="1:28" x14ac:dyDescent="0.55000000000000004">
      <c r="A73" s="1" t="s">
        <v>46</v>
      </c>
      <c r="B73" s="7">
        <v>18.6367376179</v>
      </c>
      <c r="C73" s="7">
        <v>19.794</v>
      </c>
      <c r="D73" s="7">
        <v>7.41</v>
      </c>
      <c r="E73" s="7">
        <v>1067</v>
      </c>
      <c r="F73" s="7">
        <v>1223</v>
      </c>
      <c r="G73" s="7">
        <v>154.52099999999999</v>
      </c>
      <c r="H73" s="7">
        <v>10</v>
      </c>
      <c r="I73" s="7">
        <v>59</v>
      </c>
      <c r="J73" s="7">
        <v>4.7</v>
      </c>
      <c r="K73" s="7">
        <v>71</v>
      </c>
      <c r="L73" s="7">
        <v>1.5770000219345093</v>
      </c>
      <c r="M73" s="7">
        <v>3.2016000747680664</v>
      </c>
      <c r="N73" s="7">
        <v>7.189000129699707</v>
      </c>
      <c r="O73" s="7">
        <v>19.5175343461</v>
      </c>
      <c r="P73" s="7">
        <v>26.6892001746</v>
      </c>
      <c r="Q73" s="7">
        <v>1264</v>
      </c>
      <c r="R73" s="7">
        <v>2077</v>
      </c>
      <c r="S73" s="7">
        <f t="shared" si="4"/>
        <v>1.1413515359920152</v>
      </c>
      <c r="T73" s="7">
        <f t="shared" si="5"/>
        <v>0.87998504958371526</v>
      </c>
      <c r="U73" s="7">
        <v>813</v>
      </c>
      <c r="V73" s="7">
        <v>5.43</v>
      </c>
      <c r="W73" s="7">
        <v>6.62</v>
      </c>
      <c r="X73" s="7">
        <v>86</v>
      </c>
      <c r="Y73" s="7">
        <v>33</v>
      </c>
      <c r="Z73" s="7">
        <v>911</v>
      </c>
      <c r="AA73" s="7" t="s">
        <v>120</v>
      </c>
      <c r="AB73" s="7">
        <v>7</v>
      </c>
    </row>
    <row r="74" spans="1:28" x14ac:dyDescent="0.55000000000000004">
      <c r="A74" s="1" t="s">
        <v>37</v>
      </c>
      <c r="B74" s="7">
        <v>2.1735809540100002</v>
      </c>
      <c r="C74" s="7">
        <v>6.7240000000000002</v>
      </c>
      <c r="D74" s="7">
        <v>2.86</v>
      </c>
      <c r="E74" s="7">
        <v>1049</v>
      </c>
      <c r="F74" s="7">
        <v>1164</v>
      </c>
      <c r="G74" s="7">
        <v>386.88799999999998</v>
      </c>
      <c r="H74" s="7">
        <v>23</v>
      </c>
      <c r="I74" s="7">
        <v>43</v>
      </c>
      <c r="J74" s="7">
        <v>1.3</v>
      </c>
      <c r="K74" s="7">
        <v>74</v>
      </c>
      <c r="L74" s="7">
        <v>2.2000000476837158</v>
      </c>
      <c r="M74" s="7">
        <v>1.2953000068664551</v>
      </c>
      <c r="N74" s="7">
        <v>0.80000001192092896</v>
      </c>
      <c r="O74" s="7">
        <v>4.6141178374600003</v>
      </c>
      <c r="P74" s="7">
        <v>1.03084169679</v>
      </c>
      <c r="Q74" s="7">
        <v>1171</v>
      </c>
      <c r="R74" s="7">
        <v>1312</v>
      </c>
      <c r="S74" s="7">
        <f t="shared" si="4"/>
        <v>132.68907250936149</v>
      </c>
      <c r="T74" s="7">
        <f t="shared" si="5"/>
        <v>0.60814095734149198</v>
      </c>
      <c r="U74" s="7">
        <v>141</v>
      </c>
      <c r="V74" s="7">
        <v>1.33</v>
      </c>
      <c r="W74" s="7">
        <v>2.0099999999999998</v>
      </c>
      <c r="X74" s="7">
        <v>74</v>
      </c>
      <c r="Y74" s="7">
        <v>15</v>
      </c>
      <c r="Z74" s="7">
        <v>466</v>
      </c>
      <c r="AA74" s="7" t="s">
        <v>120</v>
      </c>
      <c r="AB74" s="7">
        <v>7</v>
      </c>
    </row>
    <row r="75" spans="1:28" x14ac:dyDescent="0.55000000000000004">
      <c r="A75" s="1" t="s">
        <v>39</v>
      </c>
      <c r="B75" s="7">
        <v>1.9356603745500001</v>
      </c>
      <c r="C75" s="7">
        <v>6.6689999999999996</v>
      </c>
      <c r="D75" s="7">
        <v>2.75</v>
      </c>
      <c r="E75" s="7">
        <v>1068</v>
      </c>
      <c r="F75" s="7">
        <v>1184</v>
      </c>
      <c r="G75" s="7">
        <v>409.45499999999998</v>
      </c>
      <c r="H75" s="7">
        <v>20</v>
      </c>
      <c r="I75" s="7">
        <v>41</v>
      </c>
      <c r="J75" s="7">
        <v>1.2</v>
      </c>
      <c r="K75" s="7">
        <v>81</v>
      </c>
      <c r="L75" s="7">
        <v>2.2920000553131104</v>
      </c>
      <c r="M75" s="7">
        <v>1.1412999629974365</v>
      </c>
      <c r="N75" s="7">
        <v>0.77700001001358032</v>
      </c>
      <c r="O75" s="7">
        <v>6.2091739885099999</v>
      </c>
      <c r="P75" s="7">
        <v>1.9079092228900001</v>
      </c>
      <c r="Q75" s="7">
        <v>1204</v>
      </c>
      <c r="R75" s="7">
        <v>1401</v>
      </c>
      <c r="S75" s="7">
        <f t="shared" si="4"/>
        <v>54.119130615196795</v>
      </c>
      <c r="T75" s="7">
        <f t="shared" si="5"/>
        <v>0.62155517667849336</v>
      </c>
      <c r="U75" s="7">
        <v>197</v>
      </c>
      <c r="V75" s="7">
        <v>2.25</v>
      </c>
      <c r="W75" s="7">
        <v>2.67</v>
      </c>
      <c r="X75" s="7">
        <v>80</v>
      </c>
      <c r="Y75" s="7">
        <v>23</v>
      </c>
      <c r="Z75" s="7">
        <v>488.5</v>
      </c>
      <c r="AA75" s="7" t="s">
        <v>120</v>
      </c>
      <c r="AB75" s="7">
        <v>7</v>
      </c>
    </row>
    <row r="76" spans="1:28" x14ac:dyDescent="0.55000000000000004">
      <c r="A76" s="1" t="s">
        <v>40</v>
      </c>
      <c r="B76" s="7">
        <v>2.5725291098700001</v>
      </c>
      <c r="C76" s="7">
        <v>6.8419999999999996</v>
      </c>
      <c r="D76" s="7">
        <v>2.76</v>
      </c>
      <c r="E76" s="7">
        <v>1076</v>
      </c>
      <c r="F76" s="7">
        <v>1171</v>
      </c>
      <c r="G76" s="7">
        <v>407.065</v>
      </c>
      <c r="H76" s="7">
        <v>15</v>
      </c>
      <c r="I76" s="7">
        <v>40</v>
      </c>
      <c r="J76" s="7">
        <v>1.4</v>
      </c>
      <c r="K76" s="7">
        <v>84</v>
      </c>
      <c r="L76" s="7">
        <v>2.122999906539917</v>
      </c>
      <c r="M76" s="7">
        <v>1.3503999710083008</v>
      </c>
      <c r="N76" s="7">
        <v>0.87599998712539673</v>
      </c>
      <c r="O76" s="7">
        <v>7.1274457190499998</v>
      </c>
      <c r="P76" s="7">
        <v>2.86760419215</v>
      </c>
      <c r="Q76" s="7">
        <v>1182</v>
      </c>
      <c r="R76" s="7">
        <v>1632</v>
      </c>
      <c r="S76" s="7">
        <f t="shared" si="4"/>
        <v>54.723529534956548</v>
      </c>
      <c r="T76" s="7">
        <f t="shared" si="5"/>
        <v>0.70899146812235214</v>
      </c>
      <c r="U76" s="7">
        <v>450</v>
      </c>
      <c r="V76" s="7">
        <v>2.11</v>
      </c>
      <c r="W76" s="7">
        <v>2.75</v>
      </c>
      <c r="X76" s="7">
        <v>81</v>
      </c>
      <c r="Y76" s="7">
        <v>25</v>
      </c>
      <c r="Z76" s="7">
        <v>571</v>
      </c>
      <c r="AA76" s="7" t="s">
        <v>120</v>
      </c>
      <c r="AB76" s="7">
        <v>7</v>
      </c>
    </row>
    <row r="77" spans="1:28" x14ac:dyDescent="0.55000000000000004">
      <c r="A77" s="1" t="s">
        <v>41</v>
      </c>
      <c r="B77" s="7">
        <v>1.3459556392800001</v>
      </c>
      <c r="C77" s="7">
        <v>5.5910000000000002</v>
      </c>
      <c r="D77" s="7">
        <v>2.5499999999999998</v>
      </c>
      <c r="E77" s="7">
        <v>1075</v>
      </c>
      <c r="F77" s="7">
        <v>1167</v>
      </c>
      <c r="G77" s="7">
        <v>439.608</v>
      </c>
      <c r="H77" s="7">
        <v>7</v>
      </c>
      <c r="I77" s="7">
        <v>35</v>
      </c>
      <c r="J77" s="7">
        <v>0.66</v>
      </c>
      <c r="K77" s="7">
        <v>70</v>
      </c>
      <c r="L77" s="7">
        <v>3.3550000190734863</v>
      </c>
      <c r="M77" s="7">
        <v>1.4503999948501587</v>
      </c>
      <c r="N77" s="7">
        <v>0.39399999380111694</v>
      </c>
      <c r="O77" s="7">
        <v>4.9755638286000003</v>
      </c>
      <c r="P77" s="7">
        <v>1.70138948307</v>
      </c>
      <c r="Q77" s="7">
        <v>1176</v>
      </c>
      <c r="R77" s="7">
        <v>1395</v>
      </c>
      <c r="S77" s="7">
        <f t="shared" si="4"/>
        <v>75.654824292198626</v>
      </c>
      <c r="T77" s="7">
        <f t="shared" si="5"/>
        <v>0.86319472857302204</v>
      </c>
      <c r="U77" s="7">
        <v>219</v>
      </c>
      <c r="V77" s="7">
        <v>1.27</v>
      </c>
      <c r="W77" s="7">
        <v>1.87</v>
      </c>
      <c r="X77" s="7">
        <v>77</v>
      </c>
      <c r="Y77" s="7">
        <v>7</v>
      </c>
      <c r="Z77" s="7">
        <v>467.5</v>
      </c>
      <c r="AA77" s="7" t="s">
        <v>120</v>
      </c>
      <c r="AB77" s="7">
        <v>7</v>
      </c>
    </row>
    <row r="78" spans="1:28" x14ac:dyDescent="0.55000000000000004">
      <c r="A78" s="1" t="s">
        <v>42</v>
      </c>
      <c r="B78" s="7">
        <v>1.3311836232500001</v>
      </c>
      <c r="C78" s="7">
        <v>5.5179999999999998</v>
      </c>
      <c r="D78" s="7">
        <v>2.38</v>
      </c>
      <c r="E78" s="7">
        <v>1081</v>
      </c>
      <c r="F78" s="7">
        <v>1159</v>
      </c>
      <c r="G78" s="7">
        <v>470.58800000000002</v>
      </c>
      <c r="H78" s="7">
        <v>11</v>
      </c>
      <c r="I78" s="7">
        <v>30</v>
      </c>
      <c r="J78" s="7">
        <v>0.74</v>
      </c>
      <c r="K78" s="7">
        <v>69</v>
      </c>
      <c r="L78" s="7">
        <v>3.1730000972747803</v>
      </c>
      <c r="M78" s="7">
        <v>1.4742000102996826</v>
      </c>
      <c r="N78" s="7">
        <v>0.3580000102519989</v>
      </c>
      <c r="O78" s="7">
        <v>3.1534229597699999</v>
      </c>
      <c r="P78" s="7">
        <v>0.48584462041999998</v>
      </c>
      <c r="Q78" s="7">
        <v>1165</v>
      </c>
      <c r="R78" s="7">
        <v>1292</v>
      </c>
      <c r="S78" s="7">
        <f t="shared" si="4"/>
        <v>538.03301314313705</v>
      </c>
      <c r="T78" s="7">
        <f t="shared" si="5"/>
        <v>0.61365261182575004</v>
      </c>
      <c r="U78" s="7">
        <v>127</v>
      </c>
      <c r="V78" s="7">
        <v>1.0900000000000001</v>
      </c>
      <c r="W78" s="7">
        <v>1.4</v>
      </c>
      <c r="X78" s="7">
        <v>70</v>
      </c>
      <c r="Y78" s="7">
        <v>8</v>
      </c>
      <c r="Z78" s="7">
        <v>345</v>
      </c>
      <c r="AA78" s="7" t="s">
        <v>120</v>
      </c>
      <c r="AB78" s="7">
        <v>7</v>
      </c>
    </row>
    <row r="79" spans="1:28" x14ac:dyDescent="0.55000000000000004">
      <c r="A79" s="1" t="s">
        <v>43</v>
      </c>
      <c r="B79" s="7">
        <v>1.19235221623</v>
      </c>
      <c r="C79" s="7">
        <v>5.343</v>
      </c>
      <c r="D79" s="7">
        <v>2.12</v>
      </c>
      <c r="E79" s="7">
        <v>1089</v>
      </c>
      <c r="F79" s="7">
        <v>1149</v>
      </c>
      <c r="G79" s="7">
        <v>527.83000000000004</v>
      </c>
      <c r="H79" s="7">
        <v>2.7</v>
      </c>
      <c r="I79" s="7">
        <v>27</v>
      </c>
      <c r="J79" s="7">
        <v>1</v>
      </c>
      <c r="K79" s="7">
        <v>78</v>
      </c>
      <c r="L79" s="7">
        <v>2.119999885559082</v>
      </c>
      <c r="M79" s="7">
        <v>0.87610000371932983</v>
      </c>
      <c r="N79" s="7">
        <v>0.48100000619888306</v>
      </c>
      <c r="O79" s="7">
        <v>3.9006035058899999</v>
      </c>
      <c r="P79" s="7">
        <v>1.1130337313200001</v>
      </c>
      <c r="Q79" s="7">
        <v>1155</v>
      </c>
      <c r="R79" s="7">
        <v>1248</v>
      </c>
      <c r="S79" s="7">
        <f t="shared" si="4"/>
        <v>75.069979323222867</v>
      </c>
      <c r="T79" s="7">
        <f t="shared" si="5"/>
        <v>0.91882827667091216</v>
      </c>
      <c r="U79" s="7">
        <v>93</v>
      </c>
      <c r="V79" s="7">
        <v>1.04</v>
      </c>
      <c r="W79" s="7">
        <v>1.35</v>
      </c>
      <c r="X79" s="7">
        <v>68</v>
      </c>
      <c r="Y79" s="7">
        <v>5.8</v>
      </c>
      <c r="Z79" s="7">
        <v>284</v>
      </c>
      <c r="AA79" s="7" t="s">
        <v>120</v>
      </c>
      <c r="AB79" s="7">
        <v>7</v>
      </c>
    </row>
    <row r="80" spans="1:28" x14ac:dyDescent="0.55000000000000004">
      <c r="A80" s="1" t="s">
        <v>44</v>
      </c>
      <c r="B80" s="7">
        <v>1.4483276488600001</v>
      </c>
      <c r="C80" s="7">
        <v>5.72</v>
      </c>
      <c r="D80" s="7">
        <v>2.41</v>
      </c>
      <c r="E80" s="7">
        <v>1105</v>
      </c>
      <c r="F80" s="7">
        <v>1178</v>
      </c>
      <c r="G80" s="7">
        <v>473.65100000000001</v>
      </c>
      <c r="H80" s="7">
        <v>5</v>
      </c>
      <c r="I80" s="7">
        <v>38</v>
      </c>
      <c r="J80" s="7">
        <v>0.77</v>
      </c>
      <c r="K80" s="7">
        <v>86</v>
      </c>
      <c r="L80" s="7">
        <v>2.9749999046325684</v>
      </c>
      <c r="M80" s="7">
        <v>1.1920000314712524</v>
      </c>
      <c r="N80" s="7">
        <v>0.48800000548362732</v>
      </c>
      <c r="O80" s="7">
        <v>3.3302311375600002</v>
      </c>
      <c r="P80" s="7">
        <v>0.466433962112</v>
      </c>
      <c r="Q80" s="7">
        <v>1168</v>
      </c>
      <c r="R80" s="7">
        <v>1254</v>
      </c>
      <c r="S80" s="7">
        <f t="shared" si="4"/>
        <v>395.29208776073915</v>
      </c>
      <c r="T80" s="7">
        <f t="shared" si="5"/>
        <v>0.52823971505623735</v>
      </c>
      <c r="U80" s="7">
        <v>86</v>
      </c>
      <c r="V80" s="7">
        <v>0.83199999999999996</v>
      </c>
      <c r="W80" s="7">
        <v>1.46</v>
      </c>
      <c r="X80" s="7">
        <v>68</v>
      </c>
      <c r="Y80" s="7">
        <v>10</v>
      </c>
      <c r="Z80" s="7">
        <v>215</v>
      </c>
      <c r="AA80" s="7" t="s">
        <v>120</v>
      </c>
      <c r="AB80" s="7">
        <v>7</v>
      </c>
    </row>
    <row r="81" spans="1:28" x14ac:dyDescent="0.55000000000000004">
      <c r="A81" s="1" t="s">
        <v>45</v>
      </c>
      <c r="B81" s="7">
        <v>1.3478484429499999</v>
      </c>
      <c r="C81" s="7">
        <v>5.53</v>
      </c>
      <c r="D81" s="7">
        <v>2.42</v>
      </c>
      <c r="E81" s="7">
        <v>1111</v>
      </c>
      <c r="F81" s="7">
        <v>1182</v>
      </c>
      <c r="G81" s="7">
        <v>473.76</v>
      </c>
      <c r="H81" s="7">
        <v>11</v>
      </c>
      <c r="I81" s="7">
        <v>56</v>
      </c>
      <c r="J81" s="7">
        <v>1.3</v>
      </c>
      <c r="K81" s="7">
        <v>75</v>
      </c>
      <c r="L81" s="7">
        <v>1.8619999885559082</v>
      </c>
      <c r="M81" s="7">
        <v>0.79240000247955322</v>
      </c>
      <c r="N81" s="7">
        <v>0.68599998950958252</v>
      </c>
      <c r="O81" s="7">
        <v>2.73525998586</v>
      </c>
      <c r="P81" s="7">
        <v>0.45949078943900001</v>
      </c>
      <c r="Q81" s="7">
        <v>1183</v>
      </c>
      <c r="R81" s="7">
        <v>1229</v>
      </c>
      <c r="S81" s="7">
        <f t="shared" si="4"/>
        <v>217.87340013154005</v>
      </c>
      <c r="T81" s="7">
        <f t="shared" si="5"/>
        <v>0.77138151112996112</v>
      </c>
      <c r="U81" s="7">
        <v>46</v>
      </c>
      <c r="V81" s="7">
        <v>0.63</v>
      </c>
      <c r="W81" s="7">
        <v>1.03</v>
      </c>
      <c r="X81" s="7">
        <v>44</v>
      </c>
      <c r="Y81" s="7">
        <v>7</v>
      </c>
      <c r="Z81" s="7">
        <v>141.5</v>
      </c>
      <c r="AA81" s="7" t="s">
        <v>120</v>
      </c>
      <c r="AB81" s="7">
        <v>7</v>
      </c>
    </row>
    <row r="82" spans="1:28" x14ac:dyDescent="0.55000000000000004">
      <c r="A82" s="1" t="s">
        <v>51</v>
      </c>
      <c r="B82" s="7">
        <v>21.550029859999999</v>
      </c>
      <c r="C82" s="7">
        <v>22.425999999999998</v>
      </c>
      <c r="D82" s="7">
        <v>9.59</v>
      </c>
      <c r="E82" s="7">
        <v>1056</v>
      </c>
      <c r="F82" s="7">
        <v>1261</v>
      </c>
      <c r="G82" s="7">
        <v>120.803</v>
      </c>
      <c r="H82" s="7">
        <v>16</v>
      </c>
      <c r="I82" s="7">
        <v>32</v>
      </c>
      <c r="J82" s="7">
        <v>3.6</v>
      </c>
      <c r="K82" s="7">
        <v>67</v>
      </c>
      <c r="L82" s="7">
        <v>2.5920000076293945</v>
      </c>
      <c r="M82" s="7">
        <v>4.983799934387207</v>
      </c>
      <c r="N82" s="7">
        <v>6.9120001792907715</v>
      </c>
      <c r="O82" s="7">
        <v>27.1217562611</v>
      </c>
      <c r="P82" s="7">
        <v>41.240991513600001</v>
      </c>
      <c r="Q82" s="7">
        <v>1287</v>
      </c>
      <c r="R82" s="7">
        <v>2041</v>
      </c>
      <c r="S82" s="7">
        <f t="shared" si="4"/>
        <v>0.44331573852696687</v>
      </c>
      <c r="T82" s="7">
        <f t="shared" si="5"/>
        <v>0.70417908201568102</v>
      </c>
      <c r="U82" s="7">
        <v>754</v>
      </c>
      <c r="V82" s="7">
        <v>10.16</v>
      </c>
      <c r="W82" s="7">
        <v>11.45</v>
      </c>
      <c r="X82" s="7">
        <v>83</v>
      </c>
      <c r="Y82" s="7">
        <v>16</v>
      </c>
      <c r="Z82" s="7">
        <v>1080</v>
      </c>
      <c r="AA82" s="7" t="s">
        <v>120</v>
      </c>
      <c r="AB82" s="7">
        <v>7</v>
      </c>
    </row>
    <row r="83" spans="1:28" x14ac:dyDescent="0.55000000000000004">
      <c r="A83" s="1" t="s">
        <v>76</v>
      </c>
      <c r="B83" s="7">
        <v>4.72354477832</v>
      </c>
      <c r="C83" s="7">
        <v>10.561999999999999</v>
      </c>
      <c r="D83" s="7">
        <v>4.17</v>
      </c>
      <c r="E83" s="7">
        <v>1349</v>
      </c>
      <c r="F83" s="7">
        <v>1466</v>
      </c>
      <c r="G83" s="7">
        <v>337.53</v>
      </c>
      <c r="H83" s="7">
        <v>1.3</v>
      </c>
      <c r="I83" s="7">
        <v>3</v>
      </c>
      <c r="J83" s="7">
        <v>1.2</v>
      </c>
      <c r="K83" s="7">
        <v>54</v>
      </c>
      <c r="L83" s="7">
        <v>3.4700000286102295</v>
      </c>
      <c r="M83" s="7">
        <v>4.179999828338623</v>
      </c>
      <c r="N83" s="7">
        <v>0.79000002145767212</v>
      </c>
      <c r="O83" s="7">
        <v>11.874000000000001</v>
      </c>
      <c r="P83" s="7">
        <v>9.0944400972500006</v>
      </c>
      <c r="Q83" s="7">
        <v>1485</v>
      </c>
      <c r="R83" s="7">
        <v>2187</v>
      </c>
      <c r="S83" s="7">
        <f t="shared" si="4"/>
        <v>8.4876053660947957</v>
      </c>
      <c r="T83" s="7">
        <f t="shared" si="5"/>
        <v>0.81016134306532661</v>
      </c>
      <c r="U83" s="7">
        <v>1836</v>
      </c>
      <c r="V83" s="7">
        <v>2.8</v>
      </c>
      <c r="W83" s="7">
        <v>4.8</v>
      </c>
      <c r="X83" s="7">
        <v>38</v>
      </c>
      <c r="Y83" s="7">
        <v>3</v>
      </c>
      <c r="Z83" s="7">
        <v>1105.5</v>
      </c>
      <c r="AA83" s="7" t="s">
        <v>120</v>
      </c>
      <c r="AB83" s="7">
        <v>7</v>
      </c>
    </row>
    <row r="84" spans="1:28" x14ac:dyDescent="0.55000000000000004">
      <c r="A84" s="1" t="s">
        <v>54</v>
      </c>
      <c r="B84" s="7">
        <v>11.6532564199</v>
      </c>
      <c r="C84" s="7">
        <v>14.709</v>
      </c>
      <c r="D84" s="7">
        <v>5.22</v>
      </c>
      <c r="E84" s="7">
        <v>1354</v>
      </c>
      <c r="F84" s="7">
        <v>1476</v>
      </c>
      <c r="G84" s="7">
        <v>271.07299999999998</v>
      </c>
      <c r="H84" s="7">
        <v>1.9</v>
      </c>
      <c r="I84" s="7">
        <v>4.9000000000000004</v>
      </c>
      <c r="J84" s="7">
        <v>4.2</v>
      </c>
      <c r="K84" s="7">
        <v>51</v>
      </c>
      <c r="L84" s="7">
        <v>1.2400000095367432</v>
      </c>
      <c r="M84" s="7">
        <v>3.1180000305175781</v>
      </c>
      <c r="N84" s="7">
        <v>3.25</v>
      </c>
      <c r="O84" s="7">
        <v>22.577999999999999</v>
      </c>
      <c r="P84" s="7">
        <v>35.583240336999999</v>
      </c>
      <c r="Q84" s="7">
        <v>1503</v>
      </c>
      <c r="R84" s="7">
        <v>2607</v>
      </c>
      <c r="S84" s="7">
        <f t="shared" si="4"/>
        <v>0.87192290290891905</v>
      </c>
      <c r="T84" s="7">
        <f t="shared" si="5"/>
        <v>0.87672662552560088</v>
      </c>
      <c r="U84" s="7">
        <v>2055</v>
      </c>
      <c r="V84" s="7">
        <v>7.6</v>
      </c>
      <c r="W84" s="7">
        <v>8.42</v>
      </c>
      <c r="X84" s="7">
        <v>35</v>
      </c>
      <c r="Y84" s="7">
        <v>2.6</v>
      </c>
      <c r="Z84" s="7">
        <v>1393.5</v>
      </c>
      <c r="AA84" s="7" t="s">
        <v>120</v>
      </c>
      <c r="AB84" s="7">
        <v>7</v>
      </c>
    </row>
    <row r="85" spans="1:28" x14ac:dyDescent="0.55000000000000004">
      <c r="A85" s="1" t="s">
        <v>52</v>
      </c>
      <c r="B85" s="7">
        <v>26.785775616700001</v>
      </c>
      <c r="C85" s="7">
        <v>22.498000000000001</v>
      </c>
      <c r="D85" s="7">
        <v>8.81</v>
      </c>
      <c r="E85" s="7">
        <v>1000</v>
      </c>
      <c r="F85" s="7">
        <v>1168</v>
      </c>
      <c r="G85" s="7">
        <v>123.042</v>
      </c>
      <c r="H85" s="7">
        <v>2.4</v>
      </c>
      <c r="I85" s="7">
        <v>53</v>
      </c>
      <c r="J85" s="7">
        <v>5.4</v>
      </c>
      <c r="K85" s="7">
        <v>68</v>
      </c>
      <c r="L85" s="7">
        <v>1.6310000419616699</v>
      </c>
      <c r="M85" s="7">
        <v>4.1813998222351074</v>
      </c>
      <c r="N85" s="7">
        <v>9.4060001373291016</v>
      </c>
      <c r="O85" s="7">
        <v>28.014083214999999</v>
      </c>
      <c r="P85" s="7">
        <v>49.949713309000003</v>
      </c>
      <c r="Q85" s="7">
        <v>1236</v>
      </c>
      <c r="R85" s="7">
        <v>1873</v>
      </c>
      <c r="S85" s="7">
        <f t="shared" si="4"/>
        <v>0.25531329618380444</v>
      </c>
      <c r="T85" s="7">
        <f t="shared" si="5"/>
        <v>0.79941043054373551</v>
      </c>
      <c r="U85" s="7">
        <v>637</v>
      </c>
      <c r="V85" s="7">
        <v>10.81</v>
      </c>
      <c r="W85" s="7">
        <v>11.17</v>
      </c>
      <c r="X85" s="7">
        <v>80</v>
      </c>
      <c r="Y85" s="7">
        <v>15</v>
      </c>
      <c r="Z85" s="7">
        <v>1103.5</v>
      </c>
      <c r="AA85" s="7" t="s">
        <v>120</v>
      </c>
      <c r="AB85" s="7">
        <v>7</v>
      </c>
    </row>
    <row r="86" spans="1:28" x14ac:dyDescent="0.55000000000000004">
      <c r="A86" s="1" t="s">
        <v>58</v>
      </c>
      <c r="B86" s="7">
        <v>5.1645269549100004</v>
      </c>
      <c r="C86" s="7">
        <v>9.6389999999999993</v>
      </c>
      <c r="D86" s="7">
        <v>3.09</v>
      </c>
      <c r="E86" s="7">
        <v>985</v>
      </c>
      <c r="F86" s="7">
        <v>1036</v>
      </c>
      <c r="G86" s="7">
        <v>327.02300000000002</v>
      </c>
      <c r="H86" s="7">
        <v>2.7</v>
      </c>
      <c r="I86" s="7">
        <v>23.21</v>
      </c>
      <c r="J86" s="7">
        <v>3.1</v>
      </c>
      <c r="K86" s="7">
        <v>58</v>
      </c>
      <c r="L86" s="7">
        <v>1.1039999723434448</v>
      </c>
      <c r="M86" s="7">
        <v>1.8229999542236328</v>
      </c>
      <c r="N86" s="7">
        <v>1.4589999914169312</v>
      </c>
      <c r="O86" s="7">
        <v>13.170827060300001</v>
      </c>
      <c r="P86" s="7">
        <v>10.6316126644</v>
      </c>
      <c r="Q86" s="7">
        <v>1051</v>
      </c>
      <c r="R86" s="7">
        <v>1398</v>
      </c>
      <c r="S86" s="7">
        <f t="shared" si="4"/>
        <v>3.0699491583977037</v>
      </c>
      <c r="T86" s="7">
        <f t="shared" si="5"/>
        <v>0.76977302946991877</v>
      </c>
      <c r="U86" s="7">
        <v>347</v>
      </c>
      <c r="V86" s="7">
        <v>4.29</v>
      </c>
      <c r="W86" s="7">
        <v>5.2</v>
      </c>
      <c r="X86" s="7">
        <v>76</v>
      </c>
      <c r="Y86" s="7">
        <v>10</v>
      </c>
      <c r="Z86" s="7">
        <v>944</v>
      </c>
      <c r="AA86" s="7" t="s">
        <v>120</v>
      </c>
      <c r="AB86" s="7">
        <v>7</v>
      </c>
    </row>
    <row r="87" spans="1:28" x14ac:dyDescent="0.55000000000000004">
      <c r="A87" s="1" t="s">
        <v>46</v>
      </c>
      <c r="B87" s="7">
        <v>6.4289190115699997</v>
      </c>
      <c r="C87" s="7">
        <v>10.121</v>
      </c>
      <c r="D87" s="7">
        <v>2.1</v>
      </c>
      <c r="E87" s="7">
        <v>665</v>
      </c>
      <c r="F87" s="7">
        <v>683</v>
      </c>
      <c r="G87" s="7">
        <v>320.952</v>
      </c>
      <c r="H87" s="7">
        <v>0.16</v>
      </c>
      <c r="I87" s="7">
        <v>4.8</v>
      </c>
      <c r="J87" s="7">
        <v>3.2</v>
      </c>
      <c r="K87" s="7">
        <v>20</v>
      </c>
      <c r="L87" s="7">
        <v>0.65630000829696655</v>
      </c>
      <c r="M87" s="7">
        <v>5.7399997711181641</v>
      </c>
      <c r="N87" s="7">
        <v>0.38999998569488525</v>
      </c>
      <c r="O87" s="7">
        <v>15.622</v>
      </c>
      <c r="P87" s="7">
        <v>13.366884863299999</v>
      </c>
      <c r="Q87" s="7">
        <v>685</v>
      </c>
      <c r="R87" s="7">
        <v>826</v>
      </c>
      <c r="S87" s="7">
        <f t="shared" si="4"/>
        <v>0.78914843244797128</v>
      </c>
      <c r="T87" s="7">
        <f t="shared" si="5"/>
        <v>0.6879336918026292</v>
      </c>
      <c r="U87" s="7">
        <v>755.5</v>
      </c>
      <c r="V87" s="7">
        <v>1.93</v>
      </c>
      <c r="W87" s="7">
        <v>3.57</v>
      </c>
      <c r="X87" s="7">
        <v>3.37</v>
      </c>
      <c r="Y87" s="7">
        <v>2</v>
      </c>
      <c r="Z87" s="7">
        <v>1035</v>
      </c>
      <c r="AA87" s="7" t="s">
        <v>120</v>
      </c>
      <c r="AB87" s="7">
        <v>7</v>
      </c>
    </row>
    <row r="88" spans="1:28" x14ac:dyDescent="0.55000000000000004">
      <c r="A88" s="1" t="s">
        <v>51</v>
      </c>
      <c r="B88" s="7">
        <v>1.0667958926500001</v>
      </c>
      <c r="C88" s="7">
        <v>4.1890000000000001</v>
      </c>
      <c r="D88" s="7">
        <v>1.1000000000000001</v>
      </c>
      <c r="E88" s="7">
        <v>676</v>
      </c>
      <c r="F88" s="7">
        <v>711</v>
      </c>
      <c r="G88" s="7">
        <v>630.45500000000004</v>
      </c>
      <c r="H88" s="7">
        <v>0.26</v>
      </c>
      <c r="I88" s="7">
        <v>3.6</v>
      </c>
      <c r="J88" s="7">
        <v>1.6</v>
      </c>
      <c r="K88" s="7">
        <v>63</v>
      </c>
      <c r="L88" s="7">
        <v>0.6875</v>
      </c>
      <c r="M88" s="7">
        <v>0.60600000619888306</v>
      </c>
      <c r="N88" s="7">
        <v>0.31999999284744263</v>
      </c>
      <c r="O88" s="7">
        <v>5.2</v>
      </c>
      <c r="P88" s="7">
        <v>2.0024101450799998</v>
      </c>
      <c r="Q88" s="7">
        <v>706</v>
      </c>
      <c r="R88" s="7">
        <v>732</v>
      </c>
      <c r="S88" s="7">
        <f t="shared" si="4"/>
        <v>6.4843623294449015</v>
      </c>
      <c r="T88" s="7">
        <f t="shared" si="5"/>
        <v>0.93011358809928979</v>
      </c>
      <c r="U88" s="7">
        <v>719</v>
      </c>
      <c r="V88" s="7">
        <v>0.92100000000000004</v>
      </c>
      <c r="W88" s="7">
        <v>1.7</v>
      </c>
      <c r="X88" s="7">
        <v>19</v>
      </c>
      <c r="Y88" s="7">
        <v>1</v>
      </c>
      <c r="Z88" s="7">
        <v>608</v>
      </c>
      <c r="AA88" s="7" t="s">
        <v>120</v>
      </c>
      <c r="AB88" s="7">
        <v>7</v>
      </c>
    </row>
    <row r="89" spans="1:28" x14ac:dyDescent="0.55000000000000004">
      <c r="A89" s="1" t="s">
        <v>74</v>
      </c>
      <c r="B89" s="7">
        <v>2.3979462493299999</v>
      </c>
      <c r="C89" s="7">
        <v>6.1639999999999997</v>
      </c>
      <c r="D89" s="7">
        <v>1.58</v>
      </c>
      <c r="E89" s="7">
        <v>682</v>
      </c>
      <c r="F89" s="7">
        <v>714</v>
      </c>
      <c r="G89" s="7">
        <v>441.77199999999999</v>
      </c>
      <c r="H89" s="7">
        <v>0</v>
      </c>
      <c r="I89" s="7">
        <v>3.7</v>
      </c>
      <c r="J89" s="7">
        <v>2.4</v>
      </c>
      <c r="K89" s="7">
        <v>31</v>
      </c>
      <c r="L89" s="7">
        <v>0.65829998254776001</v>
      </c>
      <c r="M89" s="7">
        <v>1.8450000286102295</v>
      </c>
      <c r="N89" s="7">
        <v>0.34000000357627869</v>
      </c>
      <c r="O89" s="7">
        <v>11.882999999999999</v>
      </c>
      <c r="P89" s="7">
        <v>9.3025874717200008</v>
      </c>
      <c r="Q89" s="7">
        <v>690</v>
      </c>
      <c r="R89" s="7">
        <v>878</v>
      </c>
      <c r="S89" s="7">
        <f t="shared" si="4"/>
        <v>2.1724526752457787</v>
      </c>
      <c r="T89" s="7">
        <f t="shared" si="5"/>
        <v>0.82744894679706027</v>
      </c>
      <c r="U89" s="7">
        <v>784</v>
      </c>
      <c r="V89" s="7">
        <v>1.61</v>
      </c>
      <c r="W89" s="7">
        <v>2.97</v>
      </c>
      <c r="X89" s="7">
        <v>27</v>
      </c>
      <c r="Y89" s="7">
        <v>2</v>
      </c>
      <c r="Z89" s="7">
        <v>994.5</v>
      </c>
      <c r="AA89" s="7" t="s">
        <v>120</v>
      </c>
      <c r="AB89" s="7">
        <v>7</v>
      </c>
    </row>
    <row r="90" spans="1:28" x14ac:dyDescent="0.55000000000000004">
      <c r="A90" s="1" t="s">
        <v>46</v>
      </c>
      <c r="B90" s="7">
        <v>6.4289190115699997</v>
      </c>
      <c r="C90" s="7">
        <v>10.121</v>
      </c>
      <c r="D90" s="7">
        <v>2.1</v>
      </c>
      <c r="E90" s="7">
        <v>665</v>
      </c>
      <c r="F90" s="7">
        <v>683</v>
      </c>
      <c r="G90" s="7">
        <v>320.952</v>
      </c>
      <c r="H90" s="7">
        <v>0.16</v>
      </c>
      <c r="I90" s="7">
        <v>4.8</v>
      </c>
      <c r="J90" s="7">
        <v>3.2</v>
      </c>
      <c r="K90" s="7">
        <v>20</v>
      </c>
      <c r="L90" s="7">
        <v>0.65630000829696655</v>
      </c>
      <c r="M90" s="7">
        <v>5.7399997711181641</v>
      </c>
      <c r="N90" s="7">
        <v>0.38999998569488525</v>
      </c>
      <c r="O90" s="7">
        <v>15.622</v>
      </c>
      <c r="P90" s="7">
        <v>13.366884863299999</v>
      </c>
      <c r="Q90" s="7">
        <v>685</v>
      </c>
      <c r="R90" s="7">
        <v>826</v>
      </c>
      <c r="S90" s="7">
        <f t="shared" si="4"/>
        <v>0.78914843244797128</v>
      </c>
      <c r="T90" s="7">
        <f t="shared" si="5"/>
        <v>0.6879336918026292</v>
      </c>
      <c r="U90" s="7">
        <v>755.5</v>
      </c>
      <c r="V90" s="7">
        <v>1.93</v>
      </c>
      <c r="W90" s="7">
        <v>3.57</v>
      </c>
      <c r="X90" s="7">
        <v>3.37</v>
      </c>
      <c r="Y90" s="7">
        <v>2</v>
      </c>
      <c r="Z90" s="7">
        <v>1035</v>
      </c>
      <c r="AA90" s="7" t="s">
        <v>120</v>
      </c>
      <c r="AB90" s="7">
        <v>7</v>
      </c>
    </row>
    <row r="91" spans="1:28" x14ac:dyDescent="0.55000000000000004">
      <c r="A91" s="1" t="s">
        <v>51</v>
      </c>
      <c r="B91" s="7">
        <v>1.0667958926500001</v>
      </c>
      <c r="C91" s="7">
        <v>4.1890000000000001</v>
      </c>
      <c r="D91" s="7">
        <v>1.1000000000000001</v>
      </c>
      <c r="E91" s="7">
        <v>676</v>
      </c>
      <c r="F91" s="7">
        <v>711</v>
      </c>
      <c r="G91" s="7">
        <v>630.45500000000004</v>
      </c>
      <c r="H91" s="7">
        <v>0.26</v>
      </c>
      <c r="I91" s="7">
        <v>3.6</v>
      </c>
      <c r="J91" s="7">
        <v>1.6</v>
      </c>
      <c r="K91" s="7">
        <v>63</v>
      </c>
      <c r="L91" s="7">
        <v>0.6875</v>
      </c>
      <c r="M91" s="7">
        <v>0.60600000619888306</v>
      </c>
      <c r="N91" s="7">
        <v>0.31999999284744263</v>
      </c>
      <c r="O91" s="7">
        <v>5.2</v>
      </c>
      <c r="P91" s="7">
        <v>2.0024101450799998</v>
      </c>
      <c r="Q91" s="7">
        <v>706</v>
      </c>
      <c r="R91" s="7">
        <v>732</v>
      </c>
      <c r="S91" s="7">
        <f t="shared" si="4"/>
        <v>6.4843623294449015</v>
      </c>
      <c r="T91" s="7">
        <f t="shared" si="5"/>
        <v>0.93011358809928979</v>
      </c>
      <c r="U91" s="7">
        <v>719</v>
      </c>
      <c r="V91" s="7">
        <v>0.92100000000000004</v>
      </c>
      <c r="W91" s="7">
        <v>1.7</v>
      </c>
      <c r="X91" s="7">
        <v>19</v>
      </c>
      <c r="Y91" s="7">
        <v>1</v>
      </c>
      <c r="Z91" s="7">
        <v>608</v>
      </c>
      <c r="AA91" s="7" t="s">
        <v>120</v>
      </c>
      <c r="AB91" s="7">
        <v>7</v>
      </c>
    </row>
    <row r="92" spans="1:28" x14ac:dyDescent="0.55000000000000004">
      <c r="A92" s="1" t="s">
        <v>74</v>
      </c>
      <c r="B92" s="7">
        <v>2.3979462493299999</v>
      </c>
      <c r="C92" s="7">
        <v>6.1639999999999997</v>
      </c>
      <c r="D92" s="7">
        <v>1.58</v>
      </c>
      <c r="E92" s="7">
        <v>682</v>
      </c>
      <c r="F92" s="7">
        <v>714</v>
      </c>
      <c r="G92" s="7">
        <v>441.77199999999999</v>
      </c>
      <c r="H92" s="7">
        <v>0</v>
      </c>
      <c r="I92" s="7">
        <v>3.7</v>
      </c>
      <c r="J92" s="7">
        <v>2.4</v>
      </c>
      <c r="K92" s="7">
        <v>31</v>
      </c>
      <c r="L92" s="7">
        <v>0.65829998254776001</v>
      </c>
      <c r="M92" s="7">
        <v>1.8450000286102295</v>
      </c>
      <c r="N92" s="7">
        <v>0.34000000357627869</v>
      </c>
      <c r="O92" s="7">
        <v>11.882999999999999</v>
      </c>
      <c r="P92" s="7">
        <v>9.3025874717200008</v>
      </c>
      <c r="Q92" s="7">
        <v>690</v>
      </c>
      <c r="R92" s="7">
        <v>878</v>
      </c>
      <c r="S92" s="7">
        <f t="shared" si="4"/>
        <v>2.1724526752457787</v>
      </c>
      <c r="T92" s="7">
        <f t="shared" si="5"/>
        <v>0.82744894679706027</v>
      </c>
      <c r="U92" s="7">
        <v>784</v>
      </c>
      <c r="V92" s="7">
        <v>1.61</v>
      </c>
      <c r="W92" s="7">
        <v>2.97</v>
      </c>
      <c r="X92" s="7">
        <v>27</v>
      </c>
      <c r="Y92" s="7">
        <v>2</v>
      </c>
      <c r="Z92" s="7">
        <v>994.5</v>
      </c>
      <c r="AA92" s="7" t="s">
        <v>120</v>
      </c>
      <c r="AB92" s="7">
        <v>7</v>
      </c>
    </row>
    <row r="93" spans="1:28" x14ac:dyDescent="0.55000000000000004">
      <c r="A93" s="1" t="s">
        <v>61</v>
      </c>
      <c r="B93" s="7">
        <v>3.9498314626600002</v>
      </c>
      <c r="C93" s="7">
        <v>8.0579999999999998</v>
      </c>
      <c r="D93" s="7">
        <v>3</v>
      </c>
      <c r="E93" s="7">
        <v>1001</v>
      </c>
      <c r="F93" s="7">
        <v>1074</v>
      </c>
      <c r="G93" s="7">
        <v>345.83300000000003</v>
      </c>
      <c r="H93" s="7">
        <v>4</v>
      </c>
      <c r="I93" s="7">
        <v>60</v>
      </c>
      <c r="J93" s="7">
        <v>2.2999999999999998</v>
      </c>
      <c r="K93" s="7">
        <v>61</v>
      </c>
      <c r="L93" s="7">
        <v>1.5</v>
      </c>
      <c r="M93" s="7">
        <v>1.8560999631881714</v>
      </c>
      <c r="N93" s="7">
        <v>1.0640000104904175</v>
      </c>
      <c r="O93" s="7">
        <v>9.0464852799699997</v>
      </c>
      <c r="P93" s="7">
        <v>5.4954983038599998</v>
      </c>
      <c r="Q93" s="7">
        <v>1091</v>
      </c>
      <c r="R93" s="7">
        <v>1382</v>
      </c>
      <c r="S93" s="7">
        <f t="shared" si="4"/>
        <v>9.6356015466158595</v>
      </c>
      <c r="T93" s="7">
        <f t="shared" si="5"/>
        <v>0.84340652351116796</v>
      </c>
      <c r="U93" s="7">
        <v>291</v>
      </c>
      <c r="V93" s="7">
        <v>1.67</v>
      </c>
      <c r="W93" s="7">
        <v>3.38</v>
      </c>
      <c r="X93" s="7">
        <v>74</v>
      </c>
      <c r="Y93" s="7">
        <v>12</v>
      </c>
      <c r="Z93" s="7">
        <v>804</v>
      </c>
      <c r="AA93" s="7" t="s">
        <v>120</v>
      </c>
      <c r="AB93" s="7">
        <v>7</v>
      </c>
    </row>
    <row r="94" spans="1:28" x14ac:dyDescent="0.55000000000000004">
      <c r="A94" s="1" t="s">
        <v>63</v>
      </c>
      <c r="B94" s="7">
        <v>7.3863656138999998</v>
      </c>
      <c r="C94" s="7">
        <v>10.92</v>
      </c>
      <c r="D94" s="7">
        <v>3.19</v>
      </c>
      <c r="E94" s="7">
        <v>994</v>
      </c>
      <c r="F94" s="7">
        <v>1040</v>
      </c>
      <c r="G94" s="7">
        <v>318.80900000000003</v>
      </c>
      <c r="H94" s="7">
        <v>7</v>
      </c>
      <c r="I94" s="7">
        <v>24</v>
      </c>
      <c r="J94" s="7">
        <v>3.9</v>
      </c>
      <c r="K94" s="7">
        <v>55</v>
      </c>
      <c r="L94" s="7">
        <v>0.81800001859664917</v>
      </c>
      <c r="M94" s="7">
        <v>1.9738999605178833</v>
      </c>
      <c r="N94" s="7">
        <v>1.9889999628067017</v>
      </c>
      <c r="O94" s="7">
        <v>13.717007623000001</v>
      </c>
      <c r="P94" s="7">
        <v>12.657294577</v>
      </c>
      <c r="Q94" s="7">
        <v>1055</v>
      </c>
      <c r="R94" s="7">
        <v>1169</v>
      </c>
      <c r="S94" s="7">
        <f t="shared" si="4"/>
        <v>0.7115789233071147</v>
      </c>
      <c r="T94" s="7">
        <f t="shared" si="5"/>
        <v>0.84491256188381436</v>
      </c>
      <c r="U94" s="7">
        <v>114</v>
      </c>
      <c r="V94" s="7">
        <v>4.1100000000000003</v>
      </c>
      <c r="W94" s="7">
        <v>5.29</v>
      </c>
      <c r="X94" s="7">
        <v>64</v>
      </c>
      <c r="Y94" s="7">
        <v>1.4</v>
      </c>
      <c r="Z94" s="7">
        <v>1013.5</v>
      </c>
      <c r="AA94" s="7" t="s">
        <v>120</v>
      </c>
      <c r="AB94" s="7">
        <v>7</v>
      </c>
    </row>
    <row r="95" spans="1:28" x14ac:dyDescent="0.55000000000000004">
      <c r="A95" s="1" t="s">
        <v>56</v>
      </c>
      <c r="B95" s="7">
        <v>3.70709668255</v>
      </c>
      <c r="C95" s="7">
        <v>8.6720000000000006</v>
      </c>
      <c r="D95" s="7">
        <v>3.61</v>
      </c>
      <c r="E95" s="7">
        <v>988</v>
      </c>
      <c r="F95" s="7">
        <v>1056</v>
      </c>
      <c r="G95" s="7">
        <v>283.10199999999998</v>
      </c>
      <c r="H95" s="7">
        <v>4.8</v>
      </c>
      <c r="I95" s="7">
        <v>66.680000000000007</v>
      </c>
      <c r="J95" s="7">
        <v>1.29</v>
      </c>
      <c r="K95" s="7">
        <v>64</v>
      </c>
      <c r="L95" s="7">
        <v>3.0079998970031738</v>
      </c>
      <c r="M95" s="7">
        <v>2.7664999961853027</v>
      </c>
      <c r="N95" s="7">
        <v>0.8059999942779541</v>
      </c>
      <c r="O95" s="7">
        <v>9.2006152033999999</v>
      </c>
      <c r="P95" s="7">
        <v>5.2365019656299996</v>
      </c>
      <c r="Q95" s="7">
        <v>1091</v>
      </c>
      <c r="R95" s="7">
        <v>1253</v>
      </c>
      <c r="S95" s="7">
        <f t="shared" si="4"/>
        <v>5.9078909828049131</v>
      </c>
      <c r="T95" s="7">
        <f t="shared" si="5"/>
        <v>0.77695734212146472</v>
      </c>
      <c r="U95" s="7">
        <v>162</v>
      </c>
      <c r="V95" s="7">
        <v>2.89</v>
      </c>
      <c r="W95" s="7">
        <v>3.81</v>
      </c>
      <c r="X95" s="7">
        <v>74</v>
      </c>
      <c r="Y95" s="7">
        <v>10</v>
      </c>
      <c r="Z95" s="7">
        <v>819.5</v>
      </c>
      <c r="AA95" s="7" t="s">
        <v>120</v>
      </c>
      <c r="AB95" s="7">
        <v>7</v>
      </c>
    </row>
    <row r="96" spans="1:28" x14ac:dyDescent="0.55000000000000004">
      <c r="A96" s="1" t="s">
        <v>60</v>
      </c>
      <c r="B96" s="7">
        <v>2.11998638768</v>
      </c>
      <c r="C96" s="7">
        <v>6.0609999999999999</v>
      </c>
      <c r="D96" s="7">
        <v>1.89</v>
      </c>
      <c r="E96" s="7">
        <v>988</v>
      </c>
      <c r="F96" s="7">
        <v>1074</v>
      </c>
      <c r="G96" s="7">
        <v>545.50300000000004</v>
      </c>
      <c r="H96" s="7">
        <v>3.8</v>
      </c>
      <c r="I96" s="7">
        <v>66</v>
      </c>
      <c r="J96" s="7">
        <v>2.2000000000000002</v>
      </c>
      <c r="K96" s="7">
        <v>39</v>
      </c>
      <c r="L96" s="7">
        <v>1.1809999942779541</v>
      </c>
      <c r="M96" s="7">
        <v>1.9466999769210815</v>
      </c>
      <c r="N96" s="7">
        <v>0.34299999475479126</v>
      </c>
      <c r="O96" s="7">
        <v>10.955851663200001</v>
      </c>
      <c r="P96" s="7">
        <v>6.47299391483</v>
      </c>
      <c r="Q96" s="7">
        <v>1038</v>
      </c>
      <c r="R96" s="7">
        <v>1247</v>
      </c>
      <c r="S96" s="7">
        <f t="shared" si="4"/>
        <v>4.9881084661924877</v>
      </c>
      <c r="T96" s="7">
        <f t="shared" si="5"/>
        <v>0.67733349284086897</v>
      </c>
      <c r="U96" s="7">
        <v>209</v>
      </c>
      <c r="V96" s="7">
        <v>3.11</v>
      </c>
      <c r="W96" s="7">
        <v>4.78</v>
      </c>
      <c r="X96" s="7">
        <v>70</v>
      </c>
      <c r="Y96" s="7">
        <v>6.5</v>
      </c>
      <c r="Z96" s="7">
        <v>878</v>
      </c>
      <c r="AA96" s="7" t="s">
        <v>120</v>
      </c>
      <c r="AB96" s="7">
        <v>7</v>
      </c>
    </row>
    <row r="97" spans="1:28" x14ac:dyDescent="0.55000000000000004">
      <c r="A97" s="1" t="s">
        <v>74</v>
      </c>
      <c r="B97" s="7">
        <v>38.627569604199998</v>
      </c>
      <c r="C97" s="7">
        <v>26.84</v>
      </c>
      <c r="D97" s="7">
        <v>8.06</v>
      </c>
      <c r="E97" s="7">
        <v>1064</v>
      </c>
      <c r="F97" s="7">
        <v>1211</v>
      </c>
      <c r="G97" s="7">
        <v>141.12899999999999</v>
      </c>
      <c r="H97" s="7">
        <v>12</v>
      </c>
      <c r="I97" s="7">
        <v>32</v>
      </c>
      <c r="J97" s="7">
        <v>9</v>
      </c>
      <c r="K97" s="7">
        <v>55</v>
      </c>
      <c r="L97" s="7">
        <v>0.89600002765655518</v>
      </c>
      <c r="M97" s="7">
        <v>4.4734001159667969</v>
      </c>
      <c r="N97" s="7">
        <v>11.600000381469727</v>
      </c>
      <c r="O97" s="7">
        <v>23.9214513967</v>
      </c>
      <c r="P97" s="7">
        <v>38.762589605499997</v>
      </c>
      <c r="Q97" s="7">
        <v>1229</v>
      </c>
      <c r="R97" s="7">
        <v>1842</v>
      </c>
      <c r="S97" s="7">
        <f t="shared" si="4"/>
        <v>0.40797627481981241</v>
      </c>
      <c r="T97" s="7">
        <f t="shared" si="5"/>
        <v>0.85079978223936692</v>
      </c>
      <c r="U97" s="7">
        <v>613</v>
      </c>
      <c r="V97" s="7">
        <v>8.0399999999999991</v>
      </c>
      <c r="W97" s="7">
        <v>8.84</v>
      </c>
      <c r="X97" s="7">
        <v>81</v>
      </c>
      <c r="Y97" s="7">
        <v>16</v>
      </c>
      <c r="Z97" s="7">
        <v>1113</v>
      </c>
      <c r="AA97" s="7" t="s">
        <v>120</v>
      </c>
      <c r="AB97" s="7">
        <v>7</v>
      </c>
    </row>
    <row r="98" spans="1:28" x14ac:dyDescent="0.55000000000000004">
      <c r="A98" s="1" t="s">
        <v>76</v>
      </c>
      <c r="B98" s="7">
        <v>16.957987195600001</v>
      </c>
      <c r="C98" s="7">
        <v>16.754000000000001</v>
      </c>
      <c r="D98" s="7">
        <v>6.39</v>
      </c>
      <c r="E98" s="7">
        <v>1000</v>
      </c>
      <c r="F98" s="7">
        <v>1144</v>
      </c>
      <c r="G98" s="7">
        <v>167.762</v>
      </c>
      <c r="H98" s="7">
        <v>4</v>
      </c>
      <c r="I98" s="7">
        <v>72</v>
      </c>
      <c r="J98" s="7">
        <v>4.2</v>
      </c>
      <c r="K98" s="7">
        <v>50</v>
      </c>
      <c r="L98" s="7">
        <v>1.5210000276565552</v>
      </c>
      <c r="M98" s="7">
        <v>4.6294999122619629</v>
      </c>
      <c r="N98" s="7">
        <v>3.9010000228881836</v>
      </c>
      <c r="O98" s="7">
        <v>33.661760395000002</v>
      </c>
      <c r="P98" s="7">
        <v>62.515492741400003</v>
      </c>
      <c r="Q98" s="7">
        <v>1159</v>
      </c>
      <c r="R98" s="7">
        <v>1646</v>
      </c>
      <c r="S98" s="7">
        <f t="shared" ref="S98:S129" si="6">(R98-Q98)/(POWER(P98, 2))</f>
        <v>0.12461021462056046</v>
      </c>
      <c r="T98" s="7">
        <f t="shared" si="5"/>
        <v>0.69295279257362685</v>
      </c>
      <c r="U98" s="7">
        <v>487</v>
      </c>
      <c r="V98" s="7">
        <v>11.77</v>
      </c>
      <c r="W98" s="7">
        <v>13.56</v>
      </c>
      <c r="X98" s="7">
        <v>77</v>
      </c>
      <c r="Y98" s="7">
        <v>13</v>
      </c>
      <c r="Z98" s="7">
        <v>1135</v>
      </c>
      <c r="AA98" s="7" t="s">
        <v>120</v>
      </c>
      <c r="AB98" s="7">
        <v>7</v>
      </c>
    </row>
    <row r="99" spans="1:28" x14ac:dyDescent="0.55000000000000004">
      <c r="A99" s="1" t="s">
        <v>54</v>
      </c>
      <c r="B99" s="7">
        <v>8.4601510866300007</v>
      </c>
      <c r="C99" s="7">
        <v>12.163</v>
      </c>
      <c r="D99" s="7">
        <v>4.21</v>
      </c>
      <c r="E99" s="7">
        <v>994</v>
      </c>
      <c r="F99" s="7">
        <v>1083</v>
      </c>
      <c r="G99" s="7">
        <v>246.67500000000001</v>
      </c>
      <c r="H99" s="7">
        <v>4.2</v>
      </c>
      <c r="I99" s="7">
        <v>6.5</v>
      </c>
      <c r="J99" s="7">
        <v>3.75</v>
      </c>
      <c r="K99" s="7">
        <v>48</v>
      </c>
      <c r="L99" s="7">
        <v>1.1380000114440918</v>
      </c>
      <c r="M99" s="7">
        <v>2.7307999134063721</v>
      </c>
      <c r="N99" s="7">
        <v>2.1740000247955322</v>
      </c>
      <c r="O99" s="7">
        <v>17.465036614999999</v>
      </c>
      <c r="P99" s="7">
        <v>17.818079355599998</v>
      </c>
      <c r="Q99" s="7">
        <v>1096</v>
      </c>
      <c r="R99" s="7">
        <v>1459</v>
      </c>
      <c r="S99" s="7">
        <f t="shared" si="6"/>
        <v>1.1433648781361327</v>
      </c>
      <c r="T99" s="7">
        <f t="shared" si="5"/>
        <v>0.7336881881093229</v>
      </c>
      <c r="U99" s="7">
        <v>363</v>
      </c>
      <c r="V99" s="7">
        <v>5.98</v>
      </c>
      <c r="W99" s="7">
        <v>7.24</v>
      </c>
      <c r="X99" s="7">
        <v>75</v>
      </c>
      <c r="Y99" s="7">
        <v>13</v>
      </c>
      <c r="Z99" s="7">
        <v>1071</v>
      </c>
      <c r="AA99" s="7" t="s">
        <v>120</v>
      </c>
      <c r="AB99" s="7">
        <v>7</v>
      </c>
    </row>
    <row r="100" spans="1:28" x14ac:dyDescent="0.55000000000000004">
      <c r="A100" s="1" t="s">
        <v>49</v>
      </c>
      <c r="B100" s="7">
        <v>18.730085755400001</v>
      </c>
      <c r="C100" s="7">
        <v>21.265999999999998</v>
      </c>
      <c r="D100" s="7">
        <v>9.32</v>
      </c>
      <c r="E100" s="7">
        <v>1034</v>
      </c>
      <c r="F100" s="7">
        <v>1330</v>
      </c>
      <c r="G100" s="7">
        <v>126.824</v>
      </c>
      <c r="H100" s="7">
        <v>14</v>
      </c>
      <c r="I100" s="7">
        <v>35</v>
      </c>
      <c r="J100" s="7">
        <v>2.2999999999999998</v>
      </c>
      <c r="K100" s="7">
        <v>65</v>
      </c>
      <c r="L100" s="7">
        <v>3.9000000953674316</v>
      </c>
      <c r="M100" s="7">
        <v>6.9114999771118164</v>
      </c>
      <c r="N100" s="7">
        <v>4.2100000381469727</v>
      </c>
      <c r="O100" s="7">
        <v>25.9981768281</v>
      </c>
      <c r="P100" s="7">
        <v>33.263940326899998</v>
      </c>
      <c r="Q100" s="7">
        <v>1304</v>
      </c>
      <c r="R100" s="7">
        <v>1866</v>
      </c>
      <c r="S100" s="7">
        <f t="shared" si="6"/>
        <v>0.50791253344511555</v>
      </c>
      <c r="T100" s="7">
        <f t="shared" si="5"/>
        <v>0.61812676023803692</v>
      </c>
      <c r="U100" s="7">
        <v>562</v>
      </c>
      <c r="V100" s="7">
        <v>9.9499999999999993</v>
      </c>
      <c r="W100" s="7">
        <v>11.63</v>
      </c>
      <c r="X100" s="7">
        <v>77</v>
      </c>
      <c r="Y100" s="7">
        <v>20</v>
      </c>
      <c r="Z100" s="7">
        <v>1004</v>
      </c>
      <c r="AA100" s="7" t="s">
        <v>120</v>
      </c>
      <c r="AB100" s="7">
        <v>7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topLeftCell="L15" workbookViewId="0">
      <selection activeCell="L24" sqref="A24:XFD35"/>
    </sheetView>
  </sheetViews>
  <sheetFormatPr defaultRowHeight="14.4" x14ac:dyDescent="0.55000000000000004"/>
  <sheetData>
    <row r="1" spans="1:27" x14ac:dyDescent="0.55000000000000004">
      <c r="A1" s="2" t="s">
        <v>85</v>
      </c>
      <c r="B1" s="2" t="s">
        <v>87</v>
      </c>
      <c r="C1" s="2" t="s">
        <v>86</v>
      </c>
      <c r="D1" s="2" t="s">
        <v>88</v>
      </c>
      <c r="E1" s="2" t="s">
        <v>89</v>
      </c>
      <c r="F1" s="2" t="s">
        <v>90</v>
      </c>
      <c r="G1" s="2" t="s">
        <v>109</v>
      </c>
      <c r="H1" s="2" t="s">
        <v>91</v>
      </c>
      <c r="I1" s="2" t="s">
        <v>92</v>
      </c>
      <c r="J1" s="2" t="s">
        <v>93</v>
      </c>
      <c r="K1" s="2" t="s">
        <v>94</v>
      </c>
      <c r="L1" s="2" t="s">
        <v>80</v>
      </c>
      <c r="M1" s="2" t="s">
        <v>81</v>
      </c>
      <c r="N1" s="2" t="s">
        <v>95</v>
      </c>
      <c r="O1" s="2" t="s">
        <v>96</v>
      </c>
      <c r="P1" s="2" t="s">
        <v>97</v>
      </c>
      <c r="Q1" s="2" t="s">
        <v>98</v>
      </c>
      <c r="R1" s="2" t="s">
        <v>99</v>
      </c>
      <c r="S1" s="6" t="s">
        <v>110</v>
      </c>
      <c r="T1" s="6" t="s">
        <v>111</v>
      </c>
      <c r="U1" s="2" t="s">
        <v>100</v>
      </c>
      <c r="V1" s="2" t="s">
        <v>101</v>
      </c>
      <c r="W1" s="2" t="s">
        <v>102</v>
      </c>
      <c r="X1" s="2" t="s">
        <v>103</v>
      </c>
      <c r="Y1" s="2" t="s">
        <v>104</v>
      </c>
      <c r="Z1" s="2" t="s">
        <v>105</v>
      </c>
      <c r="AA1" s="2" t="s">
        <v>112</v>
      </c>
    </row>
    <row r="2" spans="1:27" x14ac:dyDescent="0.55000000000000004">
      <c r="A2" s="1" t="s">
        <v>61</v>
      </c>
      <c r="B2" s="7">
        <v>3.9498314626600002</v>
      </c>
      <c r="C2" s="7">
        <v>8.0579999999999998</v>
      </c>
      <c r="D2" s="7">
        <v>3</v>
      </c>
      <c r="E2" s="7">
        <v>1001</v>
      </c>
      <c r="F2" s="7">
        <v>1074</v>
      </c>
      <c r="G2" s="7">
        <v>345.83300000000003</v>
      </c>
      <c r="H2" s="7">
        <v>4</v>
      </c>
      <c r="I2" s="7">
        <v>60</v>
      </c>
      <c r="J2" s="7">
        <v>2.2999999999999998</v>
      </c>
      <c r="K2" s="7">
        <v>61</v>
      </c>
      <c r="L2" s="7">
        <v>1.5</v>
      </c>
      <c r="M2" s="7">
        <v>1.8560999631881714</v>
      </c>
      <c r="N2" s="7">
        <v>1.0640000104904175</v>
      </c>
      <c r="O2" s="7">
        <v>9.0464852799699997</v>
      </c>
      <c r="P2" s="7">
        <v>5.4954983038599998</v>
      </c>
      <c r="Q2" s="7">
        <v>1091</v>
      </c>
      <c r="R2" s="7">
        <v>1382</v>
      </c>
      <c r="S2" s="7">
        <f t="shared" ref="S2:S21" si="0">(R2-Q2)/(POWER(P2, 2))</f>
        <v>9.6356015466158595</v>
      </c>
      <c r="T2" s="7">
        <f t="shared" ref="T2:T21" si="1">4*3.14*P2/(O2*O2)</f>
        <v>0.84340652351116796</v>
      </c>
      <c r="U2" s="7">
        <v>291</v>
      </c>
      <c r="V2" s="7">
        <v>1.67</v>
      </c>
      <c r="W2" s="7">
        <v>3.38</v>
      </c>
      <c r="X2" s="7">
        <v>74</v>
      </c>
      <c r="Y2" s="7">
        <v>12</v>
      </c>
      <c r="Z2" s="7">
        <v>804</v>
      </c>
      <c r="AA2" s="7" t="s">
        <v>113</v>
      </c>
    </row>
    <row r="3" spans="1:27" x14ac:dyDescent="0.55000000000000004">
      <c r="A3" s="1" t="s">
        <v>63</v>
      </c>
      <c r="B3" s="7">
        <v>7.3863656138999998</v>
      </c>
      <c r="C3" s="7">
        <v>10.92</v>
      </c>
      <c r="D3" s="7">
        <v>3.19</v>
      </c>
      <c r="E3" s="7">
        <v>994</v>
      </c>
      <c r="F3" s="7">
        <v>1040</v>
      </c>
      <c r="G3" s="7">
        <v>318.80900000000003</v>
      </c>
      <c r="H3" s="7">
        <v>7</v>
      </c>
      <c r="I3" s="7">
        <v>24</v>
      </c>
      <c r="J3" s="7">
        <v>3.9</v>
      </c>
      <c r="K3" s="7">
        <v>55</v>
      </c>
      <c r="L3" s="7">
        <v>0.81800001859664917</v>
      </c>
      <c r="M3" s="7">
        <v>1.9738999605178833</v>
      </c>
      <c r="N3" s="7">
        <v>1.9889999628067017</v>
      </c>
      <c r="O3" s="7">
        <v>13.717007623000001</v>
      </c>
      <c r="P3" s="7">
        <v>12.657294577</v>
      </c>
      <c r="Q3" s="7">
        <v>1055</v>
      </c>
      <c r="R3" s="7">
        <v>1169</v>
      </c>
      <c r="S3" s="7">
        <f t="shared" si="0"/>
        <v>0.7115789233071147</v>
      </c>
      <c r="T3" s="7">
        <f t="shared" si="1"/>
        <v>0.84491256188381436</v>
      </c>
      <c r="U3" s="7">
        <v>114</v>
      </c>
      <c r="V3" s="7">
        <v>4.1100000000000003</v>
      </c>
      <c r="W3" s="7">
        <v>5.29</v>
      </c>
      <c r="X3" s="7">
        <v>64</v>
      </c>
      <c r="Y3" s="7">
        <v>1.4</v>
      </c>
      <c r="Z3" s="7">
        <v>1013.5</v>
      </c>
      <c r="AA3" s="7" t="s">
        <v>113</v>
      </c>
    </row>
    <row r="4" spans="1:27" x14ac:dyDescent="0.55000000000000004">
      <c r="A4" s="1" t="s">
        <v>61</v>
      </c>
      <c r="B4" s="7">
        <v>3.9498314626600002</v>
      </c>
      <c r="C4" s="7">
        <v>8.0579999999999998</v>
      </c>
      <c r="D4" s="7">
        <v>3</v>
      </c>
      <c r="E4" s="7">
        <v>1001</v>
      </c>
      <c r="F4" s="7">
        <v>1074</v>
      </c>
      <c r="G4" s="7">
        <v>345.83300000000003</v>
      </c>
      <c r="H4" s="7">
        <v>4</v>
      </c>
      <c r="I4" s="7">
        <v>60</v>
      </c>
      <c r="J4" s="7">
        <v>2.2999999999999998</v>
      </c>
      <c r="K4" s="7">
        <v>61</v>
      </c>
      <c r="L4" s="7">
        <v>1.5</v>
      </c>
      <c r="M4" s="7">
        <v>1.8560999631881714</v>
      </c>
      <c r="N4" s="7">
        <v>1.0640000104904175</v>
      </c>
      <c r="O4" s="7">
        <v>9.0464852799699997</v>
      </c>
      <c r="P4" s="7">
        <v>5.4954983038599998</v>
      </c>
      <c r="Q4" s="7">
        <v>1091</v>
      </c>
      <c r="R4" s="7">
        <v>1382</v>
      </c>
      <c r="S4" s="7">
        <f t="shared" si="0"/>
        <v>9.6356015466158595</v>
      </c>
      <c r="T4" s="7">
        <f t="shared" si="1"/>
        <v>0.84340652351116796</v>
      </c>
      <c r="U4" s="7">
        <v>291</v>
      </c>
      <c r="V4" s="7">
        <v>1.67</v>
      </c>
      <c r="W4" s="7">
        <v>3.38</v>
      </c>
      <c r="X4" s="7">
        <v>74</v>
      </c>
      <c r="Y4" s="7">
        <v>12</v>
      </c>
      <c r="Z4" s="7">
        <v>804</v>
      </c>
      <c r="AA4" s="7" t="s">
        <v>113</v>
      </c>
    </row>
    <row r="5" spans="1:27" x14ac:dyDescent="0.55000000000000004">
      <c r="A5" s="1" t="s">
        <v>63</v>
      </c>
      <c r="B5" s="7">
        <v>7.3863656138999998</v>
      </c>
      <c r="C5" s="7">
        <v>10.92</v>
      </c>
      <c r="D5" s="7">
        <v>3.19</v>
      </c>
      <c r="E5" s="7">
        <v>994</v>
      </c>
      <c r="F5" s="7">
        <v>1040</v>
      </c>
      <c r="G5" s="7">
        <v>318.80900000000003</v>
      </c>
      <c r="H5" s="7">
        <v>7</v>
      </c>
      <c r="I5" s="7">
        <v>24</v>
      </c>
      <c r="J5" s="7">
        <v>3.9</v>
      </c>
      <c r="K5" s="7">
        <v>55</v>
      </c>
      <c r="L5" s="7">
        <v>0.81800001859664917</v>
      </c>
      <c r="M5" s="7">
        <v>1.9738999605178833</v>
      </c>
      <c r="N5" s="7">
        <v>1.9889999628067017</v>
      </c>
      <c r="O5" s="7">
        <v>13.717007623000001</v>
      </c>
      <c r="P5" s="7">
        <v>12.657294577</v>
      </c>
      <c r="Q5" s="7">
        <v>1055</v>
      </c>
      <c r="R5" s="7">
        <v>1169</v>
      </c>
      <c r="S5" s="7">
        <f t="shared" si="0"/>
        <v>0.7115789233071147</v>
      </c>
      <c r="T5" s="7">
        <f t="shared" si="1"/>
        <v>0.84491256188381436</v>
      </c>
      <c r="U5" s="7">
        <v>114</v>
      </c>
      <c r="V5" s="7">
        <v>4.1100000000000003</v>
      </c>
      <c r="W5" s="7">
        <v>5.29</v>
      </c>
      <c r="X5" s="7">
        <v>64</v>
      </c>
      <c r="Y5" s="7">
        <v>1.4</v>
      </c>
      <c r="Z5" s="7">
        <v>1013.5</v>
      </c>
      <c r="AA5" s="7" t="s">
        <v>113</v>
      </c>
    </row>
    <row r="6" spans="1:27" x14ac:dyDescent="0.55000000000000004">
      <c r="A6" s="1" t="s">
        <v>61</v>
      </c>
      <c r="B6" s="7">
        <v>3.9498314626600002</v>
      </c>
      <c r="C6" s="7">
        <v>8.0579999999999998</v>
      </c>
      <c r="D6" s="7">
        <v>3</v>
      </c>
      <c r="E6" s="7">
        <v>1001</v>
      </c>
      <c r="F6" s="7">
        <v>1074</v>
      </c>
      <c r="G6" s="7">
        <v>345.83300000000003</v>
      </c>
      <c r="H6" s="7">
        <v>4</v>
      </c>
      <c r="I6" s="7">
        <v>60</v>
      </c>
      <c r="J6" s="7">
        <v>2.2999999999999998</v>
      </c>
      <c r="K6" s="7">
        <v>61</v>
      </c>
      <c r="L6" s="7">
        <v>1.5</v>
      </c>
      <c r="M6" s="7">
        <v>1.8560999631881714</v>
      </c>
      <c r="N6" s="7">
        <v>1.0640000104904175</v>
      </c>
      <c r="O6" s="7">
        <v>9.0464852799699997</v>
      </c>
      <c r="P6" s="7">
        <v>5.4954983038599998</v>
      </c>
      <c r="Q6" s="7">
        <v>1091</v>
      </c>
      <c r="R6" s="7">
        <v>1382</v>
      </c>
      <c r="S6" s="7">
        <f t="shared" si="0"/>
        <v>9.6356015466158595</v>
      </c>
      <c r="T6" s="7">
        <f t="shared" si="1"/>
        <v>0.84340652351116796</v>
      </c>
      <c r="U6" s="7">
        <v>291</v>
      </c>
      <c r="V6" s="7">
        <v>1.67</v>
      </c>
      <c r="W6" s="7">
        <v>3.38</v>
      </c>
      <c r="X6" s="7">
        <v>74</v>
      </c>
      <c r="Y6" s="7">
        <v>12</v>
      </c>
      <c r="Z6" s="7">
        <v>804</v>
      </c>
      <c r="AA6" s="7" t="s">
        <v>113</v>
      </c>
    </row>
    <row r="7" spans="1:27" x14ac:dyDescent="0.55000000000000004">
      <c r="A7" s="1" t="s">
        <v>63</v>
      </c>
      <c r="B7" s="7">
        <v>7.3863656138999998</v>
      </c>
      <c r="C7" s="7">
        <v>10.92</v>
      </c>
      <c r="D7" s="7">
        <v>3.19</v>
      </c>
      <c r="E7" s="7">
        <v>994</v>
      </c>
      <c r="F7" s="7">
        <v>1040</v>
      </c>
      <c r="G7" s="7">
        <v>318.80900000000003</v>
      </c>
      <c r="H7" s="7">
        <v>7</v>
      </c>
      <c r="I7" s="7">
        <v>24</v>
      </c>
      <c r="J7" s="7">
        <v>3.9</v>
      </c>
      <c r="K7" s="7">
        <v>55</v>
      </c>
      <c r="L7" s="7">
        <v>0.81800001859664917</v>
      </c>
      <c r="M7" s="7">
        <v>1.9738999605178833</v>
      </c>
      <c r="N7" s="7">
        <v>1.9889999628067017</v>
      </c>
      <c r="O7" s="7">
        <v>13.717007623000001</v>
      </c>
      <c r="P7" s="7">
        <v>12.657294577</v>
      </c>
      <c r="Q7" s="7">
        <v>1055</v>
      </c>
      <c r="R7" s="7">
        <v>1169</v>
      </c>
      <c r="S7" s="7">
        <f t="shared" si="0"/>
        <v>0.7115789233071147</v>
      </c>
      <c r="T7" s="7">
        <f t="shared" si="1"/>
        <v>0.84491256188381436</v>
      </c>
      <c r="U7" s="7">
        <v>114</v>
      </c>
      <c r="V7" s="7">
        <v>4.1100000000000003</v>
      </c>
      <c r="W7" s="7">
        <v>5.29</v>
      </c>
      <c r="X7" s="7">
        <v>64</v>
      </c>
      <c r="Y7" s="7">
        <v>1.4</v>
      </c>
      <c r="Z7" s="7">
        <v>1013.5</v>
      </c>
      <c r="AA7" s="7" t="s">
        <v>113</v>
      </c>
    </row>
    <row r="8" spans="1:27" x14ac:dyDescent="0.55000000000000004">
      <c r="A8" s="1" t="s">
        <v>61</v>
      </c>
      <c r="B8" s="7">
        <v>3.9498314626600002</v>
      </c>
      <c r="C8" s="7">
        <v>8.0579999999999998</v>
      </c>
      <c r="D8" s="7">
        <v>3</v>
      </c>
      <c r="E8" s="7">
        <v>1001</v>
      </c>
      <c r="F8" s="7">
        <v>1074</v>
      </c>
      <c r="G8" s="7">
        <v>345.83300000000003</v>
      </c>
      <c r="H8" s="7">
        <v>4</v>
      </c>
      <c r="I8" s="7">
        <v>60</v>
      </c>
      <c r="J8" s="7">
        <v>2.2999999999999998</v>
      </c>
      <c r="K8" s="7">
        <v>61</v>
      </c>
      <c r="L8" s="7">
        <v>1.5</v>
      </c>
      <c r="M8" s="7">
        <v>1.8560999631881714</v>
      </c>
      <c r="N8" s="7">
        <v>1.0640000104904175</v>
      </c>
      <c r="O8" s="7">
        <v>9.0464852799699997</v>
      </c>
      <c r="P8" s="7">
        <v>5.4954983038599998</v>
      </c>
      <c r="Q8" s="7">
        <v>1091</v>
      </c>
      <c r="R8" s="7">
        <v>1382</v>
      </c>
      <c r="S8" s="7">
        <f t="shared" si="0"/>
        <v>9.6356015466158595</v>
      </c>
      <c r="T8" s="7">
        <f t="shared" si="1"/>
        <v>0.84340652351116796</v>
      </c>
      <c r="U8" s="7">
        <v>291</v>
      </c>
      <c r="V8" s="7">
        <v>1.67</v>
      </c>
      <c r="W8" s="7">
        <v>3.38</v>
      </c>
      <c r="X8" s="7">
        <v>74</v>
      </c>
      <c r="Y8" s="7">
        <v>12</v>
      </c>
      <c r="Z8" s="7">
        <v>804</v>
      </c>
      <c r="AA8" s="7" t="s">
        <v>113</v>
      </c>
    </row>
    <row r="9" spans="1:27" x14ac:dyDescent="0.55000000000000004">
      <c r="A9" s="1" t="s">
        <v>63</v>
      </c>
      <c r="B9" s="7">
        <v>7.3863656138999998</v>
      </c>
      <c r="C9" s="7">
        <v>10.92</v>
      </c>
      <c r="D9" s="7">
        <v>3.19</v>
      </c>
      <c r="E9" s="7">
        <v>994</v>
      </c>
      <c r="F9" s="7">
        <v>1040</v>
      </c>
      <c r="G9" s="7">
        <v>318.80900000000003</v>
      </c>
      <c r="H9" s="7">
        <v>7</v>
      </c>
      <c r="I9" s="7">
        <v>24</v>
      </c>
      <c r="J9" s="7">
        <v>3.9</v>
      </c>
      <c r="K9" s="7">
        <v>55</v>
      </c>
      <c r="L9" s="7">
        <v>0.81800001859664917</v>
      </c>
      <c r="M9" s="7">
        <v>1.9738999605178833</v>
      </c>
      <c r="N9" s="7">
        <v>1.9889999628067017</v>
      </c>
      <c r="O9" s="7">
        <v>13.717007623000001</v>
      </c>
      <c r="P9" s="7">
        <v>12.657294577</v>
      </c>
      <c r="Q9" s="7">
        <v>1055</v>
      </c>
      <c r="R9" s="7">
        <v>1169</v>
      </c>
      <c r="S9" s="7">
        <f t="shared" si="0"/>
        <v>0.7115789233071147</v>
      </c>
      <c r="T9" s="7">
        <f t="shared" si="1"/>
        <v>0.84491256188381436</v>
      </c>
      <c r="U9" s="7">
        <v>114</v>
      </c>
      <c r="V9" s="7">
        <v>4.1100000000000003</v>
      </c>
      <c r="W9" s="7">
        <v>5.29</v>
      </c>
      <c r="X9" s="7">
        <v>64</v>
      </c>
      <c r="Y9" s="7">
        <v>1.4</v>
      </c>
      <c r="Z9" s="7">
        <v>1013.5</v>
      </c>
      <c r="AA9" s="7" t="s">
        <v>113</v>
      </c>
    </row>
    <row r="10" spans="1:27" x14ac:dyDescent="0.55000000000000004">
      <c r="A10" s="1" t="s">
        <v>61</v>
      </c>
      <c r="B10" s="7">
        <v>3.9498314626600002</v>
      </c>
      <c r="C10" s="7">
        <v>8.0579999999999998</v>
      </c>
      <c r="D10" s="7">
        <v>3</v>
      </c>
      <c r="E10" s="7">
        <v>1001</v>
      </c>
      <c r="F10" s="7">
        <v>1074</v>
      </c>
      <c r="G10" s="7">
        <v>345.83300000000003</v>
      </c>
      <c r="H10" s="7">
        <v>4</v>
      </c>
      <c r="I10" s="7">
        <v>60</v>
      </c>
      <c r="J10" s="7">
        <v>2.2999999999999998</v>
      </c>
      <c r="K10" s="7">
        <v>61</v>
      </c>
      <c r="L10" s="7">
        <v>1.5</v>
      </c>
      <c r="M10" s="7">
        <v>1.8560999631881714</v>
      </c>
      <c r="N10" s="7">
        <v>1.0640000104904175</v>
      </c>
      <c r="O10" s="7">
        <v>9.0464852799699997</v>
      </c>
      <c r="P10" s="7">
        <v>5.4954983038599998</v>
      </c>
      <c r="Q10" s="7">
        <v>1091</v>
      </c>
      <c r="R10" s="7">
        <v>1382</v>
      </c>
      <c r="S10" s="7">
        <f t="shared" si="0"/>
        <v>9.6356015466158595</v>
      </c>
      <c r="T10" s="7">
        <f t="shared" si="1"/>
        <v>0.84340652351116796</v>
      </c>
      <c r="U10" s="7">
        <v>291</v>
      </c>
      <c r="V10" s="7">
        <v>1.67</v>
      </c>
      <c r="W10" s="7">
        <v>3.38</v>
      </c>
      <c r="X10" s="7">
        <v>74</v>
      </c>
      <c r="Y10" s="7">
        <v>12</v>
      </c>
      <c r="Z10" s="7">
        <v>804</v>
      </c>
      <c r="AA10" s="7" t="s">
        <v>113</v>
      </c>
    </row>
    <row r="11" spans="1:27" x14ac:dyDescent="0.55000000000000004">
      <c r="A11" s="1" t="s">
        <v>63</v>
      </c>
      <c r="B11" s="7">
        <v>7.3863656138999998</v>
      </c>
      <c r="C11" s="7">
        <v>10.92</v>
      </c>
      <c r="D11" s="7">
        <v>3.19</v>
      </c>
      <c r="E11" s="7">
        <v>994</v>
      </c>
      <c r="F11" s="7">
        <v>1040</v>
      </c>
      <c r="G11" s="7">
        <v>318.80900000000003</v>
      </c>
      <c r="H11" s="7">
        <v>7</v>
      </c>
      <c r="I11" s="7">
        <v>24</v>
      </c>
      <c r="J11" s="7">
        <v>3.9</v>
      </c>
      <c r="K11" s="7">
        <v>55</v>
      </c>
      <c r="L11" s="7">
        <v>0.81800001859664917</v>
      </c>
      <c r="M11" s="7">
        <v>1.9738999605178833</v>
      </c>
      <c r="N11" s="7">
        <v>1.9889999628067017</v>
      </c>
      <c r="O11" s="7">
        <v>13.717007623000001</v>
      </c>
      <c r="P11" s="7">
        <v>12.657294577</v>
      </c>
      <c r="Q11" s="7">
        <v>1055</v>
      </c>
      <c r="R11" s="7">
        <v>1169</v>
      </c>
      <c r="S11" s="7">
        <f t="shared" si="0"/>
        <v>0.7115789233071147</v>
      </c>
      <c r="T11" s="7">
        <f t="shared" si="1"/>
        <v>0.84491256188381436</v>
      </c>
      <c r="U11" s="7">
        <v>114</v>
      </c>
      <c r="V11" s="7">
        <v>4.1100000000000003</v>
      </c>
      <c r="W11" s="7">
        <v>5.29</v>
      </c>
      <c r="X11" s="7">
        <v>64</v>
      </c>
      <c r="Y11" s="7">
        <v>1.4</v>
      </c>
      <c r="Z11" s="7">
        <v>1013.5</v>
      </c>
      <c r="AA11" s="7" t="s">
        <v>113</v>
      </c>
    </row>
    <row r="12" spans="1:27" x14ac:dyDescent="0.55000000000000004">
      <c r="A12" s="1" t="s">
        <v>61</v>
      </c>
      <c r="B12" s="7">
        <v>3.9498314626600002</v>
      </c>
      <c r="C12" s="7">
        <v>8.0579999999999998</v>
      </c>
      <c r="D12" s="7">
        <v>3</v>
      </c>
      <c r="E12" s="7">
        <v>1001</v>
      </c>
      <c r="F12" s="7">
        <v>1074</v>
      </c>
      <c r="G12" s="7">
        <v>345.83300000000003</v>
      </c>
      <c r="H12" s="7">
        <v>4</v>
      </c>
      <c r="I12" s="7">
        <v>60</v>
      </c>
      <c r="J12" s="7">
        <v>2.2999999999999998</v>
      </c>
      <c r="K12" s="7">
        <v>61</v>
      </c>
      <c r="L12" s="7">
        <v>1.5</v>
      </c>
      <c r="M12" s="7">
        <v>1.8560999631881714</v>
      </c>
      <c r="N12" s="7">
        <v>1.0640000104904175</v>
      </c>
      <c r="O12" s="7">
        <v>9.0464852799699997</v>
      </c>
      <c r="P12" s="7">
        <v>5.4954983038599998</v>
      </c>
      <c r="Q12" s="7">
        <v>1091</v>
      </c>
      <c r="R12" s="7">
        <v>1382</v>
      </c>
      <c r="S12" s="7">
        <f t="shared" si="0"/>
        <v>9.6356015466158595</v>
      </c>
      <c r="T12" s="7">
        <f t="shared" si="1"/>
        <v>0.84340652351116796</v>
      </c>
      <c r="U12" s="7">
        <v>291</v>
      </c>
      <c r="V12" s="7">
        <v>1.67</v>
      </c>
      <c r="W12" s="7">
        <v>3.38</v>
      </c>
      <c r="X12" s="7">
        <v>74</v>
      </c>
      <c r="Y12" s="7">
        <v>12</v>
      </c>
      <c r="Z12" s="7">
        <v>804</v>
      </c>
      <c r="AA12" s="7" t="s">
        <v>113</v>
      </c>
    </row>
    <row r="13" spans="1:27" x14ac:dyDescent="0.55000000000000004">
      <c r="A13" s="1" t="s">
        <v>63</v>
      </c>
      <c r="B13" s="7">
        <v>7.3863656138999998</v>
      </c>
      <c r="C13" s="7">
        <v>10.92</v>
      </c>
      <c r="D13" s="7">
        <v>3.19</v>
      </c>
      <c r="E13" s="7">
        <v>994</v>
      </c>
      <c r="F13" s="7">
        <v>1040</v>
      </c>
      <c r="G13" s="7">
        <v>318.80900000000003</v>
      </c>
      <c r="H13" s="7">
        <v>7</v>
      </c>
      <c r="I13" s="7">
        <v>24</v>
      </c>
      <c r="J13" s="7">
        <v>3.9</v>
      </c>
      <c r="K13" s="7">
        <v>55</v>
      </c>
      <c r="L13" s="7">
        <v>0.81800001859664917</v>
      </c>
      <c r="M13" s="7">
        <v>1.9738999605178833</v>
      </c>
      <c r="N13" s="7">
        <v>1.9889999628067017</v>
      </c>
      <c r="O13" s="7">
        <v>13.717007623000001</v>
      </c>
      <c r="P13" s="7">
        <v>12.657294577</v>
      </c>
      <c r="Q13" s="7">
        <v>1055</v>
      </c>
      <c r="R13" s="7">
        <v>1169</v>
      </c>
      <c r="S13" s="7">
        <f t="shared" si="0"/>
        <v>0.7115789233071147</v>
      </c>
      <c r="T13" s="7">
        <f t="shared" si="1"/>
        <v>0.84491256188381436</v>
      </c>
      <c r="U13" s="7">
        <v>114</v>
      </c>
      <c r="V13" s="7">
        <v>4.1100000000000003</v>
      </c>
      <c r="W13" s="7">
        <v>5.29</v>
      </c>
      <c r="X13" s="7">
        <v>64</v>
      </c>
      <c r="Y13" s="7">
        <v>1.4</v>
      </c>
      <c r="Z13" s="7">
        <v>1013.5</v>
      </c>
      <c r="AA13" s="7" t="s">
        <v>113</v>
      </c>
    </row>
    <row r="14" spans="1:27" x14ac:dyDescent="0.55000000000000004">
      <c r="A14" s="1" t="s">
        <v>61</v>
      </c>
      <c r="B14" s="7">
        <v>3.9498314626600002</v>
      </c>
      <c r="C14" s="7">
        <v>8.0579999999999998</v>
      </c>
      <c r="D14" s="7">
        <v>3</v>
      </c>
      <c r="E14" s="7">
        <v>1001</v>
      </c>
      <c r="F14" s="7">
        <v>1074</v>
      </c>
      <c r="G14" s="7">
        <v>345.83300000000003</v>
      </c>
      <c r="H14" s="7">
        <v>4</v>
      </c>
      <c r="I14" s="7">
        <v>60</v>
      </c>
      <c r="J14" s="7">
        <v>2.2999999999999998</v>
      </c>
      <c r="K14" s="7">
        <v>61</v>
      </c>
      <c r="L14" s="7">
        <v>1.5</v>
      </c>
      <c r="M14" s="7">
        <v>1.8560999631881714</v>
      </c>
      <c r="N14" s="7">
        <v>1.0640000104904175</v>
      </c>
      <c r="O14" s="7">
        <v>9.0464852799699997</v>
      </c>
      <c r="P14" s="7">
        <v>5.4954983038599998</v>
      </c>
      <c r="Q14" s="7">
        <v>1091</v>
      </c>
      <c r="R14" s="7">
        <v>1382</v>
      </c>
      <c r="S14" s="7">
        <f t="shared" si="0"/>
        <v>9.6356015466158595</v>
      </c>
      <c r="T14" s="7">
        <f t="shared" si="1"/>
        <v>0.84340652351116796</v>
      </c>
      <c r="U14" s="7">
        <v>291</v>
      </c>
      <c r="V14" s="7">
        <v>1.67</v>
      </c>
      <c r="W14" s="7">
        <v>3.38</v>
      </c>
      <c r="X14" s="7">
        <v>74</v>
      </c>
      <c r="Y14" s="7">
        <v>12</v>
      </c>
      <c r="Z14" s="7">
        <v>804</v>
      </c>
      <c r="AA14" s="7" t="s">
        <v>113</v>
      </c>
    </row>
    <row r="15" spans="1:27" x14ac:dyDescent="0.55000000000000004">
      <c r="A15" s="1" t="s">
        <v>63</v>
      </c>
      <c r="B15" s="7">
        <v>7.3863656138999998</v>
      </c>
      <c r="C15" s="7">
        <v>10.92</v>
      </c>
      <c r="D15" s="7">
        <v>3.19</v>
      </c>
      <c r="E15" s="7">
        <v>994</v>
      </c>
      <c r="F15" s="7">
        <v>1040</v>
      </c>
      <c r="G15" s="7">
        <v>318.80900000000003</v>
      </c>
      <c r="H15" s="7">
        <v>7</v>
      </c>
      <c r="I15" s="7">
        <v>24</v>
      </c>
      <c r="J15" s="7">
        <v>3.9</v>
      </c>
      <c r="K15" s="7">
        <v>55</v>
      </c>
      <c r="L15" s="7">
        <v>0.81800001859664917</v>
      </c>
      <c r="M15" s="7">
        <v>1.9738999605178833</v>
      </c>
      <c r="N15" s="7">
        <v>1.9889999628067017</v>
      </c>
      <c r="O15" s="7">
        <v>13.717007623000001</v>
      </c>
      <c r="P15" s="7">
        <v>12.657294577</v>
      </c>
      <c r="Q15" s="7">
        <v>1055</v>
      </c>
      <c r="R15" s="7">
        <v>1169</v>
      </c>
      <c r="S15" s="7">
        <f t="shared" si="0"/>
        <v>0.7115789233071147</v>
      </c>
      <c r="T15" s="7">
        <f t="shared" si="1"/>
        <v>0.84491256188381436</v>
      </c>
      <c r="U15" s="7">
        <v>114</v>
      </c>
      <c r="V15" s="7">
        <v>4.1100000000000003</v>
      </c>
      <c r="W15" s="7">
        <v>5.29</v>
      </c>
      <c r="X15" s="7">
        <v>64</v>
      </c>
      <c r="Y15" s="7">
        <v>1.4</v>
      </c>
      <c r="Z15" s="7">
        <v>1013.5</v>
      </c>
      <c r="AA15" s="7" t="s">
        <v>113</v>
      </c>
    </row>
    <row r="16" spans="1:27" x14ac:dyDescent="0.55000000000000004">
      <c r="A16" s="1" t="s">
        <v>61</v>
      </c>
      <c r="B16" s="7">
        <v>3.9498314626600002</v>
      </c>
      <c r="C16" s="7">
        <v>8.0579999999999998</v>
      </c>
      <c r="D16" s="7">
        <v>3</v>
      </c>
      <c r="E16" s="7">
        <v>1001</v>
      </c>
      <c r="F16" s="7">
        <v>1074</v>
      </c>
      <c r="G16" s="7">
        <v>345.83300000000003</v>
      </c>
      <c r="H16" s="7">
        <v>4</v>
      </c>
      <c r="I16" s="7">
        <v>60</v>
      </c>
      <c r="J16" s="7">
        <v>2.2999999999999998</v>
      </c>
      <c r="K16" s="7">
        <v>61</v>
      </c>
      <c r="L16" s="7">
        <v>1.5</v>
      </c>
      <c r="M16" s="7">
        <v>1.8560999631881714</v>
      </c>
      <c r="N16" s="7">
        <v>1.0640000104904175</v>
      </c>
      <c r="O16" s="7">
        <v>9.0464852799699997</v>
      </c>
      <c r="P16" s="7">
        <v>5.4954983038599998</v>
      </c>
      <c r="Q16" s="7">
        <v>1091</v>
      </c>
      <c r="R16" s="7">
        <v>1382</v>
      </c>
      <c r="S16" s="7">
        <f t="shared" si="0"/>
        <v>9.6356015466158595</v>
      </c>
      <c r="T16" s="7">
        <f t="shared" si="1"/>
        <v>0.84340652351116796</v>
      </c>
      <c r="U16" s="7">
        <v>291</v>
      </c>
      <c r="V16" s="7">
        <v>1.67</v>
      </c>
      <c r="W16" s="7">
        <v>3.38</v>
      </c>
      <c r="X16" s="7">
        <v>74</v>
      </c>
      <c r="Y16" s="7">
        <v>12</v>
      </c>
      <c r="Z16" s="7">
        <v>804</v>
      </c>
      <c r="AA16" s="7" t="s">
        <v>113</v>
      </c>
    </row>
    <row r="17" spans="1:27" x14ac:dyDescent="0.55000000000000004">
      <c r="A17" s="1" t="s">
        <v>63</v>
      </c>
      <c r="B17" s="7">
        <v>7.3863656138999998</v>
      </c>
      <c r="C17" s="7">
        <v>10.92</v>
      </c>
      <c r="D17" s="7">
        <v>3.19</v>
      </c>
      <c r="E17" s="7">
        <v>994</v>
      </c>
      <c r="F17" s="7">
        <v>1040</v>
      </c>
      <c r="G17" s="7">
        <v>318.80900000000003</v>
      </c>
      <c r="H17" s="7">
        <v>7</v>
      </c>
      <c r="I17" s="7">
        <v>24</v>
      </c>
      <c r="J17" s="7">
        <v>3.9</v>
      </c>
      <c r="K17" s="7">
        <v>55</v>
      </c>
      <c r="L17" s="7">
        <v>0.81800001859664917</v>
      </c>
      <c r="M17" s="7">
        <v>1.9738999605178833</v>
      </c>
      <c r="N17" s="7">
        <v>1.9889999628067017</v>
      </c>
      <c r="O17" s="7">
        <v>13.717007623000001</v>
      </c>
      <c r="P17" s="7">
        <v>12.657294577</v>
      </c>
      <c r="Q17" s="7">
        <v>1055</v>
      </c>
      <c r="R17" s="7">
        <v>1169</v>
      </c>
      <c r="S17" s="7">
        <f t="shared" si="0"/>
        <v>0.7115789233071147</v>
      </c>
      <c r="T17" s="7">
        <f t="shared" si="1"/>
        <v>0.84491256188381436</v>
      </c>
      <c r="U17" s="7">
        <v>114</v>
      </c>
      <c r="V17" s="7">
        <v>4.1100000000000003</v>
      </c>
      <c r="W17" s="7">
        <v>5.29</v>
      </c>
      <c r="X17" s="7">
        <v>64</v>
      </c>
      <c r="Y17" s="7">
        <v>1.4</v>
      </c>
      <c r="Z17" s="7">
        <v>1013.5</v>
      </c>
      <c r="AA17" s="7" t="s">
        <v>113</v>
      </c>
    </row>
    <row r="18" spans="1:27" x14ac:dyDescent="0.55000000000000004">
      <c r="A18" s="1" t="s">
        <v>61</v>
      </c>
      <c r="B18" s="7">
        <v>3.9498314626600002</v>
      </c>
      <c r="C18" s="7">
        <v>8.0579999999999998</v>
      </c>
      <c r="D18" s="7">
        <v>3</v>
      </c>
      <c r="E18" s="7">
        <v>1001</v>
      </c>
      <c r="F18" s="7">
        <v>1074</v>
      </c>
      <c r="G18" s="7">
        <v>345.83300000000003</v>
      </c>
      <c r="H18" s="7">
        <v>4</v>
      </c>
      <c r="I18" s="7">
        <v>60</v>
      </c>
      <c r="J18" s="7">
        <v>2.2999999999999998</v>
      </c>
      <c r="K18" s="7">
        <v>61</v>
      </c>
      <c r="L18" s="7">
        <v>1.5</v>
      </c>
      <c r="M18" s="7">
        <v>1.8560999631881714</v>
      </c>
      <c r="N18" s="7">
        <v>1.0640000104904175</v>
      </c>
      <c r="O18" s="7">
        <v>9.0464852799699997</v>
      </c>
      <c r="P18" s="7">
        <v>5.4954983038599998</v>
      </c>
      <c r="Q18" s="7">
        <v>1091</v>
      </c>
      <c r="R18" s="7">
        <v>1382</v>
      </c>
      <c r="S18" s="7">
        <f t="shared" si="0"/>
        <v>9.6356015466158595</v>
      </c>
      <c r="T18" s="7">
        <f t="shared" si="1"/>
        <v>0.84340652351116796</v>
      </c>
      <c r="U18" s="7">
        <v>291</v>
      </c>
      <c r="V18" s="7">
        <v>1.67</v>
      </c>
      <c r="W18" s="7">
        <v>3.38</v>
      </c>
      <c r="X18" s="7">
        <v>74</v>
      </c>
      <c r="Y18" s="7">
        <v>12</v>
      </c>
      <c r="Z18" s="7">
        <v>804</v>
      </c>
      <c r="AA18" s="7" t="s">
        <v>113</v>
      </c>
    </row>
    <row r="19" spans="1:27" x14ac:dyDescent="0.55000000000000004">
      <c r="A19" s="1" t="s">
        <v>63</v>
      </c>
      <c r="B19" s="7">
        <v>7.3863656138999998</v>
      </c>
      <c r="C19" s="7">
        <v>10.92</v>
      </c>
      <c r="D19" s="7">
        <v>3.19</v>
      </c>
      <c r="E19" s="7">
        <v>994</v>
      </c>
      <c r="F19" s="7">
        <v>1040</v>
      </c>
      <c r="G19" s="7">
        <v>318.80900000000003</v>
      </c>
      <c r="H19" s="7">
        <v>7</v>
      </c>
      <c r="I19" s="7">
        <v>24</v>
      </c>
      <c r="J19" s="7">
        <v>3.9</v>
      </c>
      <c r="K19" s="7">
        <v>55</v>
      </c>
      <c r="L19" s="7">
        <v>0.81800001859664917</v>
      </c>
      <c r="M19" s="7">
        <v>1.9738999605178833</v>
      </c>
      <c r="N19" s="7">
        <v>1.9889999628067017</v>
      </c>
      <c r="O19" s="7">
        <v>13.717007623000001</v>
      </c>
      <c r="P19" s="7">
        <v>12.657294577</v>
      </c>
      <c r="Q19" s="7">
        <v>1055</v>
      </c>
      <c r="R19" s="7">
        <v>1169</v>
      </c>
      <c r="S19" s="7">
        <f t="shared" si="0"/>
        <v>0.7115789233071147</v>
      </c>
      <c r="T19" s="7">
        <f t="shared" si="1"/>
        <v>0.84491256188381436</v>
      </c>
      <c r="U19" s="7">
        <v>114</v>
      </c>
      <c r="V19" s="7">
        <v>4.1100000000000003</v>
      </c>
      <c r="W19" s="7">
        <v>5.29</v>
      </c>
      <c r="X19" s="7">
        <v>64</v>
      </c>
      <c r="Y19" s="7">
        <v>1.4</v>
      </c>
      <c r="Z19" s="7">
        <v>1013.5</v>
      </c>
      <c r="AA19" s="7" t="s">
        <v>113</v>
      </c>
    </row>
    <row r="20" spans="1:27" x14ac:dyDescent="0.55000000000000004">
      <c r="A20" s="1" t="s">
        <v>61</v>
      </c>
      <c r="B20" s="7">
        <v>3.9498314626600002</v>
      </c>
      <c r="C20" s="7">
        <v>8.0579999999999998</v>
      </c>
      <c r="D20" s="7">
        <v>3</v>
      </c>
      <c r="E20" s="7">
        <v>1001</v>
      </c>
      <c r="F20" s="7">
        <v>1074</v>
      </c>
      <c r="G20" s="7">
        <v>345.83300000000003</v>
      </c>
      <c r="H20" s="7">
        <v>4</v>
      </c>
      <c r="I20" s="7">
        <v>60</v>
      </c>
      <c r="J20" s="7">
        <v>2.2999999999999998</v>
      </c>
      <c r="K20" s="7">
        <v>61</v>
      </c>
      <c r="L20" s="7">
        <v>1.5</v>
      </c>
      <c r="M20" s="7">
        <v>1.8560999631881714</v>
      </c>
      <c r="N20" s="7">
        <v>1.0640000104904175</v>
      </c>
      <c r="O20" s="7">
        <v>9.0464852799699997</v>
      </c>
      <c r="P20" s="7">
        <v>5.4954983038599998</v>
      </c>
      <c r="Q20" s="7">
        <v>1091</v>
      </c>
      <c r="R20" s="7">
        <v>1382</v>
      </c>
      <c r="S20" s="7">
        <f t="shared" si="0"/>
        <v>9.6356015466158595</v>
      </c>
      <c r="T20" s="7">
        <f t="shared" si="1"/>
        <v>0.84340652351116796</v>
      </c>
      <c r="U20" s="7">
        <v>291</v>
      </c>
      <c r="V20" s="7">
        <v>1.67</v>
      </c>
      <c r="W20" s="7">
        <v>3.38</v>
      </c>
      <c r="X20" s="7">
        <v>74</v>
      </c>
      <c r="Y20" s="7">
        <v>12</v>
      </c>
      <c r="Z20" s="7">
        <v>804</v>
      </c>
      <c r="AA20" s="7" t="s">
        <v>113</v>
      </c>
    </row>
    <row r="21" spans="1:27" x14ac:dyDescent="0.55000000000000004">
      <c r="A21" s="1" t="s">
        <v>63</v>
      </c>
      <c r="B21" s="7">
        <v>7.3863656138999998</v>
      </c>
      <c r="C21" s="7">
        <v>10.92</v>
      </c>
      <c r="D21" s="7">
        <v>3.19</v>
      </c>
      <c r="E21" s="7">
        <v>994</v>
      </c>
      <c r="F21" s="7">
        <v>1040</v>
      </c>
      <c r="G21" s="7">
        <v>318.80900000000003</v>
      </c>
      <c r="H21" s="7">
        <v>7</v>
      </c>
      <c r="I21" s="7">
        <v>24</v>
      </c>
      <c r="J21" s="7">
        <v>3.9</v>
      </c>
      <c r="K21" s="7">
        <v>55</v>
      </c>
      <c r="L21" s="7">
        <v>0.81800001859664917</v>
      </c>
      <c r="M21" s="7">
        <v>1.9738999605178833</v>
      </c>
      <c r="N21" s="7">
        <v>1.9889999628067017</v>
      </c>
      <c r="O21" s="7">
        <v>13.717007623000001</v>
      </c>
      <c r="P21" s="7">
        <v>12.657294577</v>
      </c>
      <c r="Q21" s="7">
        <v>1055</v>
      </c>
      <c r="R21" s="7">
        <v>1169</v>
      </c>
      <c r="S21" s="7">
        <f t="shared" si="0"/>
        <v>0.7115789233071147</v>
      </c>
      <c r="T21" s="7">
        <f t="shared" si="1"/>
        <v>0.84491256188381436</v>
      </c>
      <c r="U21" s="7">
        <v>114</v>
      </c>
      <c r="V21" s="7">
        <v>4.1100000000000003</v>
      </c>
      <c r="W21" s="7">
        <v>5.29</v>
      </c>
      <c r="X21" s="7">
        <v>64</v>
      </c>
      <c r="Y21" s="7">
        <v>1.4</v>
      </c>
      <c r="Z21" s="7">
        <v>1013.5</v>
      </c>
      <c r="AA21" s="7" t="s">
        <v>113</v>
      </c>
    </row>
    <row r="22" spans="1:27" x14ac:dyDescent="0.55000000000000004">
      <c r="A22" s="1" t="s">
        <v>61</v>
      </c>
      <c r="B22" s="7">
        <v>3.9498314626600002</v>
      </c>
      <c r="C22" s="7">
        <v>8.0579999999999998</v>
      </c>
      <c r="D22" s="7">
        <v>3</v>
      </c>
      <c r="E22" s="7">
        <v>1001</v>
      </c>
      <c r="F22" s="7">
        <v>1074</v>
      </c>
      <c r="G22" s="7">
        <v>345.83300000000003</v>
      </c>
      <c r="H22" s="7">
        <v>4</v>
      </c>
      <c r="I22" s="7">
        <v>60</v>
      </c>
      <c r="J22" s="7">
        <v>2.2999999999999998</v>
      </c>
      <c r="K22" s="7">
        <v>61</v>
      </c>
      <c r="L22" s="7">
        <v>1.5</v>
      </c>
      <c r="M22" s="7">
        <v>1.8560999631881714</v>
      </c>
      <c r="N22" s="7">
        <v>1.0640000104904175</v>
      </c>
      <c r="O22" s="7">
        <v>9.0464852799699997</v>
      </c>
      <c r="P22" s="7">
        <v>5.4954983038599998</v>
      </c>
      <c r="Q22" s="7">
        <v>1091</v>
      </c>
      <c r="R22" s="7">
        <v>1382</v>
      </c>
      <c r="S22" s="7">
        <f>(R22-Q22)/(POWER(P22, 2))</f>
        <v>9.6356015466158595</v>
      </c>
      <c r="T22" s="7">
        <f>4*3.14*P22/(O22*O22)</f>
        <v>0.84340652351116796</v>
      </c>
      <c r="U22" s="7">
        <v>291</v>
      </c>
      <c r="V22" s="7">
        <v>1.67</v>
      </c>
      <c r="W22" s="7">
        <v>3.38</v>
      </c>
      <c r="X22" s="7">
        <v>74</v>
      </c>
      <c r="Y22" s="7">
        <v>12</v>
      </c>
      <c r="Z22" s="7">
        <v>804</v>
      </c>
      <c r="AA22" s="7" t="s">
        <v>113</v>
      </c>
    </row>
    <row r="23" spans="1:27" x14ac:dyDescent="0.55000000000000004">
      <c r="A23" s="1" t="s">
        <v>63</v>
      </c>
      <c r="B23" s="7">
        <v>7.3863656138999998</v>
      </c>
      <c r="C23" s="7">
        <v>10.92</v>
      </c>
      <c r="D23" s="7">
        <v>3.19</v>
      </c>
      <c r="E23" s="7">
        <v>994</v>
      </c>
      <c r="F23" s="7">
        <v>1040</v>
      </c>
      <c r="G23" s="7">
        <v>318.80900000000003</v>
      </c>
      <c r="H23" s="7">
        <v>7</v>
      </c>
      <c r="I23" s="7">
        <v>24</v>
      </c>
      <c r="J23" s="7">
        <v>3.9</v>
      </c>
      <c r="K23" s="7">
        <v>55</v>
      </c>
      <c r="L23" s="7">
        <v>0.81800001859664917</v>
      </c>
      <c r="M23" s="7">
        <v>1.9738999605178833</v>
      </c>
      <c r="N23" s="7">
        <v>1.9889999628067017</v>
      </c>
      <c r="O23" s="7">
        <v>13.717007623000001</v>
      </c>
      <c r="P23" s="7">
        <v>12.657294577</v>
      </c>
      <c r="Q23" s="7">
        <v>1055</v>
      </c>
      <c r="R23" s="7">
        <v>1169</v>
      </c>
      <c r="S23" s="7">
        <f>(R23-Q23)/(POWER(P23, 2))</f>
        <v>0.7115789233071147</v>
      </c>
      <c r="T23" s="7">
        <f>4*3.14*P23/(O23*O23)</f>
        <v>0.84491256188381436</v>
      </c>
      <c r="U23" s="7">
        <v>114</v>
      </c>
      <c r="V23" s="7">
        <v>4.1100000000000003</v>
      </c>
      <c r="W23" s="7">
        <v>5.29</v>
      </c>
      <c r="X23" s="7">
        <v>64</v>
      </c>
      <c r="Y23" s="7">
        <v>1.4</v>
      </c>
      <c r="Z23" s="7">
        <v>1013.5</v>
      </c>
      <c r="AA23" s="7" t="s">
        <v>113</v>
      </c>
    </row>
    <row r="24" spans="1:27" x14ac:dyDescent="0.55000000000000004">
      <c r="A24" s="1" t="s">
        <v>49</v>
      </c>
      <c r="B24" s="7">
        <v>1.8159771514800001</v>
      </c>
      <c r="C24" s="7">
        <v>5.5060000000000002</v>
      </c>
      <c r="D24" s="7">
        <v>1.6</v>
      </c>
      <c r="E24" s="7">
        <v>665</v>
      </c>
      <c r="F24" s="7">
        <v>725</v>
      </c>
      <c r="G24" s="7">
        <v>434.375</v>
      </c>
      <c r="H24" s="7">
        <v>0.42</v>
      </c>
      <c r="I24" s="7">
        <v>5.4</v>
      </c>
      <c r="J24" s="7">
        <v>2.1</v>
      </c>
      <c r="K24" s="7">
        <v>47</v>
      </c>
      <c r="L24" s="7">
        <v>0.76190000772476196</v>
      </c>
      <c r="M24" s="7">
        <v>1.0559999942779541</v>
      </c>
      <c r="N24" s="7">
        <v>0.46000000834465027</v>
      </c>
      <c r="O24" s="7">
        <v>6.3920000000000003</v>
      </c>
      <c r="P24" s="7">
        <v>2.6812364960099999</v>
      </c>
      <c r="Q24" s="7">
        <v>735</v>
      </c>
      <c r="R24" s="7">
        <v>1069</v>
      </c>
      <c r="S24" s="7">
        <f t="shared" ref="S24:S35" si="2">(R24-Q24)/(POWER(P24, 2))</f>
        <v>46.459680875612733</v>
      </c>
      <c r="T24" s="7">
        <f t="shared" ref="T24:T35" si="3">4*3.14*P24/(O24*O24)</f>
        <v>0.82423533538005489</v>
      </c>
      <c r="U24" s="7">
        <v>902</v>
      </c>
      <c r="V24" s="7">
        <v>1.6</v>
      </c>
      <c r="W24" s="7">
        <v>2.57</v>
      </c>
      <c r="X24" s="7">
        <v>40</v>
      </c>
      <c r="Y24" s="7">
        <v>2</v>
      </c>
      <c r="Z24" s="7">
        <v>565</v>
      </c>
      <c r="AA24" s="7" t="s">
        <v>114</v>
      </c>
    </row>
    <row r="25" spans="1:27" x14ac:dyDescent="0.55000000000000004">
      <c r="A25" s="1" t="s">
        <v>49</v>
      </c>
      <c r="B25" s="7">
        <v>1.8159771514800001</v>
      </c>
      <c r="C25" s="7">
        <v>5.5060000000000002</v>
      </c>
      <c r="D25" s="7">
        <v>1.6</v>
      </c>
      <c r="E25" s="7">
        <v>665</v>
      </c>
      <c r="F25" s="7">
        <v>725</v>
      </c>
      <c r="G25" s="7">
        <v>434.375</v>
      </c>
      <c r="H25" s="7">
        <v>0.42</v>
      </c>
      <c r="I25" s="7">
        <v>5.4</v>
      </c>
      <c r="J25" s="7">
        <v>2.1</v>
      </c>
      <c r="K25" s="7">
        <v>47</v>
      </c>
      <c r="L25" s="7">
        <v>0.76190000772476196</v>
      </c>
      <c r="M25" s="7">
        <v>1.0559999942779541</v>
      </c>
      <c r="N25" s="7">
        <v>0.46000000834465027</v>
      </c>
      <c r="O25" s="7">
        <v>6.3920000000000003</v>
      </c>
      <c r="P25" s="7">
        <v>2.6812364960099999</v>
      </c>
      <c r="Q25" s="7">
        <v>735</v>
      </c>
      <c r="R25" s="7">
        <v>1069</v>
      </c>
      <c r="S25" s="7">
        <f t="shared" si="2"/>
        <v>46.459680875612733</v>
      </c>
      <c r="T25" s="7">
        <f t="shared" si="3"/>
        <v>0.82423533538005489</v>
      </c>
      <c r="U25" s="7">
        <v>902</v>
      </c>
      <c r="V25" s="7">
        <v>1.6</v>
      </c>
      <c r="W25" s="7">
        <v>2.57</v>
      </c>
      <c r="X25" s="7">
        <v>40</v>
      </c>
      <c r="Y25" s="7">
        <v>2</v>
      </c>
      <c r="Z25" s="7">
        <v>565</v>
      </c>
      <c r="AA25" s="7" t="s">
        <v>114</v>
      </c>
    </row>
    <row r="26" spans="1:27" x14ac:dyDescent="0.55000000000000004">
      <c r="A26" s="1" t="s">
        <v>49</v>
      </c>
      <c r="B26" s="7">
        <v>1.8159771514800001</v>
      </c>
      <c r="C26" s="7">
        <v>5.5060000000000002</v>
      </c>
      <c r="D26" s="7">
        <v>1.6</v>
      </c>
      <c r="E26" s="7">
        <v>665</v>
      </c>
      <c r="F26" s="7">
        <v>725</v>
      </c>
      <c r="G26" s="7">
        <v>434.375</v>
      </c>
      <c r="H26" s="7">
        <v>0.42</v>
      </c>
      <c r="I26" s="7">
        <v>5.4</v>
      </c>
      <c r="J26" s="7">
        <v>2.1</v>
      </c>
      <c r="K26" s="7">
        <v>47</v>
      </c>
      <c r="L26" s="7">
        <v>0.76190000772476196</v>
      </c>
      <c r="M26" s="7">
        <v>1.0559999942779541</v>
      </c>
      <c r="N26" s="7">
        <v>0.46000000834465027</v>
      </c>
      <c r="O26" s="7">
        <v>6.3920000000000003</v>
      </c>
      <c r="P26" s="7">
        <v>2.6812364960099999</v>
      </c>
      <c r="Q26" s="7">
        <v>735</v>
      </c>
      <c r="R26" s="7">
        <v>1069</v>
      </c>
      <c r="S26" s="7">
        <f t="shared" si="2"/>
        <v>46.459680875612733</v>
      </c>
      <c r="T26" s="7">
        <f t="shared" si="3"/>
        <v>0.82423533538005489</v>
      </c>
      <c r="U26" s="7">
        <v>902</v>
      </c>
      <c r="V26" s="7">
        <v>1.6</v>
      </c>
      <c r="W26" s="7">
        <v>2.57</v>
      </c>
      <c r="X26" s="7">
        <v>40</v>
      </c>
      <c r="Y26" s="7">
        <v>2</v>
      </c>
      <c r="Z26" s="7">
        <v>565</v>
      </c>
      <c r="AA26" s="7" t="s">
        <v>114</v>
      </c>
    </row>
    <row r="27" spans="1:27" x14ac:dyDescent="0.55000000000000004">
      <c r="A27" s="1" t="s">
        <v>49</v>
      </c>
      <c r="B27" s="7">
        <v>1.8159771514800001</v>
      </c>
      <c r="C27" s="7">
        <v>5.5060000000000002</v>
      </c>
      <c r="D27" s="7">
        <v>1.6</v>
      </c>
      <c r="E27" s="7">
        <v>665</v>
      </c>
      <c r="F27" s="7">
        <v>725</v>
      </c>
      <c r="G27" s="7">
        <v>434.375</v>
      </c>
      <c r="H27" s="7">
        <v>0.42</v>
      </c>
      <c r="I27" s="7">
        <v>5.4</v>
      </c>
      <c r="J27" s="7">
        <v>2.1</v>
      </c>
      <c r="K27" s="7">
        <v>47</v>
      </c>
      <c r="L27" s="7">
        <v>0.76190000772476196</v>
      </c>
      <c r="M27" s="7">
        <v>1.0559999942779541</v>
      </c>
      <c r="N27" s="7">
        <v>0.46000000834465027</v>
      </c>
      <c r="O27" s="7">
        <v>6.3920000000000003</v>
      </c>
      <c r="P27" s="7">
        <v>2.6812364960099999</v>
      </c>
      <c r="Q27" s="7">
        <v>735</v>
      </c>
      <c r="R27" s="7">
        <v>1069</v>
      </c>
      <c r="S27" s="7">
        <f t="shared" si="2"/>
        <v>46.459680875612733</v>
      </c>
      <c r="T27" s="7">
        <f t="shared" si="3"/>
        <v>0.82423533538005489</v>
      </c>
      <c r="U27" s="7">
        <v>902</v>
      </c>
      <c r="V27" s="7">
        <v>1.6</v>
      </c>
      <c r="W27" s="7">
        <v>2.57</v>
      </c>
      <c r="X27" s="7">
        <v>40</v>
      </c>
      <c r="Y27" s="7">
        <v>2</v>
      </c>
      <c r="Z27" s="7">
        <v>565</v>
      </c>
      <c r="AA27" s="7" t="s">
        <v>114</v>
      </c>
    </row>
    <row r="28" spans="1:27" x14ac:dyDescent="0.55000000000000004">
      <c r="A28" s="1" t="s">
        <v>49</v>
      </c>
      <c r="B28" s="7">
        <v>1.8159771514800001</v>
      </c>
      <c r="C28" s="7">
        <v>5.5060000000000002</v>
      </c>
      <c r="D28" s="7">
        <v>1.6</v>
      </c>
      <c r="E28" s="7">
        <v>665</v>
      </c>
      <c r="F28" s="7">
        <v>725</v>
      </c>
      <c r="G28" s="7">
        <v>434.375</v>
      </c>
      <c r="H28" s="7">
        <v>0.42</v>
      </c>
      <c r="I28" s="7">
        <v>5.4</v>
      </c>
      <c r="J28" s="7">
        <v>2.1</v>
      </c>
      <c r="K28" s="7">
        <v>47</v>
      </c>
      <c r="L28" s="7">
        <v>0.76190000772476196</v>
      </c>
      <c r="M28" s="7">
        <v>1.0559999942779541</v>
      </c>
      <c r="N28" s="7">
        <v>0.46000000834465027</v>
      </c>
      <c r="O28" s="7">
        <v>6.3920000000000003</v>
      </c>
      <c r="P28" s="7">
        <v>2.6812364960099999</v>
      </c>
      <c r="Q28" s="7">
        <v>735</v>
      </c>
      <c r="R28" s="7">
        <v>1069</v>
      </c>
      <c r="S28" s="7">
        <f t="shared" si="2"/>
        <v>46.459680875612733</v>
      </c>
      <c r="T28" s="7">
        <f t="shared" si="3"/>
        <v>0.82423533538005489</v>
      </c>
      <c r="U28" s="7">
        <v>902</v>
      </c>
      <c r="V28" s="7">
        <v>1.6</v>
      </c>
      <c r="W28" s="7">
        <v>2.57</v>
      </c>
      <c r="X28" s="7">
        <v>40</v>
      </c>
      <c r="Y28" s="7">
        <v>2</v>
      </c>
      <c r="Z28" s="7">
        <v>565</v>
      </c>
      <c r="AA28" s="7" t="s">
        <v>114</v>
      </c>
    </row>
    <row r="29" spans="1:27" x14ac:dyDescent="0.55000000000000004">
      <c r="A29" s="1" t="s">
        <v>49</v>
      </c>
      <c r="B29" s="7">
        <v>1.8159771514800001</v>
      </c>
      <c r="C29" s="7">
        <v>5.5060000000000002</v>
      </c>
      <c r="D29" s="7">
        <v>1.6</v>
      </c>
      <c r="E29" s="7">
        <v>665</v>
      </c>
      <c r="F29" s="7">
        <v>725</v>
      </c>
      <c r="G29" s="7">
        <v>434.375</v>
      </c>
      <c r="H29" s="7">
        <v>0.42</v>
      </c>
      <c r="I29" s="7">
        <v>5.4</v>
      </c>
      <c r="J29" s="7">
        <v>2.1</v>
      </c>
      <c r="K29" s="7">
        <v>47</v>
      </c>
      <c r="L29" s="7">
        <v>0.76190000772476196</v>
      </c>
      <c r="M29" s="7">
        <v>1.0559999942779541</v>
      </c>
      <c r="N29" s="7">
        <v>0.46000000834465027</v>
      </c>
      <c r="O29" s="7">
        <v>6.3920000000000003</v>
      </c>
      <c r="P29" s="7">
        <v>2.6812364960099999</v>
      </c>
      <c r="Q29" s="7">
        <v>735</v>
      </c>
      <c r="R29" s="7">
        <v>1069</v>
      </c>
      <c r="S29" s="7">
        <f t="shared" si="2"/>
        <v>46.459680875612733</v>
      </c>
      <c r="T29" s="7">
        <f t="shared" si="3"/>
        <v>0.82423533538005489</v>
      </c>
      <c r="U29" s="7">
        <v>902</v>
      </c>
      <c r="V29" s="7">
        <v>1.6</v>
      </c>
      <c r="W29" s="7">
        <v>2.57</v>
      </c>
      <c r="X29" s="7">
        <v>40</v>
      </c>
      <c r="Y29" s="7">
        <v>2</v>
      </c>
      <c r="Z29" s="7">
        <v>565</v>
      </c>
      <c r="AA29" s="7" t="s">
        <v>114</v>
      </c>
    </row>
    <row r="30" spans="1:27" x14ac:dyDescent="0.55000000000000004">
      <c r="A30" s="1" t="s">
        <v>49</v>
      </c>
      <c r="B30" s="7">
        <v>1.8159771514800001</v>
      </c>
      <c r="C30" s="7">
        <v>5.5060000000000002</v>
      </c>
      <c r="D30" s="7">
        <v>1.6</v>
      </c>
      <c r="E30" s="7">
        <v>665</v>
      </c>
      <c r="F30" s="7">
        <v>725</v>
      </c>
      <c r="G30" s="7">
        <v>434.375</v>
      </c>
      <c r="H30" s="7">
        <v>0.42</v>
      </c>
      <c r="I30" s="7">
        <v>5.4</v>
      </c>
      <c r="J30" s="7">
        <v>2.1</v>
      </c>
      <c r="K30" s="7">
        <v>47</v>
      </c>
      <c r="L30" s="7">
        <v>0.76190000772476196</v>
      </c>
      <c r="M30" s="7">
        <v>1.0559999942779541</v>
      </c>
      <c r="N30" s="7">
        <v>0.46000000834465027</v>
      </c>
      <c r="O30" s="7">
        <v>6.3920000000000003</v>
      </c>
      <c r="P30" s="7">
        <v>2.6812364960099999</v>
      </c>
      <c r="Q30" s="7">
        <v>735</v>
      </c>
      <c r="R30" s="7">
        <v>1069</v>
      </c>
      <c r="S30" s="7">
        <f t="shared" si="2"/>
        <v>46.459680875612733</v>
      </c>
      <c r="T30" s="7">
        <f t="shared" si="3"/>
        <v>0.82423533538005489</v>
      </c>
      <c r="U30" s="7">
        <v>902</v>
      </c>
      <c r="V30" s="7">
        <v>1.6</v>
      </c>
      <c r="W30" s="7">
        <v>2.57</v>
      </c>
      <c r="X30" s="7">
        <v>40</v>
      </c>
      <c r="Y30" s="7">
        <v>2</v>
      </c>
      <c r="Z30" s="7">
        <v>565</v>
      </c>
      <c r="AA30" s="7" t="s">
        <v>114</v>
      </c>
    </row>
    <row r="31" spans="1:27" x14ac:dyDescent="0.55000000000000004">
      <c r="A31" s="1" t="s">
        <v>49</v>
      </c>
      <c r="B31" s="7">
        <v>1.8159771514800001</v>
      </c>
      <c r="C31" s="7">
        <v>5.5060000000000002</v>
      </c>
      <c r="D31" s="7">
        <v>1.6</v>
      </c>
      <c r="E31" s="7">
        <v>665</v>
      </c>
      <c r="F31" s="7">
        <v>725</v>
      </c>
      <c r="G31" s="7">
        <v>434.375</v>
      </c>
      <c r="H31" s="7">
        <v>0.42</v>
      </c>
      <c r="I31" s="7">
        <v>5.4</v>
      </c>
      <c r="J31" s="7">
        <v>2.1</v>
      </c>
      <c r="K31" s="7">
        <v>47</v>
      </c>
      <c r="L31" s="7">
        <v>0.76190000772476196</v>
      </c>
      <c r="M31" s="7">
        <v>1.0559999942779541</v>
      </c>
      <c r="N31" s="7">
        <v>0.46000000834465027</v>
      </c>
      <c r="O31" s="7">
        <v>6.3920000000000003</v>
      </c>
      <c r="P31" s="7">
        <v>2.6812364960099999</v>
      </c>
      <c r="Q31" s="7">
        <v>735</v>
      </c>
      <c r="R31" s="7">
        <v>1069</v>
      </c>
      <c r="S31" s="7">
        <f t="shared" si="2"/>
        <v>46.459680875612733</v>
      </c>
      <c r="T31" s="7">
        <f t="shared" si="3"/>
        <v>0.82423533538005489</v>
      </c>
      <c r="U31" s="7">
        <v>902</v>
      </c>
      <c r="V31" s="7">
        <v>1.6</v>
      </c>
      <c r="W31" s="7">
        <v>2.57</v>
      </c>
      <c r="X31" s="7">
        <v>40</v>
      </c>
      <c r="Y31" s="7">
        <v>2</v>
      </c>
      <c r="Z31" s="7">
        <v>565</v>
      </c>
      <c r="AA31" s="7" t="s">
        <v>114</v>
      </c>
    </row>
    <row r="32" spans="1:27" x14ac:dyDescent="0.55000000000000004">
      <c r="A32" s="1" t="s">
        <v>49</v>
      </c>
      <c r="B32" s="7">
        <v>1.8159771514800001</v>
      </c>
      <c r="C32" s="7">
        <v>5.5060000000000002</v>
      </c>
      <c r="D32" s="7">
        <v>1.6</v>
      </c>
      <c r="E32" s="7">
        <v>665</v>
      </c>
      <c r="F32" s="7">
        <v>725</v>
      </c>
      <c r="G32" s="7">
        <v>434.375</v>
      </c>
      <c r="H32" s="7">
        <v>0.42</v>
      </c>
      <c r="I32" s="7">
        <v>5.4</v>
      </c>
      <c r="J32" s="7">
        <v>2.1</v>
      </c>
      <c r="K32" s="7">
        <v>47</v>
      </c>
      <c r="L32" s="7">
        <v>0.76190000772476196</v>
      </c>
      <c r="M32" s="7">
        <v>1.0559999942779541</v>
      </c>
      <c r="N32" s="7">
        <v>0.46000000834465027</v>
      </c>
      <c r="O32" s="7">
        <v>6.3920000000000003</v>
      </c>
      <c r="P32" s="7">
        <v>2.6812364960099999</v>
      </c>
      <c r="Q32" s="7">
        <v>735</v>
      </c>
      <c r="R32" s="7">
        <v>1069</v>
      </c>
      <c r="S32" s="7">
        <f t="shared" si="2"/>
        <v>46.459680875612733</v>
      </c>
      <c r="T32" s="7">
        <f t="shared" si="3"/>
        <v>0.82423533538005489</v>
      </c>
      <c r="U32" s="7">
        <v>902</v>
      </c>
      <c r="V32" s="7">
        <v>1.6</v>
      </c>
      <c r="W32" s="7">
        <v>2.57</v>
      </c>
      <c r="X32" s="7">
        <v>40</v>
      </c>
      <c r="Y32" s="7">
        <v>2</v>
      </c>
      <c r="Z32" s="7">
        <v>565</v>
      </c>
      <c r="AA32" s="7" t="s">
        <v>114</v>
      </c>
    </row>
    <row r="33" spans="1:27" x14ac:dyDescent="0.55000000000000004">
      <c r="A33" s="1" t="s">
        <v>49</v>
      </c>
      <c r="B33" s="7">
        <v>1.8159771514800001</v>
      </c>
      <c r="C33" s="7">
        <v>5.5060000000000002</v>
      </c>
      <c r="D33" s="7">
        <v>1.6</v>
      </c>
      <c r="E33" s="7">
        <v>665</v>
      </c>
      <c r="F33" s="7">
        <v>725</v>
      </c>
      <c r="G33" s="7">
        <v>434.375</v>
      </c>
      <c r="H33" s="7">
        <v>0.42</v>
      </c>
      <c r="I33" s="7">
        <v>5.4</v>
      </c>
      <c r="J33" s="7">
        <v>2.1</v>
      </c>
      <c r="K33" s="7">
        <v>47</v>
      </c>
      <c r="L33" s="7">
        <v>0.76190000772476196</v>
      </c>
      <c r="M33" s="7">
        <v>1.0559999942779541</v>
      </c>
      <c r="N33" s="7">
        <v>0.46000000834465027</v>
      </c>
      <c r="O33" s="7">
        <v>6.3920000000000003</v>
      </c>
      <c r="P33" s="7">
        <v>2.6812364960099999</v>
      </c>
      <c r="Q33" s="7">
        <v>735</v>
      </c>
      <c r="R33" s="7">
        <v>1069</v>
      </c>
      <c r="S33" s="7">
        <f t="shared" si="2"/>
        <v>46.459680875612733</v>
      </c>
      <c r="T33" s="7">
        <f t="shared" si="3"/>
        <v>0.82423533538005489</v>
      </c>
      <c r="U33" s="7">
        <v>902</v>
      </c>
      <c r="V33" s="7">
        <v>1.6</v>
      </c>
      <c r="W33" s="7">
        <v>2.57</v>
      </c>
      <c r="X33" s="7">
        <v>40</v>
      </c>
      <c r="Y33" s="7">
        <v>2</v>
      </c>
      <c r="Z33" s="7">
        <v>565</v>
      </c>
      <c r="AA33" s="7" t="s">
        <v>114</v>
      </c>
    </row>
    <row r="34" spans="1:27" x14ac:dyDescent="0.55000000000000004">
      <c r="A34" s="1" t="s">
        <v>49</v>
      </c>
      <c r="B34" s="7">
        <v>1.8159771514800001</v>
      </c>
      <c r="C34" s="7">
        <v>5.5060000000000002</v>
      </c>
      <c r="D34" s="7">
        <v>1.6</v>
      </c>
      <c r="E34" s="7">
        <v>665</v>
      </c>
      <c r="F34" s="7">
        <v>725</v>
      </c>
      <c r="G34" s="7">
        <v>434.375</v>
      </c>
      <c r="H34" s="7">
        <v>0.42</v>
      </c>
      <c r="I34" s="7">
        <v>5.4</v>
      </c>
      <c r="J34" s="7">
        <v>2.1</v>
      </c>
      <c r="K34" s="7">
        <v>47</v>
      </c>
      <c r="L34" s="7">
        <v>0.76190000772476196</v>
      </c>
      <c r="M34" s="7">
        <v>1.0559999942779541</v>
      </c>
      <c r="N34" s="7">
        <v>0.46000000834465027</v>
      </c>
      <c r="O34" s="7">
        <v>6.3920000000000003</v>
      </c>
      <c r="P34" s="7">
        <v>2.6812364960099999</v>
      </c>
      <c r="Q34" s="7">
        <v>735</v>
      </c>
      <c r="R34" s="7">
        <v>1069</v>
      </c>
      <c r="S34" s="7">
        <f t="shared" si="2"/>
        <v>46.459680875612733</v>
      </c>
      <c r="T34" s="7">
        <f t="shared" si="3"/>
        <v>0.82423533538005489</v>
      </c>
      <c r="U34" s="7">
        <v>902</v>
      </c>
      <c r="V34" s="7">
        <v>1.6</v>
      </c>
      <c r="W34" s="7">
        <v>2.57</v>
      </c>
      <c r="X34" s="7">
        <v>40</v>
      </c>
      <c r="Y34" s="7">
        <v>2</v>
      </c>
      <c r="Z34" s="7">
        <v>565</v>
      </c>
      <c r="AA34" s="7" t="s">
        <v>114</v>
      </c>
    </row>
    <row r="35" spans="1:27" x14ac:dyDescent="0.55000000000000004">
      <c r="A35" s="1" t="s">
        <v>49</v>
      </c>
      <c r="B35" s="7">
        <v>1.8159771514800001</v>
      </c>
      <c r="C35" s="7">
        <v>5.5060000000000002</v>
      </c>
      <c r="D35" s="7">
        <v>1.6</v>
      </c>
      <c r="E35" s="7">
        <v>665</v>
      </c>
      <c r="F35" s="7">
        <v>725</v>
      </c>
      <c r="G35" s="7">
        <v>434.375</v>
      </c>
      <c r="H35" s="7">
        <v>0.42</v>
      </c>
      <c r="I35" s="7">
        <v>5.4</v>
      </c>
      <c r="J35" s="7">
        <v>2.1</v>
      </c>
      <c r="K35" s="7">
        <v>47</v>
      </c>
      <c r="L35" s="7">
        <v>0.76190000772476196</v>
      </c>
      <c r="M35" s="7">
        <v>1.0559999942779541</v>
      </c>
      <c r="N35" s="7">
        <v>0.46000000834465027</v>
      </c>
      <c r="O35" s="7">
        <v>6.3920000000000003</v>
      </c>
      <c r="P35" s="7">
        <v>2.6812364960099999</v>
      </c>
      <c r="Q35" s="7">
        <v>735</v>
      </c>
      <c r="R35" s="7">
        <v>1069</v>
      </c>
      <c r="S35" s="7">
        <f t="shared" si="2"/>
        <v>46.459680875612733</v>
      </c>
      <c r="T35" s="7">
        <f t="shared" si="3"/>
        <v>0.82423533538005489</v>
      </c>
      <c r="U35" s="7">
        <v>902</v>
      </c>
      <c r="V35" s="7">
        <v>1.6</v>
      </c>
      <c r="W35" s="7">
        <v>2.57</v>
      </c>
      <c r="X35" s="7">
        <v>40</v>
      </c>
      <c r="Y35" s="7">
        <v>2</v>
      </c>
      <c r="Z35" s="7">
        <v>565</v>
      </c>
      <c r="AA35" s="7" t="s">
        <v>114</v>
      </c>
    </row>
    <row r="36" spans="1:27" x14ac:dyDescent="0.55000000000000004">
      <c r="A36" s="1" t="s">
        <v>49</v>
      </c>
      <c r="B36" s="7">
        <v>1.8159771514800001</v>
      </c>
      <c r="C36" s="7">
        <v>5.5060000000000002</v>
      </c>
      <c r="D36" s="7">
        <v>1.6</v>
      </c>
      <c r="E36" s="7">
        <v>665</v>
      </c>
      <c r="F36" s="7">
        <v>725</v>
      </c>
      <c r="G36" s="7">
        <v>434.375</v>
      </c>
      <c r="H36" s="7">
        <v>0.42</v>
      </c>
      <c r="I36" s="7">
        <v>5.4</v>
      </c>
      <c r="J36" s="7">
        <v>2.1</v>
      </c>
      <c r="K36" s="7">
        <v>47</v>
      </c>
      <c r="L36" s="7">
        <v>0.76190000772476196</v>
      </c>
      <c r="M36" s="7">
        <v>1.0559999942779541</v>
      </c>
      <c r="N36" s="7">
        <v>0.46000000834465027</v>
      </c>
      <c r="O36" s="7">
        <v>6.3920000000000003</v>
      </c>
      <c r="P36" s="7">
        <v>2.6812364960099999</v>
      </c>
      <c r="Q36" s="7">
        <v>735</v>
      </c>
      <c r="R36" s="7">
        <v>1069</v>
      </c>
      <c r="S36" s="7">
        <f t="shared" ref="S36:S67" si="4">(R36-Q36)/(POWER(P36, 2))</f>
        <v>46.459680875612733</v>
      </c>
      <c r="T36" s="7">
        <f t="shared" ref="T36:T67" si="5">4*3.14*P36/(O36*O36)</f>
        <v>0.82423533538005489</v>
      </c>
      <c r="U36" s="7">
        <v>902</v>
      </c>
      <c r="V36" s="7">
        <v>1.6</v>
      </c>
      <c r="W36" s="7">
        <v>2.57</v>
      </c>
      <c r="X36" s="7">
        <v>40</v>
      </c>
      <c r="Y36" s="7">
        <v>2</v>
      </c>
      <c r="Z36" s="7">
        <v>565</v>
      </c>
      <c r="AA36" s="7" t="s">
        <v>114</v>
      </c>
    </row>
    <row r="37" spans="1:27" x14ac:dyDescent="0.55000000000000004">
      <c r="A37" s="1" t="s">
        <v>49</v>
      </c>
      <c r="B37" s="7">
        <v>1.8159771514800001</v>
      </c>
      <c r="C37" s="7">
        <v>5.5060000000000002</v>
      </c>
      <c r="D37" s="7">
        <v>1.6</v>
      </c>
      <c r="E37" s="7">
        <v>665</v>
      </c>
      <c r="F37" s="7">
        <v>725</v>
      </c>
      <c r="G37" s="7">
        <v>434.375</v>
      </c>
      <c r="H37" s="7">
        <v>0.42</v>
      </c>
      <c r="I37" s="7">
        <v>5.4</v>
      </c>
      <c r="J37" s="7">
        <v>2.1</v>
      </c>
      <c r="K37" s="7">
        <v>47</v>
      </c>
      <c r="L37" s="7">
        <v>0.76190000772476196</v>
      </c>
      <c r="M37" s="7">
        <v>1.0559999942779541</v>
      </c>
      <c r="N37" s="7">
        <v>0.46000000834465027</v>
      </c>
      <c r="O37" s="7">
        <v>6.3920000000000003</v>
      </c>
      <c r="P37" s="7">
        <v>2.6812364960099999</v>
      </c>
      <c r="Q37" s="7">
        <v>735</v>
      </c>
      <c r="R37" s="7">
        <v>1069</v>
      </c>
      <c r="S37" s="7">
        <f t="shared" si="4"/>
        <v>46.459680875612733</v>
      </c>
      <c r="T37" s="7">
        <f t="shared" si="5"/>
        <v>0.82423533538005489</v>
      </c>
      <c r="U37" s="7">
        <v>902</v>
      </c>
      <c r="V37" s="7">
        <v>1.6</v>
      </c>
      <c r="W37" s="7">
        <v>2.57</v>
      </c>
      <c r="X37" s="7">
        <v>40</v>
      </c>
      <c r="Y37" s="7">
        <v>2</v>
      </c>
      <c r="Z37" s="7">
        <v>565</v>
      </c>
      <c r="AA37" s="7" t="s">
        <v>114</v>
      </c>
    </row>
    <row r="38" spans="1:27" x14ac:dyDescent="0.55000000000000004">
      <c r="A38" s="1" t="s">
        <v>10</v>
      </c>
      <c r="B38" s="7">
        <v>2.2654204792399999</v>
      </c>
      <c r="C38" s="7">
        <v>6.2240000000000002</v>
      </c>
      <c r="D38" s="7">
        <v>2.2999999999999998</v>
      </c>
      <c r="E38" s="7">
        <v>1245</v>
      </c>
      <c r="F38" s="7">
        <v>1321</v>
      </c>
      <c r="G38" s="7">
        <v>557.82600000000002</v>
      </c>
      <c r="H38" s="7">
        <v>20</v>
      </c>
      <c r="I38" s="7">
        <v>49</v>
      </c>
      <c r="J38" s="7">
        <v>1.7</v>
      </c>
      <c r="K38" s="7">
        <v>60</v>
      </c>
      <c r="L38" s="7">
        <v>1.3530000448226929</v>
      </c>
      <c r="M38" s="7">
        <v>1.2733999490737915</v>
      </c>
      <c r="N38" s="7">
        <v>0.68199998140335083</v>
      </c>
      <c r="O38" s="7">
        <v>7.4769712927900001</v>
      </c>
      <c r="P38" s="7">
        <v>3.7369548826400001</v>
      </c>
      <c r="Q38" s="7">
        <v>1335</v>
      </c>
      <c r="R38" s="7">
        <v>1680</v>
      </c>
      <c r="S38" s="7">
        <f t="shared" si="4"/>
        <v>24.704916254438366</v>
      </c>
      <c r="T38" s="7">
        <f t="shared" si="5"/>
        <v>0.83956836794392231</v>
      </c>
      <c r="U38" s="7">
        <v>345</v>
      </c>
      <c r="V38" s="7">
        <v>1.7</v>
      </c>
      <c r="W38" s="7">
        <v>2.64</v>
      </c>
      <c r="X38" s="7">
        <v>79</v>
      </c>
      <c r="Y38" s="7">
        <v>15</v>
      </c>
      <c r="Z38" s="7">
        <v>473</v>
      </c>
      <c r="AA38" s="7" t="s">
        <v>115</v>
      </c>
    </row>
    <row r="39" spans="1:27" x14ac:dyDescent="0.55000000000000004">
      <c r="A39" s="1" t="s">
        <v>12</v>
      </c>
      <c r="B39" s="7">
        <v>1.17861896133</v>
      </c>
      <c r="C39" s="7">
        <v>4.2880000000000003</v>
      </c>
      <c r="D39" s="7">
        <v>1.48</v>
      </c>
      <c r="E39" s="7">
        <v>1264</v>
      </c>
      <c r="F39" s="7">
        <v>1316</v>
      </c>
      <c r="G39" s="7">
        <v>871.62199999999996</v>
      </c>
      <c r="H39" s="7">
        <v>12</v>
      </c>
      <c r="I39" s="7">
        <v>42</v>
      </c>
      <c r="J39" s="7">
        <v>1.1000000000000001</v>
      </c>
      <c r="K39" s="7">
        <v>53</v>
      </c>
      <c r="L39" s="7">
        <v>1.309999942779541</v>
      </c>
      <c r="M39" s="7">
        <v>1.1279000043869019</v>
      </c>
      <c r="N39" s="7">
        <v>0.25799998641014099</v>
      </c>
      <c r="O39" s="7">
        <v>9.02003808101</v>
      </c>
      <c r="P39" s="7">
        <v>5.3705110002199996</v>
      </c>
      <c r="Q39" s="7">
        <v>1318</v>
      </c>
      <c r="R39" s="7">
        <v>1677</v>
      </c>
      <c r="S39" s="7">
        <f t="shared" si="4"/>
        <v>12.446958101314333</v>
      </c>
      <c r="T39" s="7">
        <f t="shared" si="5"/>
        <v>0.82906485967873822</v>
      </c>
      <c r="U39" s="7">
        <v>359</v>
      </c>
      <c r="V39" s="7">
        <v>1.33</v>
      </c>
      <c r="W39" s="7">
        <v>3.47</v>
      </c>
      <c r="X39" s="7">
        <v>77</v>
      </c>
      <c r="Y39" s="7">
        <v>17</v>
      </c>
      <c r="Z39" s="7">
        <v>748.5</v>
      </c>
      <c r="AA39" s="7" t="s">
        <v>115</v>
      </c>
    </row>
    <row r="40" spans="1:27" x14ac:dyDescent="0.55000000000000004">
      <c r="A40" s="1" t="s">
        <v>13</v>
      </c>
      <c r="B40" s="7">
        <v>0.91639078596300005</v>
      </c>
      <c r="C40" s="7">
        <v>4.0890000000000004</v>
      </c>
      <c r="D40" s="7">
        <v>1.64</v>
      </c>
      <c r="E40" s="7">
        <v>1301</v>
      </c>
      <c r="F40" s="7">
        <v>1355</v>
      </c>
      <c r="G40" s="7">
        <v>809.75599999999997</v>
      </c>
      <c r="H40" s="7">
        <v>19</v>
      </c>
      <c r="I40" s="7">
        <v>38</v>
      </c>
      <c r="J40" s="7">
        <v>1.9</v>
      </c>
      <c r="K40" s="7">
        <v>57</v>
      </c>
      <c r="L40" s="7">
        <v>1.6399999856948853</v>
      </c>
      <c r="M40" s="7">
        <v>0.92189997434616089</v>
      </c>
      <c r="N40" s="7">
        <v>0.2720000147819519</v>
      </c>
      <c r="O40" s="7">
        <v>9.5196100189599999</v>
      </c>
      <c r="P40" s="7">
        <v>6.6719435943900001</v>
      </c>
      <c r="Q40" s="7">
        <v>1362</v>
      </c>
      <c r="R40" s="7">
        <v>1649</v>
      </c>
      <c r="S40" s="7">
        <f t="shared" si="4"/>
        <v>6.4472893965054094</v>
      </c>
      <c r="T40" s="7">
        <f t="shared" si="5"/>
        <v>0.92470603206207369</v>
      </c>
      <c r="U40" s="7">
        <v>287</v>
      </c>
      <c r="V40" s="7">
        <v>2.87</v>
      </c>
      <c r="W40" s="7">
        <v>3.05</v>
      </c>
      <c r="X40" s="7">
        <v>76</v>
      </c>
      <c r="Y40" s="7">
        <v>7</v>
      </c>
      <c r="Z40" s="7">
        <v>751</v>
      </c>
      <c r="AA40" s="7" t="s">
        <v>115</v>
      </c>
    </row>
    <row r="41" spans="1:27" x14ac:dyDescent="0.55000000000000004">
      <c r="A41" s="1" t="s">
        <v>17</v>
      </c>
      <c r="B41" s="7">
        <v>5.1871506160900003</v>
      </c>
      <c r="C41" s="7">
        <v>9.016</v>
      </c>
      <c r="D41" s="7">
        <v>3.21</v>
      </c>
      <c r="E41" s="7">
        <v>1205</v>
      </c>
      <c r="F41" s="7">
        <v>1353</v>
      </c>
      <c r="G41" s="7">
        <v>398.44200000000001</v>
      </c>
      <c r="H41" s="7">
        <v>41</v>
      </c>
      <c r="I41" s="7">
        <v>58</v>
      </c>
      <c r="J41" s="7">
        <v>2</v>
      </c>
      <c r="K41" s="7">
        <v>50</v>
      </c>
      <c r="L41" s="7">
        <v>1.6050000190734863</v>
      </c>
      <c r="M41" s="7">
        <v>2.9742999076843262</v>
      </c>
      <c r="N41" s="7">
        <v>0.93300002813339233</v>
      </c>
      <c r="O41" s="7">
        <v>13.3791437366</v>
      </c>
      <c r="P41" s="7">
        <v>12.5612353022</v>
      </c>
      <c r="Q41" s="7">
        <v>1330</v>
      </c>
      <c r="R41" s="7">
        <v>2034</v>
      </c>
      <c r="S41" s="7">
        <f t="shared" si="4"/>
        <v>4.4617779923241541</v>
      </c>
      <c r="T41" s="7">
        <f t="shared" si="5"/>
        <v>0.88138438361581262</v>
      </c>
      <c r="U41" s="7">
        <v>704</v>
      </c>
      <c r="V41" s="7">
        <v>4.91</v>
      </c>
      <c r="W41" s="7">
        <v>2.85</v>
      </c>
      <c r="X41" s="7">
        <v>81</v>
      </c>
      <c r="Y41" s="7">
        <v>36</v>
      </c>
      <c r="Z41" s="7">
        <v>958</v>
      </c>
      <c r="AA41" s="7" t="s">
        <v>115</v>
      </c>
    </row>
    <row r="42" spans="1:27" x14ac:dyDescent="0.55000000000000004">
      <c r="A42" s="1" t="s">
        <v>19</v>
      </c>
      <c r="B42" s="7">
        <v>6.3791294172599997</v>
      </c>
      <c r="C42" s="7">
        <v>10.34</v>
      </c>
      <c r="D42" s="7">
        <v>4.08</v>
      </c>
      <c r="E42" s="7">
        <v>1124</v>
      </c>
      <c r="F42" s="7">
        <v>1284</v>
      </c>
      <c r="G42" s="7">
        <v>295.09800000000001</v>
      </c>
      <c r="H42" s="7">
        <v>20</v>
      </c>
      <c r="I42" s="7">
        <v>43</v>
      </c>
      <c r="J42" s="7">
        <v>1.7</v>
      </c>
      <c r="K42" s="7">
        <v>52</v>
      </c>
      <c r="L42" s="7">
        <v>2.4000000953674316</v>
      </c>
      <c r="M42" s="7">
        <v>4.1368999481201172</v>
      </c>
      <c r="N42" s="7">
        <v>1.0490000247955322</v>
      </c>
      <c r="O42" s="7">
        <v>10.398109677100001</v>
      </c>
      <c r="P42" s="7">
        <v>6.7461933351800001</v>
      </c>
      <c r="Q42" s="7">
        <v>1269</v>
      </c>
      <c r="R42" s="7">
        <v>1740</v>
      </c>
      <c r="S42" s="7">
        <f t="shared" si="4"/>
        <v>10.349118045595068</v>
      </c>
      <c r="T42" s="7">
        <f t="shared" si="5"/>
        <v>0.7836815721425251</v>
      </c>
      <c r="U42" s="7">
        <v>471</v>
      </c>
      <c r="V42" s="7">
        <v>2.4500000000000002</v>
      </c>
      <c r="W42" s="7">
        <v>4.18</v>
      </c>
      <c r="X42" s="7">
        <v>79</v>
      </c>
      <c r="Y42" s="7">
        <v>7</v>
      </c>
      <c r="Z42" s="7">
        <v>815</v>
      </c>
      <c r="AA42" s="7" t="s">
        <v>115</v>
      </c>
    </row>
    <row r="43" spans="1:27" x14ac:dyDescent="0.55000000000000004">
      <c r="A43" s="1" t="s">
        <v>20</v>
      </c>
      <c r="B43" s="7">
        <v>7.0725293253899997</v>
      </c>
      <c r="C43" s="7">
        <v>10.865</v>
      </c>
      <c r="D43" s="7">
        <v>3.9</v>
      </c>
      <c r="E43" s="7">
        <v>1134</v>
      </c>
      <c r="F43" s="7">
        <v>1276</v>
      </c>
      <c r="G43" s="7">
        <v>308.97399999999999</v>
      </c>
      <c r="H43" s="7">
        <v>22</v>
      </c>
      <c r="I43" s="7">
        <v>44</v>
      </c>
      <c r="J43" s="7">
        <v>2.8</v>
      </c>
      <c r="K43" s="7">
        <v>49</v>
      </c>
      <c r="L43" s="7">
        <v>1.3930000066757202</v>
      </c>
      <c r="M43" s="7">
        <v>2.9554998874664307</v>
      </c>
      <c r="N43" s="7">
        <v>1.5559999942779541</v>
      </c>
      <c r="O43" s="7">
        <v>10.393184615899999</v>
      </c>
      <c r="P43" s="7">
        <v>6.7053151309399999</v>
      </c>
      <c r="Q43" s="7">
        <v>1285</v>
      </c>
      <c r="R43" s="7">
        <v>1934</v>
      </c>
      <c r="S43" s="7">
        <f t="shared" si="4"/>
        <v>14.434651738777319</v>
      </c>
      <c r="T43" s="7">
        <f t="shared" si="5"/>
        <v>0.77967130200359724</v>
      </c>
      <c r="U43" s="7">
        <v>649</v>
      </c>
      <c r="V43" s="7">
        <v>2.62</v>
      </c>
      <c r="W43" s="7">
        <v>4.1399999999999997</v>
      </c>
      <c r="X43" s="7">
        <v>83</v>
      </c>
      <c r="Y43" s="7">
        <v>23</v>
      </c>
      <c r="Z43" s="7">
        <v>890.5</v>
      </c>
      <c r="AA43" s="7" t="s">
        <v>115</v>
      </c>
    </row>
    <row r="44" spans="1:27" x14ac:dyDescent="0.55000000000000004">
      <c r="A44" s="1" t="s">
        <v>21</v>
      </c>
      <c r="B44" s="7">
        <v>7.4222912891800004</v>
      </c>
      <c r="C44" s="7">
        <v>11.195</v>
      </c>
      <c r="D44" s="7">
        <v>4.2699999999999996</v>
      </c>
      <c r="E44" s="7">
        <v>1097</v>
      </c>
      <c r="F44" s="7">
        <v>1237</v>
      </c>
      <c r="G44" s="7">
        <v>273.30200000000002</v>
      </c>
      <c r="H44" s="7">
        <v>11</v>
      </c>
      <c r="I44" s="7">
        <v>48</v>
      </c>
      <c r="J44" s="7">
        <v>2.4</v>
      </c>
      <c r="K44" s="7">
        <v>53</v>
      </c>
      <c r="L44" s="7">
        <v>1.7790000438690186</v>
      </c>
      <c r="M44" s="7">
        <v>3.3448998928070068</v>
      </c>
      <c r="N44" s="7">
        <v>1.5789999961853027</v>
      </c>
      <c r="O44" s="7">
        <v>12.895377974900001</v>
      </c>
      <c r="P44" s="7">
        <v>8.3767301139800008</v>
      </c>
      <c r="Q44" s="7">
        <v>1252</v>
      </c>
      <c r="R44" s="7">
        <v>1840</v>
      </c>
      <c r="S44" s="7">
        <f t="shared" si="4"/>
        <v>8.3796963068000725</v>
      </c>
      <c r="T44" s="7">
        <f t="shared" si="5"/>
        <v>0.63269734249470033</v>
      </c>
      <c r="U44" s="7">
        <v>588</v>
      </c>
      <c r="V44" s="7">
        <v>4.3499999999999996</v>
      </c>
      <c r="W44" s="7">
        <v>4.91</v>
      </c>
      <c r="X44" s="7">
        <v>83</v>
      </c>
      <c r="Y44" s="7">
        <v>38</v>
      </c>
      <c r="Z44" s="7">
        <v>912</v>
      </c>
      <c r="AA44" s="7" t="s">
        <v>115</v>
      </c>
    </row>
    <row r="45" spans="1:27" x14ac:dyDescent="0.55000000000000004">
      <c r="A45" s="1" t="s">
        <v>22</v>
      </c>
      <c r="B45" s="7">
        <v>3.0336808529799999</v>
      </c>
      <c r="C45" s="7">
        <v>7.67</v>
      </c>
      <c r="D45" s="7">
        <v>2.88</v>
      </c>
      <c r="E45" s="7">
        <v>1063</v>
      </c>
      <c r="F45" s="7">
        <v>1280</v>
      </c>
      <c r="G45" s="7">
        <v>406.77100000000002</v>
      </c>
      <c r="H45" s="7">
        <v>21</v>
      </c>
      <c r="I45" s="7">
        <v>74</v>
      </c>
      <c r="J45" s="7">
        <v>2.1</v>
      </c>
      <c r="K45" s="7">
        <v>67</v>
      </c>
      <c r="L45" s="7">
        <v>1.440000057220459</v>
      </c>
      <c r="M45" s="7">
        <v>1.2976000308990479</v>
      </c>
      <c r="N45" s="7">
        <v>1.121999979019165</v>
      </c>
      <c r="O45" s="7">
        <v>8.2658234312599994</v>
      </c>
      <c r="P45" s="7">
        <v>4.6225363980200003</v>
      </c>
      <c r="Q45" s="7">
        <v>1363</v>
      </c>
      <c r="R45" s="7">
        <v>1846</v>
      </c>
      <c r="S45" s="7">
        <f t="shared" si="4"/>
        <v>22.604060018035756</v>
      </c>
      <c r="T45" s="7">
        <f t="shared" si="5"/>
        <v>0.84976283111673945</v>
      </c>
      <c r="U45" s="7">
        <v>483</v>
      </c>
      <c r="V45" s="7">
        <v>2.1</v>
      </c>
      <c r="W45" s="7">
        <v>3.04</v>
      </c>
      <c r="X45" s="7">
        <v>80</v>
      </c>
      <c r="Y45" s="7">
        <v>39</v>
      </c>
      <c r="Z45" s="7">
        <v>816</v>
      </c>
      <c r="AA45" s="7" t="s">
        <v>115</v>
      </c>
    </row>
    <row r="46" spans="1:27" x14ac:dyDescent="0.55000000000000004">
      <c r="A46" s="1" t="s">
        <v>26</v>
      </c>
      <c r="B46" s="7">
        <v>1.66988615643</v>
      </c>
      <c r="C46" s="7">
        <v>5.4290000000000003</v>
      </c>
      <c r="D46" s="7">
        <v>2.0499999999999998</v>
      </c>
      <c r="E46" s="7">
        <v>1094</v>
      </c>
      <c r="F46" s="7">
        <v>1187</v>
      </c>
      <c r="G46" s="7">
        <v>556.34100000000001</v>
      </c>
      <c r="H46" s="7">
        <v>28</v>
      </c>
      <c r="I46" s="7">
        <v>46</v>
      </c>
      <c r="J46" s="7">
        <v>1.6</v>
      </c>
      <c r="K46" s="7">
        <v>53</v>
      </c>
      <c r="L46" s="7">
        <v>1.281000018119812</v>
      </c>
      <c r="M46" s="7">
        <v>1.12909996509552</v>
      </c>
      <c r="N46" s="7">
        <v>0.50499999523162842</v>
      </c>
      <c r="O46" s="7">
        <v>7.1365858393400003</v>
      </c>
      <c r="P46" s="7">
        <v>3.47488139891</v>
      </c>
      <c r="Q46" s="7">
        <v>1196</v>
      </c>
      <c r="R46" s="7">
        <v>1687</v>
      </c>
      <c r="S46" s="7">
        <f t="shared" si="4"/>
        <v>40.663196910253824</v>
      </c>
      <c r="T46" s="7">
        <f t="shared" si="5"/>
        <v>0.85693649316197107</v>
      </c>
      <c r="U46" s="7">
        <v>491</v>
      </c>
      <c r="V46" s="7">
        <v>1.99</v>
      </c>
      <c r="W46" s="7">
        <v>2.75</v>
      </c>
      <c r="X46" s="7">
        <v>80</v>
      </c>
      <c r="Y46" s="7">
        <v>38</v>
      </c>
      <c r="Z46" s="7">
        <v>540</v>
      </c>
      <c r="AA46" s="7" t="s">
        <v>115</v>
      </c>
    </row>
    <row r="47" spans="1:27" x14ac:dyDescent="0.55000000000000004">
      <c r="A47" s="1" t="s">
        <v>27</v>
      </c>
      <c r="B47" s="7">
        <v>1.24953085551</v>
      </c>
      <c r="C47" s="7">
        <v>5.2469999999999999</v>
      </c>
      <c r="D47" s="7">
        <v>1.9</v>
      </c>
      <c r="E47" s="7">
        <v>1115</v>
      </c>
      <c r="F47" s="7">
        <v>1172</v>
      </c>
      <c r="G47" s="7">
        <v>601.84199999999998</v>
      </c>
      <c r="H47" s="7">
        <v>20</v>
      </c>
      <c r="I47" s="7">
        <v>40</v>
      </c>
      <c r="J47" s="7">
        <v>1.4</v>
      </c>
      <c r="K47" s="7">
        <v>70</v>
      </c>
      <c r="L47" s="7">
        <v>1.3569999933242798</v>
      </c>
      <c r="M47" s="7">
        <v>0.73070001602172852</v>
      </c>
      <c r="N47" s="7">
        <v>0.54100000858306885</v>
      </c>
      <c r="O47" s="7">
        <v>5.0933263903099997</v>
      </c>
      <c r="P47" s="7">
        <v>1.93995602954</v>
      </c>
      <c r="Q47" s="7">
        <v>1154</v>
      </c>
      <c r="R47" s="7">
        <v>1294</v>
      </c>
      <c r="S47" s="7">
        <f t="shared" si="4"/>
        <v>37.200113313775041</v>
      </c>
      <c r="T47" s="7">
        <f t="shared" si="5"/>
        <v>0.93924417608601563</v>
      </c>
      <c r="U47" s="7">
        <v>140</v>
      </c>
      <c r="V47" s="7">
        <v>1.43</v>
      </c>
      <c r="W47" s="7">
        <v>1.68</v>
      </c>
      <c r="X47" s="7">
        <v>69</v>
      </c>
      <c r="Y47" s="7">
        <v>8.5</v>
      </c>
      <c r="Z47" s="7">
        <v>514.5</v>
      </c>
      <c r="AA47" s="7" t="s">
        <v>115</v>
      </c>
    </row>
    <row r="48" spans="1:27" x14ac:dyDescent="0.55000000000000004">
      <c r="A48" s="1" t="s">
        <v>54</v>
      </c>
      <c r="B48" s="7">
        <v>8.4601510866300007</v>
      </c>
      <c r="C48" s="7">
        <v>12.163</v>
      </c>
      <c r="D48" s="7">
        <v>4.21</v>
      </c>
      <c r="E48" s="7">
        <v>994</v>
      </c>
      <c r="F48" s="7">
        <v>1083</v>
      </c>
      <c r="G48" s="7">
        <v>246.67500000000001</v>
      </c>
      <c r="H48" s="7">
        <v>4.2</v>
      </c>
      <c r="I48" s="7">
        <v>6.5</v>
      </c>
      <c r="J48" s="7">
        <v>3.75</v>
      </c>
      <c r="K48" s="7">
        <v>48</v>
      </c>
      <c r="L48" s="7">
        <v>1.1380000114440918</v>
      </c>
      <c r="M48" s="7">
        <v>2.7307999134063721</v>
      </c>
      <c r="N48" s="7">
        <v>2.1740000247955322</v>
      </c>
      <c r="O48" s="7">
        <v>17.465036614999999</v>
      </c>
      <c r="P48" s="7">
        <v>17.818079355599998</v>
      </c>
      <c r="Q48" s="7">
        <v>1096</v>
      </c>
      <c r="R48" s="7">
        <v>1459</v>
      </c>
      <c r="S48" s="7">
        <f t="shared" si="4"/>
        <v>1.1433648781361327</v>
      </c>
      <c r="T48" s="7">
        <f t="shared" si="5"/>
        <v>0.7336881881093229</v>
      </c>
      <c r="U48" s="7">
        <v>363</v>
      </c>
      <c r="V48" s="7">
        <v>5.98</v>
      </c>
      <c r="W48" s="7">
        <v>7.24</v>
      </c>
      <c r="X48" s="7">
        <v>75</v>
      </c>
      <c r="Y48" s="7">
        <v>13</v>
      </c>
      <c r="Z48" s="7">
        <v>1071</v>
      </c>
      <c r="AA48" s="7" t="s">
        <v>115</v>
      </c>
    </row>
    <row r="49" spans="1:27" x14ac:dyDescent="0.55000000000000004">
      <c r="A49" s="1" t="s">
        <v>56</v>
      </c>
      <c r="B49" s="7">
        <v>3.70709668255</v>
      </c>
      <c r="C49" s="7">
        <v>8.6720000000000006</v>
      </c>
      <c r="D49" s="7">
        <v>3.61</v>
      </c>
      <c r="E49" s="7">
        <v>988</v>
      </c>
      <c r="F49" s="7">
        <v>1056</v>
      </c>
      <c r="G49" s="7">
        <v>283.10199999999998</v>
      </c>
      <c r="H49" s="7">
        <v>4.8</v>
      </c>
      <c r="I49" s="7">
        <v>66.680000000000007</v>
      </c>
      <c r="J49" s="7">
        <v>1.29</v>
      </c>
      <c r="K49" s="7">
        <v>64</v>
      </c>
      <c r="L49" s="7">
        <v>3.0079998970031738</v>
      </c>
      <c r="M49" s="7">
        <v>2.7664999961853027</v>
      </c>
      <c r="N49" s="7">
        <v>0.8059999942779541</v>
      </c>
      <c r="O49" s="7">
        <v>9.2006152033999999</v>
      </c>
      <c r="P49" s="7">
        <v>5.2365019656299996</v>
      </c>
      <c r="Q49" s="7">
        <v>1091</v>
      </c>
      <c r="R49" s="7">
        <v>1253</v>
      </c>
      <c r="S49" s="7">
        <f t="shared" si="4"/>
        <v>5.9078909828049131</v>
      </c>
      <c r="T49" s="7">
        <f t="shared" si="5"/>
        <v>0.77695734212146472</v>
      </c>
      <c r="U49" s="7">
        <v>162</v>
      </c>
      <c r="V49" s="7">
        <v>2.89</v>
      </c>
      <c r="W49" s="7">
        <v>3.81</v>
      </c>
      <c r="X49" s="7">
        <v>74</v>
      </c>
      <c r="Y49" s="7">
        <v>10</v>
      </c>
      <c r="Z49" s="7">
        <v>819.5</v>
      </c>
      <c r="AA49" s="7" t="s">
        <v>115</v>
      </c>
    </row>
    <row r="50" spans="1:27" x14ac:dyDescent="0.55000000000000004">
      <c r="A50" s="1" t="s">
        <v>60</v>
      </c>
      <c r="B50" s="7">
        <v>2.11998638768</v>
      </c>
      <c r="C50" s="7">
        <v>6.0609999999999999</v>
      </c>
      <c r="D50" s="7">
        <v>1.89</v>
      </c>
      <c r="E50" s="7">
        <v>988</v>
      </c>
      <c r="F50" s="7">
        <v>1074</v>
      </c>
      <c r="G50" s="7">
        <v>545.50300000000004</v>
      </c>
      <c r="H50" s="7">
        <v>3.8</v>
      </c>
      <c r="I50" s="7">
        <v>66</v>
      </c>
      <c r="J50" s="7">
        <v>2.2000000000000002</v>
      </c>
      <c r="K50" s="7">
        <v>39</v>
      </c>
      <c r="L50" s="7">
        <v>1.1809999942779541</v>
      </c>
      <c r="M50" s="7">
        <v>1.9466999769210815</v>
      </c>
      <c r="N50" s="7">
        <v>0.34299999475479126</v>
      </c>
      <c r="O50" s="7">
        <v>10.955851663200001</v>
      </c>
      <c r="P50" s="7">
        <v>6.47299391483</v>
      </c>
      <c r="Q50" s="7">
        <v>1038</v>
      </c>
      <c r="R50" s="7">
        <v>1247</v>
      </c>
      <c r="S50" s="7">
        <f t="shared" si="4"/>
        <v>4.9881084661924877</v>
      </c>
      <c r="T50" s="7">
        <f t="shared" si="5"/>
        <v>0.67733349284086897</v>
      </c>
      <c r="U50" s="7">
        <v>209</v>
      </c>
      <c r="V50" s="7">
        <v>3.11</v>
      </c>
      <c r="W50" s="7">
        <v>4.78</v>
      </c>
      <c r="X50" s="7">
        <v>70</v>
      </c>
      <c r="Y50" s="7">
        <v>6.5</v>
      </c>
      <c r="Z50" s="7">
        <v>878</v>
      </c>
      <c r="AA50" s="7" t="s">
        <v>115</v>
      </c>
    </row>
    <row r="51" spans="1:27" x14ac:dyDescent="0.55000000000000004">
      <c r="A51" s="1" t="s">
        <v>72</v>
      </c>
      <c r="B51" s="7">
        <v>9.9735898937999998</v>
      </c>
      <c r="C51" s="7">
        <v>12.475</v>
      </c>
      <c r="D51" s="7">
        <v>4.4000000000000004</v>
      </c>
      <c r="E51" s="7">
        <v>1015</v>
      </c>
      <c r="F51" s="7">
        <v>1154</v>
      </c>
      <c r="G51" s="7">
        <v>246.477</v>
      </c>
      <c r="H51" s="7">
        <v>0.6</v>
      </c>
      <c r="I51" s="7">
        <v>46</v>
      </c>
      <c r="J51" s="7">
        <v>2.4</v>
      </c>
      <c r="K51" s="7">
        <v>35</v>
      </c>
      <c r="L51" s="7">
        <v>1.8329999446868896</v>
      </c>
      <c r="M51" s="7">
        <v>6.8078999519348145</v>
      </c>
      <c r="N51" s="7">
        <v>1.0750000476837158</v>
      </c>
      <c r="O51" s="7">
        <v>10.8672619565</v>
      </c>
      <c r="P51" s="7">
        <v>8.51127158201</v>
      </c>
      <c r="Q51" s="7">
        <v>1022</v>
      </c>
      <c r="R51" s="7">
        <v>1049</v>
      </c>
      <c r="S51" s="7">
        <f t="shared" si="4"/>
        <v>0.37271328008537336</v>
      </c>
      <c r="T51" s="7">
        <f t="shared" si="5"/>
        <v>0.90519848001144565</v>
      </c>
      <c r="U51" s="7">
        <v>27</v>
      </c>
      <c r="V51" s="7">
        <v>3.7</v>
      </c>
      <c r="W51" s="7">
        <v>3.57</v>
      </c>
      <c r="X51" s="7">
        <v>60</v>
      </c>
      <c r="Y51" s="7">
        <v>4</v>
      </c>
      <c r="Z51" s="7">
        <v>808</v>
      </c>
      <c r="AA51" s="7" t="s">
        <v>115</v>
      </c>
    </row>
    <row r="52" spans="1:27" x14ac:dyDescent="0.55000000000000004">
      <c r="A52" s="1" t="s">
        <v>0</v>
      </c>
      <c r="B52" s="7">
        <v>17.526560203199999</v>
      </c>
      <c r="C52" s="7">
        <v>19.608000000000001</v>
      </c>
      <c r="D52" s="7">
        <v>8.36</v>
      </c>
      <c r="E52" s="7">
        <v>1205</v>
      </c>
      <c r="F52" s="7">
        <v>1305</v>
      </c>
      <c r="G52" s="7">
        <v>150.12</v>
      </c>
      <c r="H52" s="7">
        <v>7</v>
      </c>
      <c r="I52" s="7">
        <v>63</v>
      </c>
      <c r="J52" s="7">
        <v>3.2</v>
      </c>
      <c r="K52" s="7">
        <v>84</v>
      </c>
      <c r="L52" s="7">
        <v>2.6119999885559082</v>
      </c>
      <c r="M52" s="7">
        <v>3.7377998828887939</v>
      </c>
      <c r="N52" s="7">
        <v>6.5329999923706055</v>
      </c>
      <c r="O52" s="7">
        <v>22.653827098299999</v>
      </c>
      <c r="P52" s="7">
        <v>35.777959561199999</v>
      </c>
      <c r="Q52" s="7">
        <v>1322</v>
      </c>
      <c r="R52" s="7">
        <v>1543</v>
      </c>
      <c r="S52" s="7">
        <f t="shared" si="4"/>
        <v>0.17264783471792541</v>
      </c>
      <c r="T52" s="7">
        <f t="shared" si="5"/>
        <v>0.87563284834353594</v>
      </c>
      <c r="U52" s="7">
        <v>221</v>
      </c>
      <c r="V52" s="7">
        <v>7.71</v>
      </c>
      <c r="W52" s="7">
        <v>8</v>
      </c>
      <c r="X52" s="7">
        <v>71</v>
      </c>
      <c r="Y52" s="7">
        <v>1.7</v>
      </c>
      <c r="Z52" s="7">
        <v>1013</v>
      </c>
      <c r="AA52" s="7" t="s">
        <v>116</v>
      </c>
    </row>
    <row r="53" spans="1:27" x14ac:dyDescent="0.55000000000000004">
      <c r="A53" s="1" t="s">
        <v>2</v>
      </c>
      <c r="B53" s="7">
        <v>2.8841995197400001</v>
      </c>
      <c r="C53" s="7">
        <v>7.2850000000000001</v>
      </c>
      <c r="D53" s="7">
        <v>3.01</v>
      </c>
      <c r="E53" s="7">
        <v>1284</v>
      </c>
      <c r="F53" s="7">
        <v>1348</v>
      </c>
      <c r="G53" s="7">
        <v>437.209</v>
      </c>
      <c r="H53" s="7">
        <v>13</v>
      </c>
      <c r="I53" s="7">
        <v>43</v>
      </c>
      <c r="J53" s="7">
        <v>1.5</v>
      </c>
      <c r="K53" s="7">
        <v>58</v>
      </c>
      <c r="L53" s="7">
        <v>1.9170000553131104</v>
      </c>
      <c r="M53" s="7">
        <v>1.8162000179290771</v>
      </c>
      <c r="N53" s="7">
        <v>0.79699999094009399</v>
      </c>
      <c r="O53" s="7">
        <v>14.999161559099999</v>
      </c>
      <c r="P53" s="7">
        <v>15.9627667711</v>
      </c>
      <c r="Q53" s="7">
        <v>1336</v>
      </c>
      <c r="R53" s="7">
        <v>1554</v>
      </c>
      <c r="S53" s="7">
        <f t="shared" si="4"/>
        <v>0.85553968010032855</v>
      </c>
      <c r="T53" s="7">
        <f t="shared" si="5"/>
        <v>0.89117673773028916</v>
      </c>
      <c r="U53" s="7">
        <v>218</v>
      </c>
      <c r="V53" s="7">
        <v>5.25</v>
      </c>
      <c r="W53" s="7">
        <v>5.37</v>
      </c>
      <c r="X53" s="7">
        <v>77</v>
      </c>
      <c r="Y53" s="7">
        <v>5</v>
      </c>
      <c r="Z53" s="7">
        <v>1021</v>
      </c>
      <c r="AA53" s="7" t="s">
        <v>116</v>
      </c>
    </row>
    <row r="54" spans="1:27" x14ac:dyDescent="0.55000000000000004">
      <c r="A54" s="1" t="s">
        <v>4</v>
      </c>
      <c r="B54" s="7">
        <v>2.9065781137800002</v>
      </c>
      <c r="C54" s="7">
        <v>7.52</v>
      </c>
      <c r="D54" s="7">
        <v>2.9</v>
      </c>
      <c r="E54" s="7">
        <v>1281</v>
      </c>
      <c r="F54" s="7">
        <v>1390</v>
      </c>
      <c r="G54" s="7">
        <v>460.517</v>
      </c>
      <c r="H54" s="7">
        <v>17</v>
      </c>
      <c r="I54" s="7">
        <v>46</v>
      </c>
      <c r="J54" s="7">
        <v>1.7</v>
      </c>
      <c r="K54" s="7">
        <v>78</v>
      </c>
      <c r="L54" s="7">
        <v>1.6109999418258667</v>
      </c>
      <c r="M54" s="7">
        <v>1.1868000030517578</v>
      </c>
      <c r="N54" s="7">
        <v>1.1840000152587891</v>
      </c>
      <c r="O54" s="7">
        <v>9.6718848672300002</v>
      </c>
      <c r="P54" s="7">
        <v>5.4663177118500004</v>
      </c>
      <c r="Q54" s="7">
        <v>1391</v>
      </c>
      <c r="R54" s="7">
        <v>1701</v>
      </c>
      <c r="S54" s="7">
        <f t="shared" si="4"/>
        <v>10.374614155836344</v>
      </c>
      <c r="T54" s="7">
        <f t="shared" si="5"/>
        <v>0.73394289943512814</v>
      </c>
      <c r="U54" s="7">
        <v>310</v>
      </c>
      <c r="V54" s="7">
        <v>2.93</v>
      </c>
      <c r="W54" s="7">
        <v>3.96</v>
      </c>
      <c r="X54" s="7">
        <v>80</v>
      </c>
      <c r="Y54" s="7">
        <v>18</v>
      </c>
      <c r="Z54" s="7">
        <v>631</v>
      </c>
      <c r="AA54" s="7" t="s">
        <v>116</v>
      </c>
    </row>
    <row r="55" spans="1:27" x14ac:dyDescent="0.55000000000000004">
      <c r="A55" s="1" t="s">
        <v>8</v>
      </c>
      <c r="B55" s="7">
        <v>2.8028305806099998</v>
      </c>
      <c r="C55" s="7">
        <v>7.49</v>
      </c>
      <c r="D55" s="7">
        <v>2.94</v>
      </c>
      <c r="E55" s="7">
        <v>1310</v>
      </c>
      <c r="F55" s="7">
        <v>1356</v>
      </c>
      <c r="G55" s="7">
        <v>453.40100000000001</v>
      </c>
      <c r="H55" s="7">
        <v>13</v>
      </c>
      <c r="I55" s="7">
        <v>43</v>
      </c>
      <c r="J55" s="7">
        <v>1.9</v>
      </c>
      <c r="K55" s="7">
        <v>66</v>
      </c>
      <c r="L55" s="7">
        <v>1.5470000505447388</v>
      </c>
      <c r="M55" s="7">
        <v>1.281000018119812</v>
      </c>
      <c r="N55" s="7">
        <v>1.07200002670288</v>
      </c>
      <c r="O55" s="7">
        <v>7.9857055378900004</v>
      </c>
      <c r="P55" s="7">
        <v>3.11194663733</v>
      </c>
      <c r="Q55" s="7">
        <v>1350</v>
      </c>
      <c r="R55" s="7">
        <v>1562</v>
      </c>
      <c r="S55" s="7">
        <f t="shared" si="4"/>
        <v>21.891301302293925</v>
      </c>
      <c r="T55" s="7">
        <f t="shared" si="5"/>
        <v>0.61290786782950712</v>
      </c>
      <c r="U55" s="7">
        <v>212</v>
      </c>
      <c r="V55" s="7">
        <v>2.2000000000000002</v>
      </c>
      <c r="W55" s="7">
        <v>2.99</v>
      </c>
      <c r="X55" s="7">
        <v>77</v>
      </c>
      <c r="Y55" s="7">
        <v>2.7</v>
      </c>
      <c r="Z55" s="7">
        <v>666.5</v>
      </c>
      <c r="AA55" s="7" t="s">
        <v>116</v>
      </c>
    </row>
    <row r="56" spans="1:27" x14ac:dyDescent="0.55000000000000004">
      <c r="A56" s="1" t="s">
        <v>9</v>
      </c>
      <c r="B56" s="7">
        <v>1.72152770523</v>
      </c>
      <c r="C56" s="7">
        <v>5.9009999999999998</v>
      </c>
      <c r="D56" s="7">
        <v>2.2999999999999998</v>
      </c>
      <c r="E56" s="7">
        <v>1289</v>
      </c>
      <c r="F56" s="7">
        <v>1337</v>
      </c>
      <c r="G56" s="7">
        <v>570.87</v>
      </c>
      <c r="H56" s="7">
        <v>17</v>
      </c>
      <c r="I56" s="7">
        <v>19</v>
      </c>
      <c r="J56" s="7">
        <v>1.5</v>
      </c>
      <c r="K56" s="7">
        <v>76</v>
      </c>
      <c r="L56" s="7">
        <v>1.5329999923706055</v>
      </c>
      <c r="M56" s="7">
        <v>0.86549997329711914</v>
      </c>
      <c r="N56" s="7">
        <v>0.76200002431869507</v>
      </c>
      <c r="O56" s="7">
        <v>10.6169590649</v>
      </c>
      <c r="P56" s="7">
        <v>7.8413503232200004</v>
      </c>
      <c r="Q56" s="7">
        <v>1349</v>
      </c>
      <c r="R56" s="7">
        <v>1613</v>
      </c>
      <c r="S56" s="7">
        <f t="shared" si="4"/>
        <v>4.2936062342840016</v>
      </c>
      <c r="T56" s="7">
        <f t="shared" si="5"/>
        <v>0.8737359609590436</v>
      </c>
      <c r="U56" s="7">
        <v>264</v>
      </c>
      <c r="V56" s="7">
        <v>2.66</v>
      </c>
      <c r="W56" s="7">
        <v>3.97</v>
      </c>
      <c r="X56" s="7">
        <v>78</v>
      </c>
      <c r="Y56" s="7">
        <v>13</v>
      </c>
      <c r="Z56" s="7">
        <v>791</v>
      </c>
      <c r="AA56" s="7" t="s">
        <v>116</v>
      </c>
    </row>
    <row r="57" spans="1:27" x14ac:dyDescent="0.55000000000000004">
      <c r="A57" s="1" t="s">
        <v>14</v>
      </c>
      <c r="B57" s="7">
        <v>18.555649191499999</v>
      </c>
      <c r="C57" s="7">
        <v>16.803999999999998</v>
      </c>
      <c r="D57" s="7">
        <v>6.11</v>
      </c>
      <c r="E57" s="7">
        <v>1211</v>
      </c>
      <c r="F57" s="7">
        <v>1392</v>
      </c>
      <c r="G57" s="7">
        <v>213.011</v>
      </c>
      <c r="H57" s="7">
        <v>17</v>
      </c>
      <c r="I57" s="7">
        <v>53</v>
      </c>
      <c r="J57" s="7">
        <v>2.7</v>
      </c>
      <c r="K57" s="7">
        <v>50</v>
      </c>
      <c r="L57" s="7">
        <v>1.6080000400543213</v>
      </c>
      <c r="M57" s="7">
        <v>5.5991997718811035</v>
      </c>
      <c r="N57" s="7">
        <v>3.375</v>
      </c>
      <c r="O57" s="7">
        <v>24.697480786900002</v>
      </c>
      <c r="P57" s="7">
        <v>33.837309195800003</v>
      </c>
      <c r="Q57" s="7">
        <v>1411</v>
      </c>
      <c r="R57" s="7">
        <v>1977</v>
      </c>
      <c r="S57" s="7">
        <f t="shared" si="4"/>
        <v>0.49433890526444918</v>
      </c>
      <c r="T57" s="7">
        <f t="shared" si="5"/>
        <v>0.69675508472432213</v>
      </c>
      <c r="U57" s="7">
        <v>566</v>
      </c>
      <c r="V57" s="7">
        <v>6.45</v>
      </c>
      <c r="W57" s="7">
        <v>10.199999999999999</v>
      </c>
      <c r="X57" s="7">
        <v>78</v>
      </c>
      <c r="Y57" s="7">
        <v>22</v>
      </c>
      <c r="Z57" s="7">
        <v>998</v>
      </c>
      <c r="AA57" s="7" t="s">
        <v>116</v>
      </c>
    </row>
    <row r="58" spans="1:27" x14ac:dyDescent="0.55000000000000004">
      <c r="A58" s="1" t="s">
        <v>82</v>
      </c>
      <c r="B58" s="7">
        <v>7.6204223995099998</v>
      </c>
      <c r="C58" s="7">
        <v>15.621</v>
      </c>
      <c r="D58" s="7">
        <v>7.17</v>
      </c>
      <c r="E58" s="7">
        <v>1181</v>
      </c>
      <c r="F58" s="7">
        <v>1369</v>
      </c>
      <c r="G58" s="7">
        <v>177.82400000000001</v>
      </c>
      <c r="H58" s="7">
        <v>13</v>
      </c>
      <c r="I58" s="7">
        <v>42</v>
      </c>
      <c r="J58" s="7">
        <v>2.6</v>
      </c>
      <c r="K58" s="7">
        <v>45</v>
      </c>
      <c r="L58" s="7">
        <v>2.7579998970031738</v>
      </c>
      <c r="M58" s="7">
        <v>3.7337000370025635</v>
      </c>
      <c r="N58" s="7">
        <v>2.4389998912811279</v>
      </c>
      <c r="O58" s="7">
        <v>24.314275350700001</v>
      </c>
      <c r="P58" s="7">
        <v>32.061283312100002</v>
      </c>
      <c r="Q58" s="7">
        <v>1353</v>
      </c>
      <c r="R58" s="7">
        <v>2067</v>
      </c>
      <c r="S58" s="7">
        <f t="shared" si="4"/>
        <v>0.69460260569371202</v>
      </c>
      <c r="T58" s="7">
        <f t="shared" si="5"/>
        <v>0.68115802872239184</v>
      </c>
      <c r="U58" s="7">
        <v>714</v>
      </c>
      <c r="V58" s="7">
        <v>7.04</v>
      </c>
      <c r="W58" s="7">
        <v>10.23</v>
      </c>
      <c r="X58" s="7">
        <v>82</v>
      </c>
      <c r="Y58" s="7">
        <v>57</v>
      </c>
      <c r="Z58" s="7">
        <v>949.5</v>
      </c>
      <c r="AA58" s="7" t="s">
        <v>116</v>
      </c>
    </row>
    <row r="59" spans="1:27" x14ac:dyDescent="0.55000000000000004">
      <c r="A59" s="1" t="s">
        <v>15</v>
      </c>
      <c r="B59" s="7">
        <v>12.4934227273</v>
      </c>
      <c r="C59" s="7">
        <v>16.524000000000001</v>
      </c>
      <c r="D59" s="7">
        <v>7.3</v>
      </c>
      <c r="E59" s="7">
        <v>1123</v>
      </c>
      <c r="F59" s="7">
        <v>1311</v>
      </c>
      <c r="G59" s="7">
        <v>166.71199999999999</v>
      </c>
      <c r="H59" s="7">
        <v>12</v>
      </c>
      <c r="I59" s="7">
        <v>52</v>
      </c>
      <c r="J59" s="7">
        <v>3.3</v>
      </c>
      <c r="K59" s="7">
        <v>73</v>
      </c>
      <c r="L59" s="7">
        <v>2.1470000743865967</v>
      </c>
      <c r="M59" s="7">
        <v>2.8852999210357666</v>
      </c>
      <c r="N59" s="7">
        <v>5.2680001258850098</v>
      </c>
      <c r="O59" s="7">
        <v>18.701947858899999</v>
      </c>
      <c r="P59" s="7">
        <v>17.349371724800001</v>
      </c>
      <c r="Q59" s="7">
        <v>1335</v>
      </c>
      <c r="R59" s="7">
        <v>2050</v>
      </c>
      <c r="S59" s="7">
        <f t="shared" si="4"/>
        <v>2.3754097641392398</v>
      </c>
      <c r="T59" s="7">
        <f t="shared" si="5"/>
        <v>0.62301672847109391</v>
      </c>
      <c r="U59" s="7">
        <v>715</v>
      </c>
      <c r="V59" s="7">
        <v>5.78</v>
      </c>
      <c r="W59" s="7">
        <v>8.23</v>
      </c>
      <c r="X59" s="7">
        <v>82</v>
      </c>
      <c r="Y59" s="7">
        <v>31</v>
      </c>
      <c r="Z59" s="7">
        <v>995</v>
      </c>
      <c r="AA59" s="7" t="s">
        <v>116</v>
      </c>
    </row>
    <row r="60" spans="1:27" x14ac:dyDescent="0.55000000000000004">
      <c r="A60" s="1" t="s">
        <v>24</v>
      </c>
      <c r="B60" s="7">
        <v>1.37597932124</v>
      </c>
      <c r="C60" s="7">
        <v>6.2039999999999997</v>
      </c>
      <c r="D60" s="7">
        <v>2.6</v>
      </c>
      <c r="E60" s="7">
        <v>1090</v>
      </c>
      <c r="F60" s="7">
        <v>1330</v>
      </c>
      <c r="G60" s="7">
        <v>465.38499999999999</v>
      </c>
      <c r="H60" s="7">
        <v>31</v>
      </c>
      <c r="I60" s="7">
        <v>43</v>
      </c>
      <c r="J60" s="7">
        <v>1.3</v>
      </c>
      <c r="K60" s="7">
        <v>72</v>
      </c>
      <c r="L60" s="7">
        <v>2</v>
      </c>
      <c r="M60" s="7">
        <v>0.84259998798370361</v>
      </c>
      <c r="N60" s="7">
        <v>0.70800000429153442</v>
      </c>
      <c r="O60" s="7">
        <v>7.6156696309800003</v>
      </c>
      <c r="P60" s="7">
        <v>3.6789745677500001</v>
      </c>
      <c r="Q60" s="7">
        <v>1339</v>
      </c>
      <c r="R60" s="7">
        <v>1914</v>
      </c>
      <c r="S60" s="7">
        <f t="shared" si="4"/>
        <v>42.482911564199426</v>
      </c>
      <c r="T60" s="7">
        <f t="shared" si="5"/>
        <v>0.79670993522374045</v>
      </c>
      <c r="U60" s="7">
        <v>575</v>
      </c>
      <c r="V60" s="7">
        <v>1.75</v>
      </c>
      <c r="W60" s="7">
        <v>2.76</v>
      </c>
      <c r="X60" s="7">
        <v>81</v>
      </c>
      <c r="Y60" s="7">
        <v>42</v>
      </c>
      <c r="Z60" s="7">
        <v>615.5</v>
      </c>
      <c r="AA60" s="7" t="s">
        <v>116</v>
      </c>
    </row>
    <row r="61" spans="1:27" x14ac:dyDescent="0.55000000000000004">
      <c r="A61" s="1" t="s">
        <v>46</v>
      </c>
      <c r="B61" s="7">
        <v>18.6367376179</v>
      </c>
      <c r="C61" s="7">
        <v>19.794</v>
      </c>
      <c r="D61" s="7">
        <v>7.41</v>
      </c>
      <c r="E61" s="7">
        <v>1067</v>
      </c>
      <c r="F61" s="7">
        <v>1223</v>
      </c>
      <c r="G61" s="7">
        <v>154.52099999999999</v>
      </c>
      <c r="H61" s="7">
        <v>10</v>
      </c>
      <c r="I61" s="7">
        <v>59</v>
      </c>
      <c r="J61" s="7">
        <v>4.7</v>
      </c>
      <c r="K61" s="7">
        <v>71</v>
      </c>
      <c r="L61" s="7">
        <v>1.5770000219345093</v>
      </c>
      <c r="M61" s="7">
        <v>3.2016000747680664</v>
      </c>
      <c r="N61" s="7">
        <v>7.189000129699707</v>
      </c>
      <c r="O61" s="7">
        <v>19.5175343461</v>
      </c>
      <c r="P61" s="7">
        <v>26.6892001746</v>
      </c>
      <c r="Q61" s="7">
        <v>1264</v>
      </c>
      <c r="R61" s="7">
        <v>2077</v>
      </c>
      <c r="S61" s="7">
        <f t="shared" si="4"/>
        <v>1.1413515359920152</v>
      </c>
      <c r="T61" s="7">
        <f t="shared" si="5"/>
        <v>0.87998504958371526</v>
      </c>
      <c r="U61" s="7">
        <v>813</v>
      </c>
      <c r="V61" s="7">
        <v>5.43</v>
      </c>
      <c r="W61" s="7">
        <v>6.62</v>
      </c>
      <c r="X61" s="7">
        <v>86</v>
      </c>
      <c r="Y61" s="7">
        <v>33</v>
      </c>
      <c r="Z61" s="7">
        <v>911</v>
      </c>
      <c r="AA61" s="7" t="s">
        <v>116</v>
      </c>
    </row>
    <row r="62" spans="1:27" x14ac:dyDescent="0.55000000000000004">
      <c r="A62" s="1" t="s">
        <v>58</v>
      </c>
      <c r="B62" s="7">
        <v>5.1645269549100004</v>
      </c>
      <c r="C62" s="7">
        <v>9.6389999999999993</v>
      </c>
      <c r="D62" s="7">
        <v>3.09</v>
      </c>
      <c r="E62" s="7">
        <v>985</v>
      </c>
      <c r="F62" s="7">
        <v>1036</v>
      </c>
      <c r="G62" s="7">
        <v>327.02300000000002</v>
      </c>
      <c r="H62" s="7">
        <v>2.7</v>
      </c>
      <c r="I62" s="7">
        <v>23.21</v>
      </c>
      <c r="J62" s="7">
        <v>3.1</v>
      </c>
      <c r="K62" s="7">
        <v>58</v>
      </c>
      <c r="L62" s="7">
        <v>1.1039999723434448</v>
      </c>
      <c r="M62" s="7">
        <v>1.8229999542236328</v>
      </c>
      <c r="N62" s="7">
        <v>1.4589999914169312</v>
      </c>
      <c r="O62" s="7">
        <v>13.170827060300001</v>
      </c>
      <c r="P62" s="7">
        <v>10.6316126644</v>
      </c>
      <c r="Q62" s="7">
        <v>1051</v>
      </c>
      <c r="R62" s="7">
        <v>1398</v>
      </c>
      <c r="S62" s="7">
        <f t="shared" si="4"/>
        <v>3.0699491583977037</v>
      </c>
      <c r="T62" s="7">
        <f t="shared" si="5"/>
        <v>0.76977302946991877</v>
      </c>
      <c r="U62" s="7">
        <v>347</v>
      </c>
      <c r="V62" s="7">
        <v>4.29</v>
      </c>
      <c r="W62" s="7">
        <v>5.2</v>
      </c>
      <c r="X62" s="7">
        <v>76</v>
      </c>
      <c r="Y62" s="7">
        <v>10</v>
      </c>
      <c r="Z62" s="7">
        <v>944</v>
      </c>
      <c r="AA62" s="7" t="s">
        <v>116</v>
      </c>
    </row>
    <row r="63" spans="1:27" x14ac:dyDescent="0.55000000000000004">
      <c r="A63" s="1" t="s">
        <v>68</v>
      </c>
      <c r="B63" s="7">
        <v>6.63708203901</v>
      </c>
      <c r="C63" s="7">
        <v>10.521000000000001</v>
      </c>
      <c r="D63" s="7">
        <v>3.87</v>
      </c>
      <c r="E63" s="7">
        <v>1022</v>
      </c>
      <c r="F63" s="7">
        <v>1110</v>
      </c>
      <c r="G63" s="7">
        <v>275.452</v>
      </c>
      <c r="H63" s="7">
        <v>7</v>
      </c>
      <c r="I63" s="7">
        <v>47</v>
      </c>
      <c r="J63" s="7">
        <v>2.7</v>
      </c>
      <c r="K63" s="7">
        <v>51</v>
      </c>
      <c r="L63" s="7">
        <v>1.8250000476837158</v>
      </c>
      <c r="M63" s="7">
        <v>3.5190999507904053</v>
      </c>
      <c r="N63" s="7">
        <v>1.2170000076293945</v>
      </c>
      <c r="O63" s="7">
        <v>14.3698489126</v>
      </c>
      <c r="P63" s="7">
        <v>14.490001251100001</v>
      </c>
      <c r="Q63" s="7">
        <v>1022</v>
      </c>
      <c r="R63" s="7">
        <v>1077</v>
      </c>
      <c r="S63" s="7">
        <f t="shared" si="4"/>
        <v>0.26195448803057186</v>
      </c>
      <c r="T63" s="7">
        <f t="shared" si="5"/>
        <v>0.88136065376114148</v>
      </c>
      <c r="U63" s="7">
        <v>55</v>
      </c>
      <c r="V63" s="7">
        <v>4.6399999999999997</v>
      </c>
      <c r="W63" s="7">
        <v>5.21</v>
      </c>
      <c r="X63" s="7">
        <v>53</v>
      </c>
      <c r="Y63" s="7">
        <v>6</v>
      </c>
      <c r="Z63" s="7">
        <v>963.5</v>
      </c>
      <c r="AA63" s="7" t="s">
        <v>116</v>
      </c>
    </row>
    <row r="64" spans="1:27" x14ac:dyDescent="0.55000000000000004">
      <c r="A64" s="1" t="s">
        <v>70</v>
      </c>
      <c r="B64" s="7">
        <v>8.2674059808199996</v>
      </c>
      <c r="C64" s="7">
        <v>10.903</v>
      </c>
      <c r="D64" s="7">
        <v>4.01</v>
      </c>
      <c r="E64" s="7">
        <v>1073</v>
      </c>
      <c r="F64" s="7">
        <v>1184</v>
      </c>
      <c r="G64" s="7">
        <v>281.42099999999999</v>
      </c>
      <c r="H64" s="7">
        <v>8</v>
      </c>
      <c r="I64" s="7">
        <v>52</v>
      </c>
      <c r="J64" s="7">
        <v>2.2999999999999998</v>
      </c>
      <c r="K64" s="7">
        <v>31</v>
      </c>
      <c r="L64" s="7">
        <v>1.7430000305175781</v>
      </c>
      <c r="M64" s="7">
        <v>6.6458001136779785</v>
      </c>
      <c r="N64" s="7">
        <v>0.83099997043609619</v>
      </c>
      <c r="O64" s="7">
        <v>12.635933766400001</v>
      </c>
      <c r="P64" s="7">
        <v>11.239758610899999</v>
      </c>
      <c r="Q64" s="7">
        <v>1059</v>
      </c>
      <c r="R64" s="7">
        <v>1063</v>
      </c>
      <c r="S64" s="7">
        <f t="shared" si="4"/>
        <v>3.1662559782070755E-2</v>
      </c>
      <c r="T64" s="7">
        <f t="shared" si="5"/>
        <v>0.88416219633468052</v>
      </c>
      <c r="U64" s="7">
        <v>4</v>
      </c>
      <c r="V64" s="7">
        <v>3.31</v>
      </c>
      <c r="W64" s="7">
        <v>4.54</v>
      </c>
      <c r="X64" s="7">
        <v>30</v>
      </c>
      <c r="Y64" s="7">
        <v>11</v>
      </c>
      <c r="Z64" s="7">
        <v>918</v>
      </c>
      <c r="AA64" s="7" t="s">
        <v>116</v>
      </c>
    </row>
    <row r="65" spans="1:27" x14ac:dyDescent="0.55000000000000004">
      <c r="A65" s="1" t="s">
        <v>71</v>
      </c>
      <c r="B65" s="7">
        <v>5.2928965849500003</v>
      </c>
      <c r="C65" s="7">
        <v>8.9689999999999994</v>
      </c>
      <c r="D65" s="7">
        <v>3.4</v>
      </c>
      <c r="E65" s="7">
        <v>1053</v>
      </c>
      <c r="F65" s="7">
        <v>1163</v>
      </c>
      <c r="G65" s="7">
        <v>325.88200000000001</v>
      </c>
      <c r="H65" s="7">
        <v>16</v>
      </c>
      <c r="I65" s="7">
        <v>54</v>
      </c>
      <c r="J65" s="7">
        <v>1.5</v>
      </c>
      <c r="K65" s="7">
        <v>57</v>
      </c>
      <c r="L65" s="7">
        <v>2.1789999008178711</v>
      </c>
      <c r="M65" s="7">
        <v>3.412600040435791</v>
      </c>
      <c r="N65" s="7">
        <v>0.87900000810623169</v>
      </c>
      <c r="O65" s="7">
        <v>12.186926640999999</v>
      </c>
      <c r="P65" s="7">
        <v>10.2096727758</v>
      </c>
      <c r="Q65" s="7">
        <v>1039</v>
      </c>
      <c r="R65" s="7">
        <v>1060</v>
      </c>
      <c r="S65" s="7">
        <f t="shared" si="4"/>
        <v>0.20146316327541092</v>
      </c>
      <c r="T65" s="7">
        <f t="shared" si="5"/>
        <v>0.86340203626934631</v>
      </c>
      <c r="U65" s="7">
        <v>21</v>
      </c>
      <c r="V65" s="7">
        <v>3.24</v>
      </c>
      <c r="W65" s="7">
        <v>4.67</v>
      </c>
      <c r="X65" s="7">
        <v>43</v>
      </c>
      <c r="Y65" s="7">
        <v>7.3</v>
      </c>
      <c r="Z65" s="7">
        <v>894</v>
      </c>
      <c r="AA65" s="7" t="s">
        <v>116</v>
      </c>
    </row>
    <row r="66" spans="1:27" x14ac:dyDescent="0.55000000000000004">
      <c r="A66" s="1" t="s">
        <v>56</v>
      </c>
      <c r="B66" s="7">
        <v>0.480580136745</v>
      </c>
      <c r="C66" s="7">
        <v>2.653</v>
      </c>
      <c r="D66" s="7">
        <v>0.77500000000000002</v>
      </c>
      <c r="E66" s="7">
        <v>673</v>
      </c>
      <c r="F66" s="7">
        <v>690</v>
      </c>
      <c r="G66" s="7">
        <v>879.35500000000002</v>
      </c>
      <c r="H66" s="7">
        <v>0.59</v>
      </c>
      <c r="I66" s="7">
        <v>3.7</v>
      </c>
      <c r="J66" s="7">
        <v>0.94</v>
      </c>
      <c r="K66" s="7">
        <v>30</v>
      </c>
      <c r="L66" s="7">
        <v>0.82450002431869507</v>
      </c>
      <c r="M66" s="7">
        <v>0.98100000619888306</v>
      </c>
      <c r="N66" s="7">
        <v>5.9999998658895493E-2</v>
      </c>
      <c r="O66" s="7">
        <v>5.58</v>
      </c>
      <c r="P66" s="7">
        <v>2.18794674883</v>
      </c>
      <c r="Q66" s="7">
        <v>690</v>
      </c>
      <c r="R66" s="7">
        <v>991</v>
      </c>
      <c r="S66" s="7">
        <f t="shared" si="4"/>
        <v>62.877171957559348</v>
      </c>
      <c r="T66" s="7">
        <f t="shared" si="5"/>
        <v>0.88258794097277782</v>
      </c>
      <c r="U66" s="7">
        <v>840.5</v>
      </c>
      <c r="V66" s="7">
        <v>1.44</v>
      </c>
      <c r="W66" s="7">
        <v>2.0299999999999998</v>
      </c>
      <c r="X66" s="7">
        <v>37</v>
      </c>
      <c r="Y66" s="7">
        <v>2</v>
      </c>
      <c r="Z66" s="7">
        <v>550.5</v>
      </c>
      <c r="AA66" s="7" t="s">
        <v>116</v>
      </c>
    </row>
    <row r="67" spans="1:27" x14ac:dyDescent="0.55000000000000004">
      <c r="A67" s="1" t="s">
        <v>58</v>
      </c>
      <c r="B67" s="7">
        <v>0.44766853680800001</v>
      </c>
      <c r="C67" s="7">
        <v>2.5649999999999999</v>
      </c>
      <c r="D67" s="7">
        <v>0.73899999999999999</v>
      </c>
      <c r="E67" s="7">
        <v>673</v>
      </c>
      <c r="F67" s="7">
        <v>680</v>
      </c>
      <c r="G67" s="7">
        <v>915.42600000000004</v>
      </c>
      <c r="H67" s="7">
        <v>0</v>
      </c>
      <c r="I67" s="7">
        <v>3.1</v>
      </c>
      <c r="J67" s="7">
        <v>0.89</v>
      </c>
      <c r="K67" s="7">
        <v>65</v>
      </c>
      <c r="L67" s="7">
        <v>0.830299973487854</v>
      </c>
      <c r="M67" s="7">
        <v>0.44299998879432678</v>
      </c>
      <c r="N67" s="7">
        <v>0.11999999731779099</v>
      </c>
      <c r="O67" s="7">
        <v>5.3789999999999996</v>
      </c>
      <c r="P67" s="7">
        <v>2.09403807703</v>
      </c>
      <c r="Q67" s="7">
        <v>677</v>
      </c>
      <c r="R67" s="7">
        <v>1022</v>
      </c>
      <c r="S67" s="7">
        <f t="shared" si="4"/>
        <v>78.677390321979701</v>
      </c>
      <c r="T67" s="7">
        <f t="shared" si="5"/>
        <v>0.90901515808179167</v>
      </c>
      <c r="U67" s="7">
        <v>849.5</v>
      </c>
      <c r="V67" s="7">
        <v>1.32</v>
      </c>
      <c r="W67" s="7">
        <v>1.87</v>
      </c>
      <c r="X67" s="7">
        <v>41</v>
      </c>
      <c r="Y67" s="7">
        <v>1</v>
      </c>
      <c r="Z67" s="7">
        <v>608</v>
      </c>
      <c r="AA67" s="7" t="s">
        <v>116</v>
      </c>
    </row>
    <row r="68" spans="1:27" x14ac:dyDescent="0.55000000000000004">
      <c r="A68" s="1" t="s">
        <v>60</v>
      </c>
      <c r="B68" s="7">
        <v>0.42378108523699998</v>
      </c>
      <c r="C68" s="7">
        <v>2.4340000000000002</v>
      </c>
      <c r="D68" s="7">
        <v>0.8</v>
      </c>
      <c r="E68" s="7">
        <v>673</v>
      </c>
      <c r="F68" s="7">
        <v>688</v>
      </c>
      <c r="G68" s="7">
        <v>850.625</v>
      </c>
      <c r="H68" s="7">
        <v>0.4</v>
      </c>
      <c r="I68" s="7">
        <v>4.8</v>
      </c>
      <c r="J68" s="7">
        <v>0.8</v>
      </c>
      <c r="K68" s="7">
        <v>43</v>
      </c>
      <c r="L68" s="7">
        <v>1</v>
      </c>
      <c r="M68" s="7">
        <v>0.70599997043609619</v>
      </c>
      <c r="N68" s="7">
        <v>7.9999998211860657E-2</v>
      </c>
      <c r="O68" s="7">
        <v>4.9359999999999999</v>
      </c>
      <c r="P68" s="7">
        <v>1.7378625515999999</v>
      </c>
      <c r="Q68" s="7">
        <v>674</v>
      </c>
      <c r="R68" s="7">
        <v>1099</v>
      </c>
      <c r="S68" s="7">
        <f t="shared" ref="S68:S99" si="6">(R68-Q68)/(POWER(P68, 2))</f>
        <v>140.72073027295963</v>
      </c>
      <c r="T68" s="7">
        <f t="shared" ref="T68:T99" si="7">4*3.14*P68/(O68*O68)</f>
        <v>0.89589015115093951</v>
      </c>
      <c r="U68" s="7">
        <v>886.5</v>
      </c>
      <c r="V68" s="7">
        <v>1.3</v>
      </c>
      <c r="W68" s="7">
        <v>1.82</v>
      </c>
      <c r="X68" s="7">
        <v>37</v>
      </c>
      <c r="Y68" s="7">
        <v>1</v>
      </c>
      <c r="Z68" s="7">
        <v>767</v>
      </c>
      <c r="AA68" s="7" t="s">
        <v>116</v>
      </c>
    </row>
    <row r="69" spans="1:27" x14ac:dyDescent="0.55000000000000004">
      <c r="A69" s="1" t="s">
        <v>76</v>
      </c>
      <c r="B69" s="7">
        <v>0.59010852579100004</v>
      </c>
      <c r="C69" s="7">
        <v>2.863</v>
      </c>
      <c r="D69" s="7">
        <v>0.79800000000000004</v>
      </c>
      <c r="E69" s="7">
        <v>663</v>
      </c>
      <c r="F69" s="7">
        <v>673</v>
      </c>
      <c r="G69" s="7">
        <v>837.09299999999996</v>
      </c>
      <c r="H69" s="7">
        <v>0.14000000000000001</v>
      </c>
      <c r="I69" s="7">
        <v>2.6</v>
      </c>
      <c r="J69" s="7">
        <v>1</v>
      </c>
      <c r="K69" s="7">
        <v>16</v>
      </c>
      <c r="L69" s="7">
        <v>0.79799997806549072</v>
      </c>
      <c r="M69" s="7">
        <v>2.1080000400543213</v>
      </c>
      <c r="N69" s="7">
        <v>3.9999999105930328E-2</v>
      </c>
      <c r="O69" s="7">
        <v>4.9169999999999998</v>
      </c>
      <c r="P69" s="7">
        <v>1.6260008236100001</v>
      </c>
      <c r="Q69" s="7">
        <v>665</v>
      </c>
      <c r="R69" s="7">
        <v>999</v>
      </c>
      <c r="S69" s="7">
        <f t="shared" si="6"/>
        <v>126.32954860266264</v>
      </c>
      <c r="T69" s="7">
        <f t="shared" si="7"/>
        <v>0.84471456788925992</v>
      </c>
      <c r="U69" s="7">
        <v>832</v>
      </c>
      <c r="V69" s="7">
        <v>1.3</v>
      </c>
      <c r="W69" s="7">
        <v>1.87</v>
      </c>
      <c r="X69" s="7">
        <v>39</v>
      </c>
      <c r="Y69" s="7">
        <v>0</v>
      </c>
      <c r="Z69" s="7">
        <v>557.5</v>
      </c>
      <c r="AA69" s="7" t="s">
        <v>116</v>
      </c>
    </row>
    <row r="70" spans="1:27" x14ac:dyDescent="0.55000000000000004">
      <c r="A70" s="1" t="s">
        <v>52</v>
      </c>
      <c r="B70" s="7">
        <v>0.97743912937400002</v>
      </c>
      <c r="C70" s="7">
        <v>3.899</v>
      </c>
      <c r="D70" s="7">
        <v>1.0900000000000001</v>
      </c>
      <c r="E70" s="7">
        <v>672</v>
      </c>
      <c r="F70" s="7">
        <v>708</v>
      </c>
      <c r="G70" s="7">
        <v>633.02800000000002</v>
      </c>
      <c r="H70" s="7">
        <v>0.53</v>
      </c>
      <c r="I70" s="7">
        <v>6.33</v>
      </c>
      <c r="J70" s="7">
        <v>1.4</v>
      </c>
      <c r="K70" s="7">
        <v>48</v>
      </c>
      <c r="L70" s="7">
        <v>0.77859997749328613</v>
      </c>
      <c r="M70" s="7">
        <v>0.83499997854232788</v>
      </c>
      <c r="N70" s="7">
        <v>0.20999999344348907</v>
      </c>
      <c r="O70" s="7">
        <v>3.9279999999999999</v>
      </c>
      <c r="P70" s="7">
        <v>1.10129384149</v>
      </c>
      <c r="Q70" s="7">
        <v>688</v>
      </c>
      <c r="R70" s="7">
        <v>857</v>
      </c>
      <c r="S70" s="7">
        <f t="shared" si="6"/>
        <v>139.34143647018286</v>
      </c>
      <c r="T70" s="7">
        <f t="shared" si="7"/>
        <v>0.89649916995703727</v>
      </c>
      <c r="U70" s="7">
        <v>772.5</v>
      </c>
      <c r="V70" s="7">
        <v>0.86</v>
      </c>
      <c r="W70" s="7">
        <v>1.24</v>
      </c>
      <c r="X70" s="7">
        <v>33</v>
      </c>
      <c r="Y70" s="7">
        <v>0</v>
      </c>
      <c r="Z70" s="7">
        <v>500</v>
      </c>
      <c r="AA70" s="7" t="s">
        <v>116</v>
      </c>
    </row>
    <row r="71" spans="1:27" x14ac:dyDescent="0.55000000000000004">
      <c r="A71" s="1" t="s">
        <v>56</v>
      </c>
      <c r="B71" s="7">
        <v>0.480580136745</v>
      </c>
      <c r="C71" s="7">
        <v>2.653</v>
      </c>
      <c r="D71" s="7">
        <v>0.77500000000000002</v>
      </c>
      <c r="E71" s="7">
        <v>673</v>
      </c>
      <c r="F71" s="7">
        <v>690</v>
      </c>
      <c r="G71" s="7">
        <v>879.35500000000002</v>
      </c>
      <c r="H71" s="7">
        <v>0.59</v>
      </c>
      <c r="I71" s="7">
        <v>3.7</v>
      </c>
      <c r="J71" s="7">
        <v>0.94</v>
      </c>
      <c r="K71" s="7">
        <v>30</v>
      </c>
      <c r="L71" s="7">
        <v>0.82450002431869507</v>
      </c>
      <c r="M71" s="7">
        <v>0.98100000619888306</v>
      </c>
      <c r="N71" s="7">
        <v>5.9999998658895493E-2</v>
      </c>
      <c r="O71" s="7">
        <v>5.58</v>
      </c>
      <c r="P71" s="7">
        <v>2.18794674883</v>
      </c>
      <c r="Q71" s="7">
        <v>690</v>
      </c>
      <c r="R71" s="7">
        <v>991</v>
      </c>
      <c r="S71" s="7">
        <f t="shared" si="6"/>
        <v>62.877171957559348</v>
      </c>
      <c r="T71" s="7">
        <f t="shared" si="7"/>
        <v>0.88258794097277782</v>
      </c>
      <c r="U71" s="7">
        <v>840.5</v>
      </c>
      <c r="V71" s="7">
        <v>1.44</v>
      </c>
      <c r="W71" s="7">
        <v>2.0299999999999998</v>
      </c>
      <c r="X71" s="7">
        <v>37</v>
      </c>
      <c r="Y71" s="7">
        <v>2</v>
      </c>
      <c r="Z71" s="7">
        <v>550.5</v>
      </c>
      <c r="AA71" s="7" t="s">
        <v>116</v>
      </c>
    </row>
    <row r="72" spans="1:27" x14ac:dyDescent="0.55000000000000004">
      <c r="A72" s="1" t="s">
        <v>58</v>
      </c>
      <c r="B72" s="7">
        <v>0.44766853680800001</v>
      </c>
      <c r="C72" s="7">
        <v>2.5649999999999999</v>
      </c>
      <c r="D72" s="7">
        <v>0.73899999999999999</v>
      </c>
      <c r="E72" s="7">
        <v>673</v>
      </c>
      <c r="F72" s="7">
        <v>680</v>
      </c>
      <c r="G72" s="7">
        <v>915.42600000000004</v>
      </c>
      <c r="H72" s="7">
        <v>0</v>
      </c>
      <c r="I72" s="7">
        <v>3.1</v>
      </c>
      <c r="J72" s="7">
        <v>0.89</v>
      </c>
      <c r="K72" s="7">
        <v>65</v>
      </c>
      <c r="L72" s="7">
        <v>0.830299973487854</v>
      </c>
      <c r="M72" s="7">
        <v>0.44299998879432678</v>
      </c>
      <c r="N72" s="7">
        <v>0.11999999731779099</v>
      </c>
      <c r="O72" s="7">
        <v>5.3789999999999996</v>
      </c>
      <c r="P72" s="7">
        <v>2.09403807703</v>
      </c>
      <c r="Q72" s="7">
        <v>677</v>
      </c>
      <c r="R72" s="7">
        <v>1022</v>
      </c>
      <c r="S72" s="7">
        <f t="shared" si="6"/>
        <v>78.677390321979701</v>
      </c>
      <c r="T72" s="7">
        <f t="shared" si="7"/>
        <v>0.90901515808179167</v>
      </c>
      <c r="U72" s="7">
        <v>849.5</v>
      </c>
      <c r="V72" s="7">
        <v>1.32</v>
      </c>
      <c r="W72" s="7">
        <v>1.87</v>
      </c>
      <c r="X72" s="7">
        <v>41</v>
      </c>
      <c r="Y72" s="7">
        <v>1</v>
      </c>
      <c r="Z72" s="7">
        <v>608</v>
      </c>
      <c r="AA72" s="7" t="s">
        <v>116</v>
      </c>
    </row>
    <row r="73" spans="1:27" x14ac:dyDescent="0.55000000000000004">
      <c r="A73" s="1" t="s">
        <v>60</v>
      </c>
      <c r="B73" s="7">
        <v>0.42378108523699998</v>
      </c>
      <c r="C73" s="7">
        <v>2.4340000000000002</v>
      </c>
      <c r="D73" s="7">
        <v>0.8</v>
      </c>
      <c r="E73" s="7">
        <v>673</v>
      </c>
      <c r="F73" s="7">
        <v>688</v>
      </c>
      <c r="G73" s="7">
        <v>850.625</v>
      </c>
      <c r="H73" s="7">
        <v>0.4</v>
      </c>
      <c r="I73" s="7">
        <v>4.8</v>
      </c>
      <c r="J73" s="7">
        <v>0.8</v>
      </c>
      <c r="K73" s="7">
        <v>43</v>
      </c>
      <c r="L73" s="7">
        <v>1</v>
      </c>
      <c r="M73" s="7">
        <v>0.70599997043609619</v>
      </c>
      <c r="N73" s="7">
        <v>7.9999998211860657E-2</v>
      </c>
      <c r="O73" s="7">
        <v>4.9359999999999999</v>
      </c>
      <c r="P73" s="7">
        <v>1.7378625515999999</v>
      </c>
      <c r="Q73" s="7">
        <v>674</v>
      </c>
      <c r="R73" s="7">
        <v>1099</v>
      </c>
      <c r="S73" s="7">
        <f t="shared" si="6"/>
        <v>140.72073027295963</v>
      </c>
      <c r="T73" s="7">
        <f t="shared" si="7"/>
        <v>0.89589015115093951</v>
      </c>
      <c r="U73" s="7">
        <v>886.5</v>
      </c>
      <c r="V73" s="7">
        <v>1.3</v>
      </c>
      <c r="W73" s="7">
        <v>1.82</v>
      </c>
      <c r="X73" s="7">
        <v>37</v>
      </c>
      <c r="Y73" s="7">
        <v>1</v>
      </c>
      <c r="Z73" s="7">
        <v>767</v>
      </c>
      <c r="AA73" s="7" t="s">
        <v>116</v>
      </c>
    </row>
    <row r="74" spans="1:27" x14ac:dyDescent="0.55000000000000004">
      <c r="A74" s="1" t="s">
        <v>76</v>
      </c>
      <c r="B74" s="7">
        <v>0.59010852579100004</v>
      </c>
      <c r="C74" s="7">
        <v>2.863</v>
      </c>
      <c r="D74" s="7">
        <v>0.79800000000000004</v>
      </c>
      <c r="E74" s="7">
        <v>663</v>
      </c>
      <c r="F74" s="7">
        <v>673</v>
      </c>
      <c r="G74" s="7">
        <v>837.09299999999996</v>
      </c>
      <c r="H74" s="7">
        <v>0.14000000000000001</v>
      </c>
      <c r="I74" s="7">
        <v>2.6</v>
      </c>
      <c r="J74" s="7">
        <v>1</v>
      </c>
      <c r="K74" s="7">
        <v>16</v>
      </c>
      <c r="L74" s="7">
        <v>0.79799997806549072</v>
      </c>
      <c r="M74" s="7">
        <v>2.1080000400543213</v>
      </c>
      <c r="N74" s="7">
        <v>3.9999999105930328E-2</v>
      </c>
      <c r="O74" s="7">
        <v>4.9169999999999998</v>
      </c>
      <c r="P74" s="7">
        <v>1.6260008236100001</v>
      </c>
      <c r="Q74" s="7">
        <v>665</v>
      </c>
      <c r="R74" s="7">
        <v>999</v>
      </c>
      <c r="S74" s="7">
        <f t="shared" si="6"/>
        <v>126.32954860266264</v>
      </c>
      <c r="T74" s="7">
        <f t="shared" si="7"/>
        <v>0.84471456788925992</v>
      </c>
      <c r="U74" s="7">
        <v>832</v>
      </c>
      <c r="V74" s="7">
        <v>1.3</v>
      </c>
      <c r="W74" s="7">
        <v>1.87</v>
      </c>
      <c r="X74" s="7">
        <v>39</v>
      </c>
      <c r="Y74" s="7">
        <v>0</v>
      </c>
      <c r="Z74" s="7">
        <v>557.5</v>
      </c>
      <c r="AA74" s="7" t="s">
        <v>116</v>
      </c>
    </row>
    <row r="75" spans="1:27" x14ac:dyDescent="0.55000000000000004">
      <c r="A75" s="1" t="s">
        <v>52</v>
      </c>
      <c r="B75" s="7">
        <v>0.97743912937400002</v>
      </c>
      <c r="C75" s="7">
        <v>3.899</v>
      </c>
      <c r="D75" s="7">
        <v>1.0900000000000001</v>
      </c>
      <c r="E75" s="7">
        <v>672</v>
      </c>
      <c r="F75" s="7">
        <v>708</v>
      </c>
      <c r="G75" s="7">
        <v>633.02800000000002</v>
      </c>
      <c r="H75" s="7">
        <v>0.53</v>
      </c>
      <c r="I75" s="7">
        <v>6.33</v>
      </c>
      <c r="J75" s="7">
        <v>1.4</v>
      </c>
      <c r="K75" s="7">
        <v>48</v>
      </c>
      <c r="L75" s="7">
        <v>0.77859997749328613</v>
      </c>
      <c r="M75" s="7">
        <v>0.83499997854232788</v>
      </c>
      <c r="N75" s="7">
        <v>0.20999999344348907</v>
      </c>
      <c r="O75" s="7">
        <v>3.9279999999999999</v>
      </c>
      <c r="P75" s="7">
        <v>1.10129384149</v>
      </c>
      <c r="Q75" s="7">
        <v>688</v>
      </c>
      <c r="R75" s="7">
        <v>857</v>
      </c>
      <c r="S75" s="7">
        <f t="shared" si="6"/>
        <v>139.34143647018286</v>
      </c>
      <c r="T75" s="7">
        <f t="shared" si="7"/>
        <v>0.89649916995703727</v>
      </c>
      <c r="U75" s="7">
        <v>772.5</v>
      </c>
      <c r="V75" s="7">
        <v>0.86</v>
      </c>
      <c r="W75" s="7">
        <v>1.24</v>
      </c>
      <c r="X75" s="7">
        <v>33</v>
      </c>
      <c r="Y75" s="7">
        <v>0</v>
      </c>
      <c r="Z75" s="7">
        <v>500</v>
      </c>
      <c r="AA75" s="7" t="s">
        <v>116</v>
      </c>
    </row>
    <row r="76" spans="1:27" x14ac:dyDescent="0.55000000000000004">
      <c r="A76" s="1" t="s">
        <v>5</v>
      </c>
      <c r="B76" s="7">
        <v>1.0504811996500001</v>
      </c>
      <c r="C76" s="7">
        <v>4.5279999999999996</v>
      </c>
      <c r="D76" s="7">
        <v>1.81</v>
      </c>
      <c r="E76" s="7">
        <v>1301</v>
      </c>
      <c r="F76" s="7">
        <v>1375</v>
      </c>
      <c r="G76" s="7">
        <v>739.22699999999998</v>
      </c>
      <c r="H76" s="7">
        <v>20</v>
      </c>
      <c r="I76" s="7">
        <v>49</v>
      </c>
      <c r="J76" s="7">
        <v>1</v>
      </c>
      <c r="K76" s="7">
        <v>64</v>
      </c>
      <c r="L76" s="7">
        <v>1.809999942779541</v>
      </c>
      <c r="M76" s="7">
        <v>0.94129997491836548</v>
      </c>
      <c r="N76" s="7">
        <v>0.33700001239776611</v>
      </c>
      <c r="O76" s="7">
        <v>5.4508434220000002</v>
      </c>
      <c r="P76" s="7">
        <v>0.98711457034600003</v>
      </c>
      <c r="Q76" s="7">
        <v>1389</v>
      </c>
      <c r="R76" s="7">
        <v>1617</v>
      </c>
      <c r="S76" s="7">
        <f t="shared" si="6"/>
        <v>233.99130645581013</v>
      </c>
      <c r="T76" s="7">
        <f t="shared" si="7"/>
        <v>0.41728213136849795</v>
      </c>
      <c r="U76" s="7">
        <v>228</v>
      </c>
      <c r="V76" s="7">
        <v>2</v>
      </c>
      <c r="W76" s="7">
        <v>2.44</v>
      </c>
      <c r="X76" s="7">
        <v>77</v>
      </c>
      <c r="Y76" s="7">
        <v>31</v>
      </c>
      <c r="Z76" s="7">
        <v>553</v>
      </c>
      <c r="AA76" s="7" t="s">
        <v>117</v>
      </c>
    </row>
    <row r="77" spans="1:27" x14ac:dyDescent="0.55000000000000004">
      <c r="A77" s="1" t="s">
        <v>7</v>
      </c>
      <c r="B77" s="7">
        <v>0.89199408496900001</v>
      </c>
      <c r="C77" s="7">
        <v>4.367</v>
      </c>
      <c r="D77" s="7">
        <v>1.83</v>
      </c>
      <c r="E77" s="7">
        <v>1314</v>
      </c>
      <c r="F77" s="7">
        <v>1372</v>
      </c>
      <c r="G77" s="7">
        <v>733.88</v>
      </c>
      <c r="H77" s="7">
        <v>19</v>
      </c>
      <c r="I77" s="7">
        <v>50</v>
      </c>
      <c r="J77" s="7">
        <v>1</v>
      </c>
      <c r="K77" s="7">
        <v>76</v>
      </c>
      <c r="L77" s="7">
        <v>1.8300000429153442</v>
      </c>
      <c r="M77" s="7">
        <v>0.67269998788833618</v>
      </c>
      <c r="N77" s="7">
        <v>0.40400001406669617</v>
      </c>
      <c r="O77" s="7">
        <v>6.80880500573</v>
      </c>
      <c r="P77" s="7">
        <v>2.2369750747400001</v>
      </c>
      <c r="Q77" s="7">
        <v>1385</v>
      </c>
      <c r="R77" s="7">
        <v>1522</v>
      </c>
      <c r="S77" s="7">
        <f t="shared" si="6"/>
        <v>27.377783011175818</v>
      </c>
      <c r="T77" s="7">
        <f t="shared" si="7"/>
        <v>0.60605074698696515</v>
      </c>
      <c r="U77" s="7">
        <v>137</v>
      </c>
      <c r="V77" s="7">
        <v>2.1</v>
      </c>
      <c r="W77" s="7">
        <v>2.99</v>
      </c>
      <c r="X77" s="7">
        <v>77</v>
      </c>
      <c r="Y77" s="7">
        <v>16</v>
      </c>
      <c r="Z77" s="7">
        <v>436.5</v>
      </c>
      <c r="AA77" s="7" t="s">
        <v>117</v>
      </c>
    </row>
    <row r="78" spans="1:27" x14ac:dyDescent="0.55000000000000004">
      <c r="A78" s="1" t="s">
        <v>29</v>
      </c>
      <c r="B78" s="7">
        <v>0.87704429608699996</v>
      </c>
      <c r="C78" s="7">
        <v>4.1520000000000001</v>
      </c>
      <c r="D78" s="7">
        <v>1.63</v>
      </c>
      <c r="E78" s="7">
        <v>1090</v>
      </c>
      <c r="F78" s="7">
        <v>1135</v>
      </c>
      <c r="G78" s="7">
        <v>682.51499999999999</v>
      </c>
      <c r="H78" s="7">
        <v>22</v>
      </c>
      <c r="I78" s="7">
        <v>42</v>
      </c>
      <c r="J78" s="7">
        <v>0.92</v>
      </c>
      <c r="K78" s="7">
        <v>73</v>
      </c>
      <c r="L78" s="7">
        <v>1.8739999532699585</v>
      </c>
      <c r="M78" s="7">
        <v>0.79159998893737793</v>
      </c>
      <c r="N78" s="7">
        <v>0.30099999904632568</v>
      </c>
      <c r="O78" s="7">
        <v>4.3907165835799997</v>
      </c>
      <c r="P78" s="7">
        <v>1.32923342309</v>
      </c>
      <c r="Q78" s="7">
        <v>1139</v>
      </c>
      <c r="R78" s="7">
        <v>1231</v>
      </c>
      <c r="S78" s="7">
        <f t="shared" si="6"/>
        <v>52.0697294957114</v>
      </c>
      <c r="T78" s="7">
        <f t="shared" si="7"/>
        <v>0.86600436864272379</v>
      </c>
      <c r="U78" s="7">
        <v>92</v>
      </c>
      <c r="V78" s="7">
        <v>1.35</v>
      </c>
      <c r="W78" s="7">
        <v>1.5</v>
      </c>
      <c r="X78" s="7">
        <v>56</v>
      </c>
      <c r="Y78" s="7">
        <v>17.7</v>
      </c>
      <c r="Z78" s="7">
        <v>405.5</v>
      </c>
      <c r="AA78" s="7" t="s">
        <v>117</v>
      </c>
    </row>
    <row r="79" spans="1:27" x14ac:dyDescent="0.55000000000000004">
      <c r="A79" s="1" t="s">
        <v>30</v>
      </c>
      <c r="B79" s="7">
        <v>0.78755252664499997</v>
      </c>
      <c r="C79" s="7">
        <v>4.0869999999999997</v>
      </c>
      <c r="D79" s="7">
        <v>1.66</v>
      </c>
      <c r="E79" s="7">
        <v>1080</v>
      </c>
      <c r="F79" s="7">
        <v>1141</v>
      </c>
      <c r="G79" s="7">
        <v>668.976</v>
      </c>
      <c r="H79" s="7">
        <v>25</v>
      </c>
      <c r="I79" s="7">
        <v>44</v>
      </c>
      <c r="J79" s="7">
        <v>0.99</v>
      </c>
      <c r="K79" s="7">
        <v>71</v>
      </c>
      <c r="L79" s="7">
        <v>1.6770000457763672</v>
      </c>
      <c r="M79" s="7">
        <v>0.64240002632141113</v>
      </c>
      <c r="N79" s="7">
        <v>0.33899998664855957</v>
      </c>
      <c r="O79" s="7">
        <v>4.2338015808599998</v>
      </c>
      <c r="P79" s="7">
        <v>1.2357775125899999</v>
      </c>
      <c r="Q79" s="7">
        <v>1137</v>
      </c>
      <c r="R79" s="7">
        <v>1266</v>
      </c>
      <c r="S79" s="7">
        <f t="shared" si="6"/>
        <v>84.471291467276956</v>
      </c>
      <c r="T79" s="7">
        <f t="shared" si="7"/>
        <v>0.86590236541910337</v>
      </c>
      <c r="U79" s="7">
        <v>129</v>
      </c>
      <c r="V79" s="7">
        <v>1.06</v>
      </c>
      <c r="W79" s="7">
        <v>1.61</v>
      </c>
      <c r="X79" s="7">
        <v>72</v>
      </c>
      <c r="Y79" s="7">
        <v>19</v>
      </c>
      <c r="Z79" s="7">
        <v>423</v>
      </c>
      <c r="AA79" s="7" t="s">
        <v>117</v>
      </c>
    </row>
    <row r="80" spans="1:27" x14ac:dyDescent="0.55000000000000004">
      <c r="A80" s="1" t="s">
        <v>32</v>
      </c>
      <c r="B80" s="7">
        <v>0.74810382439099998</v>
      </c>
      <c r="C80" s="7">
        <v>3.57</v>
      </c>
      <c r="D80" s="7">
        <v>1.43</v>
      </c>
      <c r="E80" s="7">
        <v>1080</v>
      </c>
      <c r="F80" s="7">
        <v>1137</v>
      </c>
      <c r="G80" s="7">
        <v>775.17499999999995</v>
      </c>
      <c r="H80" s="7">
        <v>31</v>
      </c>
      <c r="I80" s="7">
        <v>41</v>
      </c>
      <c r="J80" s="7">
        <v>0.49</v>
      </c>
      <c r="K80" s="7">
        <v>45</v>
      </c>
      <c r="L80" s="7">
        <v>2.4240000247955322</v>
      </c>
      <c r="M80" s="7">
        <v>1.6158000230789185</v>
      </c>
      <c r="N80" s="7">
        <v>0.10999999940395355</v>
      </c>
      <c r="O80" s="7">
        <v>3.7724477154499998</v>
      </c>
      <c r="P80" s="7">
        <v>0.91669281588200002</v>
      </c>
      <c r="Q80" s="7">
        <v>1130</v>
      </c>
      <c r="R80" s="7">
        <v>1229</v>
      </c>
      <c r="S80" s="7">
        <f t="shared" si="6"/>
        <v>117.81146024469159</v>
      </c>
      <c r="T80" s="7">
        <f t="shared" si="7"/>
        <v>0.80903443795123842</v>
      </c>
      <c r="U80" s="7">
        <v>99</v>
      </c>
      <c r="V80" s="7">
        <v>1</v>
      </c>
      <c r="W80" s="7">
        <v>1.46</v>
      </c>
      <c r="X80" s="7">
        <v>59</v>
      </c>
      <c r="Y80" s="7">
        <v>18.3</v>
      </c>
      <c r="Z80" s="7">
        <v>460.5</v>
      </c>
      <c r="AA80" s="7" t="s">
        <v>117</v>
      </c>
    </row>
    <row r="81" spans="1:27" x14ac:dyDescent="0.55000000000000004">
      <c r="A81" s="1" t="s">
        <v>34</v>
      </c>
      <c r="B81" s="7">
        <v>2.5088215969299998</v>
      </c>
      <c r="C81" s="7">
        <v>7.1619999999999999</v>
      </c>
      <c r="D81" s="7">
        <v>2.63</v>
      </c>
      <c r="E81" s="7">
        <v>1079</v>
      </c>
      <c r="F81" s="7">
        <v>1199</v>
      </c>
      <c r="G81" s="7">
        <v>433.08</v>
      </c>
      <c r="H81" s="7">
        <v>26</v>
      </c>
      <c r="I81" s="7">
        <v>50</v>
      </c>
      <c r="J81" s="7">
        <v>1.8</v>
      </c>
      <c r="K81" s="7">
        <v>57</v>
      </c>
      <c r="L81" s="7">
        <v>1.4609999656677246</v>
      </c>
      <c r="M81" s="7">
        <v>1.4016000032424927</v>
      </c>
      <c r="N81" s="7">
        <v>0.7850000262260437</v>
      </c>
      <c r="O81" s="7">
        <v>7.7618099163399998</v>
      </c>
      <c r="P81" s="7">
        <v>3.7872910804900002</v>
      </c>
      <c r="Q81" s="7">
        <v>1199</v>
      </c>
      <c r="R81" s="7">
        <v>1645</v>
      </c>
      <c r="S81" s="7">
        <f t="shared" si="6"/>
        <v>31.09406403497616</v>
      </c>
      <c r="T81" s="7">
        <f t="shared" si="7"/>
        <v>0.78957305430761537</v>
      </c>
      <c r="U81" s="7">
        <v>446</v>
      </c>
      <c r="V81" s="7">
        <v>2.7</v>
      </c>
      <c r="W81" s="7">
        <v>3.07</v>
      </c>
      <c r="X81" s="7">
        <v>82</v>
      </c>
      <c r="Y81" s="7">
        <v>33</v>
      </c>
      <c r="Z81" s="7">
        <v>650.5</v>
      </c>
      <c r="AA81" s="7" t="s">
        <v>117</v>
      </c>
    </row>
    <row r="82" spans="1:27" x14ac:dyDescent="0.55000000000000004">
      <c r="A82" s="1" t="s">
        <v>36</v>
      </c>
      <c r="B82" s="7">
        <v>2.9798505365999999</v>
      </c>
      <c r="C82" s="7">
        <v>7.1740000000000004</v>
      </c>
      <c r="D82" s="7">
        <v>3.01</v>
      </c>
      <c r="E82" s="7">
        <v>1041</v>
      </c>
      <c r="F82" s="7">
        <v>1197</v>
      </c>
      <c r="G82" s="7">
        <v>371.76100000000002</v>
      </c>
      <c r="H82" s="7">
        <v>29</v>
      </c>
      <c r="I82" s="7">
        <v>56</v>
      </c>
      <c r="J82" s="7">
        <v>1.6</v>
      </c>
      <c r="K82" s="7">
        <v>59</v>
      </c>
      <c r="L82" s="7">
        <v>1.8810000419616699</v>
      </c>
      <c r="M82" s="7">
        <v>1.8092999458312988</v>
      </c>
      <c r="N82" s="7">
        <v>0.82599997520446777</v>
      </c>
      <c r="O82" s="7">
        <v>7.18291472739</v>
      </c>
      <c r="P82" s="7">
        <v>3.7181836646000002</v>
      </c>
      <c r="Q82" s="7">
        <v>1190</v>
      </c>
      <c r="R82" s="7">
        <v>1632</v>
      </c>
      <c r="S82" s="7">
        <f t="shared" si="6"/>
        <v>31.971321837271628</v>
      </c>
      <c r="T82" s="7">
        <f t="shared" si="7"/>
        <v>0.90514687533120886</v>
      </c>
      <c r="U82" s="7">
        <v>442</v>
      </c>
      <c r="V82" s="7">
        <v>1.54</v>
      </c>
      <c r="W82" s="7">
        <v>2.5099999999999998</v>
      </c>
      <c r="X82" s="7">
        <v>84</v>
      </c>
      <c r="Y82" s="7">
        <v>25</v>
      </c>
      <c r="Z82" s="7">
        <v>633</v>
      </c>
      <c r="AA82" s="7" t="s">
        <v>117</v>
      </c>
    </row>
    <row r="83" spans="1:27" x14ac:dyDescent="0.55000000000000004">
      <c r="A83" s="1" t="s">
        <v>37</v>
      </c>
      <c r="B83" s="7">
        <v>2.1735809540100002</v>
      </c>
      <c r="C83" s="7">
        <v>6.7240000000000002</v>
      </c>
      <c r="D83" s="7">
        <v>2.86</v>
      </c>
      <c r="E83" s="7">
        <v>1049</v>
      </c>
      <c r="F83" s="7">
        <v>1164</v>
      </c>
      <c r="G83" s="7">
        <v>386.88799999999998</v>
      </c>
      <c r="H83" s="7">
        <v>23</v>
      </c>
      <c r="I83" s="7">
        <v>43</v>
      </c>
      <c r="J83" s="7">
        <v>1.3</v>
      </c>
      <c r="K83" s="7">
        <v>74</v>
      </c>
      <c r="L83" s="7">
        <v>2.2000000476837158</v>
      </c>
      <c r="M83" s="7">
        <v>1.2953000068664551</v>
      </c>
      <c r="N83" s="7">
        <v>0.80000001192092896</v>
      </c>
      <c r="O83" s="7">
        <v>4.6141178374600003</v>
      </c>
      <c r="P83" s="7">
        <v>1.03084169679</v>
      </c>
      <c r="Q83" s="7">
        <v>1171</v>
      </c>
      <c r="R83" s="7">
        <v>1312</v>
      </c>
      <c r="S83" s="7">
        <f t="shared" si="6"/>
        <v>132.68907250936149</v>
      </c>
      <c r="T83" s="7">
        <f t="shared" si="7"/>
        <v>0.60814095734149198</v>
      </c>
      <c r="U83" s="7">
        <v>141</v>
      </c>
      <c r="V83" s="7">
        <v>1.33</v>
      </c>
      <c r="W83" s="7">
        <v>2.0099999999999998</v>
      </c>
      <c r="X83" s="7">
        <v>74</v>
      </c>
      <c r="Y83" s="7">
        <v>15</v>
      </c>
      <c r="Z83" s="7">
        <v>466</v>
      </c>
      <c r="AA83" s="7" t="s">
        <v>117</v>
      </c>
    </row>
    <row r="84" spans="1:27" x14ac:dyDescent="0.55000000000000004">
      <c r="A84" s="1" t="s">
        <v>39</v>
      </c>
      <c r="B84" s="7">
        <v>1.9356603745500001</v>
      </c>
      <c r="C84" s="7">
        <v>6.6689999999999996</v>
      </c>
      <c r="D84" s="7">
        <v>2.75</v>
      </c>
      <c r="E84" s="7">
        <v>1068</v>
      </c>
      <c r="F84" s="7">
        <v>1184</v>
      </c>
      <c r="G84" s="7">
        <v>409.45499999999998</v>
      </c>
      <c r="H84" s="7">
        <v>20</v>
      </c>
      <c r="I84" s="7">
        <v>41</v>
      </c>
      <c r="J84" s="7">
        <v>1.2</v>
      </c>
      <c r="K84" s="7">
        <v>81</v>
      </c>
      <c r="L84" s="7">
        <v>2.2920000553131104</v>
      </c>
      <c r="M84" s="7">
        <v>1.1412999629974365</v>
      </c>
      <c r="N84" s="7">
        <v>0.77700001001358032</v>
      </c>
      <c r="O84" s="7">
        <v>6.2091739885099999</v>
      </c>
      <c r="P84" s="7">
        <v>1.9079092228900001</v>
      </c>
      <c r="Q84" s="7">
        <v>1204</v>
      </c>
      <c r="R84" s="7">
        <v>1401</v>
      </c>
      <c r="S84" s="7">
        <f t="shared" si="6"/>
        <v>54.119130615196795</v>
      </c>
      <c r="T84" s="7">
        <f t="shared" si="7"/>
        <v>0.62155517667849336</v>
      </c>
      <c r="U84" s="7">
        <v>197</v>
      </c>
      <c r="V84" s="7">
        <v>2.25</v>
      </c>
      <c r="W84" s="7">
        <v>2.67</v>
      </c>
      <c r="X84" s="7">
        <v>80</v>
      </c>
      <c r="Y84" s="7">
        <v>23</v>
      </c>
      <c r="Z84" s="7">
        <v>488.5</v>
      </c>
      <c r="AA84" s="7" t="s">
        <v>117</v>
      </c>
    </row>
    <row r="85" spans="1:27" x14ac:dyDescent="0.55000000000000004">
      <c r="A85" s="1" t="s">
        <v>40</v>
      </c>
      <c r="B85" s="7">
        <v>2.5725291098700001</v>
      </c>
      <c r="C85" s="7">
        <v>6.8419999999999996</v>
      </c>
      <c r="D85" s="7">
        <v>2.76</v>
      </c>
      <c r="E85" s="7">
        <v>1076</v>
      </c>
      <c r="F85" s="7">
        <v>1171</v>
      </c>
      <c r="G85" s="7">
        <v>407.065</v>
      </c>
      <c r="H85" s="7">
        <v>15</v>
      </c>
      <c r="I85" s="7">
        <v>40</v>
      </c>
      <c r="J85" s="7">
        <v>1.4</v>
      </c>
      <c r="K85" s="7">
        <v>84</v>
      </c>
      <c r="L85" s="7">
        <v>2.122999906539917</v>
      </c>
      <c r="M85" s="7">
        <v>1.3503999710083008</v>
      </c>
      <c r="N85" s="7">
        <v>0.87599998712539673</v>
      </c>
      <c r="O85" s="7">
        <v>7.1274457190499998</v>
      </c>
      <c r="P85" s="7">
        <v>2.86760419215</v>
      </c>
      <c r="Q85" s="7">
        <v>1182</v>
      </c>
      <c r="R85" s="7">
        <v>1632</v>
      </c>
      <c r="S85" s="7">
        <f t="shared" si="6"/>
        <v>54.723529534956548</v>
      </c>
      <c r="T85" s="7">
        <f t="shared" si="7"/>
        <v>0.70899146812235214</v>
      </c>
      <c r="U85" s="7">
        <v>450</v>
      </c>
      <c r="V85" s="7">
        <v>2.11</v>
      </c>
      <c r="W85" s="7">
        <v>2.75</v>
      </c>
      <c r="X85" s="7">
        <v>81</v>
      </c>
      <c r="Y85" s="7">
        <v>25</v>
      </c>
      <c r="Z85" s="7">
        <v>571</v>
      </c>
      <c r="AA85" s="7" t="s">
        <v>117</v>
      </c>
    </row>
    <row r="86" spans="1:27" x14ac:dyDescent="0.55000000000000004">
      <c r="A86" s="1" t="s">
        <v>41</v>
      </c>
      <c r="B86" s="7">
        <v>1.3459556392800001</v>
      </c>
      <c r="C86" s="7">
        <v>5.5910000000000002</v>
      </c>
      <c r="D86" s="7">
        <v>2.5499999999999998</v>
      </c>
      <c r="E86" s="7">
        <v>1075</v>
      </c>
      <c r="F86" s="7">
        <v>1167</v>
      </c>
      <c r="G86" s="7">
        <v>439.608</v>
      </c>
      <c r="H86" s="7">
        <v>7</v>
      </c>
      <c r="I86" s="7">
        <v>35</v>
      </c>
      <c r="J86" s="7">
        <v>0.66</v>
      </c>
      <c r="K86" s="7">
        <v>70</v>
      </c>
      <c r="L86" s="7">
        <v>3.3550000190734863</v>
      </c>
      <c r="M86" s="7">
        <v>1.4503999948501587</v>
      </c>
      <c r="N86" s="7">
        <v>0.39399999380111694</v>
      </c>
      <c r="O86" s="7">
        <v>4.9755638286000003</v>
      </c>
      <c r="P86" s="7">
        <v>1.70138948307</v>
      </c>
      <c r="Q86" s="7">
        <v>1176</v>
      </c>
      <c r="R86" s="7">
        <v>1395</v>
      </c>
      <c r="S86" s="7">
        <f t="shared" si="6"/>
        <v>75.654824292198626</v>
      </c>
      <c r="T86" s="7">
        <f t="shared" si="7"/>
        <v>0.86319472857302204</v>
      </c>
      <c r="U86" s="7">
        <v>219</v>
      </c>
      <c r="V86" s="7">
        <v>1.27</v>
      </c>
      <c r="W86" s="7">
        <v>1.87</v>
      </c>
      <c r="X86" s="7">
        <v>77</v>
      </c>
      <c r="Y86" s="7">
        <v>7</v>
      </c>
      <c r="Z86" s="7">
        <v>467.5</v>
      </c>
      <c r="AA86" s="7" t="s">
        <v>117</v>
      </c>
    </row>
    <row r="87" spans="1:27" x14ac:dyDescent="0.55000000000000004">
      <c r="A87" s="1" t="s">
        <v>42</v>
      </c>
      <c r="B87" s="7">
        <v>1.3311836232500001</v>
      </c>
      <c r="C87" s="7">
        <v>5.5179999999999998</v>
      </c>
      <c r="D87" s="7">
        <v>2.38</v>
      </c>
      <c r="E87" s="7">
        <v>1081</v>
      </c>
      <c r="F87" s="7">
        <v>1159</v>
      </c>
      <c r="G87" s="7">
        <v>470.58800000000002</v>
      </c>
      <c r="H87" s="7">
        <v>11</v>
      </c>
      <c r="I87" s="7">
        <v>30</v>
      </c>
      <c r="J87" s="7">
        <v>0.74</v>
      </c>
      <c r="K87" s="7">
        <v>69</v>
      </c>
      <c r="L87" s="7">
        <v>3.1730000972747803</v>
      </c>
      <c r="M87" s="7">
        <v>1.4742000102996826</v>
      </c>
      <c r="N87" s="7">
        <v>0.3580000102519989</v>
      </c>
      <c r="O87" s="7">
        <v>3.1534229597699999</v>
      </c>
      <c r="P87" s="7">
        <v>0.48584462041999998</v>
      </c>
      <c r="Q87" s="7">
        <v>1165</v>
      </c>
      <c r="R87" s="7">
        <v>1292</v>
      </c>
      <c r="S87" s="7">
        <f t="shared" si="6"/>
        <v>538.03301314313705</v>
      </c>
      <c r="T87" s="7">
        <f t="shared" si="7"/>
        <v>0.61365261182575004</v>
      </c>
      <c r="U87" s="7">
        <v>127</v>
      </c>
      <c r="V87" s="7">
        <v>1.0900000000000001</v>
      </c>
      <c r="W87" s="7">
        <v>1.4</v>
      </c>
      <c r="X87" s="7">
        <v>70</v>
      </c>
      <c r="Y87" s="7">
        <v>8</v>
      </c>
      <c r="Z87" s="7">
        <v>345</v>
      </c>
      <c r="AA87" s="7" t="s">
        <v>117</v>
      </c>
    </row>
    <row r="88" spans="1:27" x14ac:dyDescent="0.55000000000000004">
      <c r="A88" s="1" t="s">
        <v>43</v>
      </c>
      <c r="B88" s="7">
        <v>1.19235221623</v>
      </c>
      <c r="C88" s="7">
        <v>5.343</v>
      </c>
      <c r="D88" s="7">
        <v>2.12</v>
      </c>
      <c r="E88" s="7">
        <v>1089</v>
      </c>
      <c r="F88" s="7">
        <v>1149</v>
      </c>
      <c r="G88" s="7">
        <v>527.83000000000004</v>
      </c>
      <c r="H88" s="7">
        <v>2.7</v>
      </c>
      <c r="I88" s="7">
        <v>27</v>
      </c>
      <c r="J88" s="7">
        <v>1</v>
      </c>
      <c r="K88" s="7">
        <v>78</v>
      </c>
      <c r="L88" s="7">
        <v>2.119999885559082</v>
      </c>
      <c r="M88" s="7">
        <v>0.87610000371932983</v>
      </c>
      <c r="N88" s="7">
        <v>0.48100000619888306</v>
      </c>
      <c r="O88" s="7">
        <v>3.9006035058899999</v>
      </c>
      <c r="P88" s="7">
        <v>1.1130337313200001</v>
      </c>
      <c r="Q88" s="7">
        <v>1155</v>
      </c>
      <c r="R88" s="7">
        <v>1248</v>
      </c>
      <c r="S88" s="7">
        <f t="shared" si="6"/>
        <v>75.069979323222867</v>
      </c>
      <c r="T88" s="7">
        <f t="shared" si="7"/>
        <v>0.91882827667091216</v>
      </c>
      <c r="U88" s="7">
        <v>93</v>
      </c>
      <c r="V88" s="7">
        <v>1.04</v>
      </c>
      <c r="W88" s="7">
        <v>1.35</v>
      </c>
      <c r="X88" s="7">
        <v>68</v>
      </c>
      <c r="Y88" s="7">
        <v>5.8</v>
      </c>
      <c r="Z88" s="7">
        <v>284</v>
      </c>
      <c r="AA88" s="7" t="s">
        <v>117</v>
      </c>
    </row>
    <row r="89" spans="1:27" x14ac:dyDescent="0.55000000000000004">
      <c r="A89" s="1" t="s">
        <v>44</v>
      </c>
      <c r="B89" s="7">
        <v>1.4483276488600001</v>
      </c>
      <c r="C89" s="7">
        <v>5.72</v>
      </c>
      <c r="D89" s="7">
        <v>2.41</v>
      </c>
      <c r="E89" s="7">
        <v>1105</v>
      </c>
      <c r="F89" s="7">
        <v>1178</v>
      </c>
      <c r="G89" s="7">
        <v>473.65100000000001</v>
      </c>
      <c r="H89" s="7">
        <v>5</v>
      </c>
      <c r="I89" s="7">
        <v>38</v>
      </c>
      <c r="J89" s="7">
        <v>0.77</v>
      </c>
      <c r="K89" s="7">
        <v>86</v>
      </c>
      <c r="L89" s="7">
        <v>2.9749999046325684</v>
      </c>
      <c r="M89" s="7">
        <v>1.1920000314712524</v>
      </c>
      <c r="N89" s="7">
        <v>0.48800000548362732</v>
      </c>
      <c r="O89" s="7">
        <v>3.3302311375600002</v>
      </c>
      <c r="P89" s="7">
        <v>0.466433962112</v>
      </c>
      <c r="Q89" s="7">
        <v>1168</v>
      </c>
      <c r="R89" s="7">
        <v>1254</v>
      </c>
      <c r="S89" s="7">
        <f t="shared" si="6"/>
        <v>395.29208776073915</v>
      </c>
      <c r="T89" s="7">
        <f t="shared" si="7"/>
        <v>0.52823971505623735</v>
      </c>
      <c r="U89" s="7">
        <v>86</v>
      </c>
      <c r="V89" s="7">
        <v>0.83199999999999996</v>
      </c>
      <c r="W89" s="7">
        <v>1.46</v>
      </c>
      <c r="X89" s="7">
        <v>68</v>
      </c>
      <c r="Y89" s="7">
        <v>10</v>
      </c>
      <c r="Z89" s="7">
        <v>215</v>
      </c>
      <c r="AA89" s="7" t="s">
        <v>117</v>
      </c>
    </row>
    <row r="90" spans="1:27" x14ac:dyDescent="0.55000000000000004">
      <c r="A90" s="1" t="s">
        <v>45</v>
      </c>
      <c r="B90" s="7">
        <v>1.3478484429499999</v>
      </c>
      <c r="C90" s="7">
        <v>5.53</v>
      </c>
      <c r="D90" s="7">
        <v>2.42</v>
      </c>
      <c r="E90" s="7">
        <v>1111</v>
      </c>
      <c r="F90" s="7">
        <v>1182</v>
      </c>
      <c r="G90" s="7">
        <v>473.76</v>
      </c>
      <c r="H90" s="7">
        <v>11</v>
      </c>
      <c r="I90" s="7">
        <v>56</v>
      </c>
      <c r="J90" s="7">
        <v>1.3</v>
      </c>
      <c r="K90" s="7">
        <v>75</v>
      </c>
      <c r="L90" s="7">
        <v>1.8619999885559082</v>
      </c>
      <c r="M90" s="7">
        <v>0.79240000247955322</v>
      </c>
      <c r="N90" s="7">
        <v>0.68599998950958252</v>
      </c>
      <c r="O90" s="7">
        <v>2.73525998586</v>
      </c>
      <c r="P90" s="7">
        <v>0.45949078943900001</v>
      </c>
      <c r="Q90" s="7">
        <v>1183</v>
      </c>
      <c r="R90" s="7">
        <v>1229</v>
      </c>
      <c r="S90" s="7">
        <f t="shared" si="6"/>
        <v>217.87340013154005</v>
      </c>
      <c r="T90" s="7">
        <f t="shared" si="7"/>
        <v>0.77138151112996112</v>
      </c>
      <c r="U90" s="7">
        <v>46</v>
      </c>
      <c r="V90" s="7">
        <v>0.63</v>
      </c>
      <c r="W90" s="7">
        <v>1.03</v>
      </c>
      <c r="X90" s="7">
        <v>44</v>
      </c>
      <c r="Y90" s="7">
        <v>7</v>
      </c>
      <c r="Z90" s="7">
        <v>141.5</v>
      </c>
      <c r="AA90" s="7" t="s">
        <v>117</v>
      </c>
    </row>
    <row r="91" spans="1:27" x14ac:dyDescent="0.55000000000000004">
      <c r="A91" s="1" t="s">
        <v>47</v>
      </c>
      <c r="B91" s="7">
        <v>14.571342613900001</v>
      </c>
      <c r="C91" s="7">
        <v>16.388000000000002</v>
      </c>
      <c r="D91" s="7">
        <v>6.57</v>
      </c>
      <c r="E91" s="7">
        <v>1052</v>
      </c>
      <c r="F91" s="7">
        <v>1212</v>
      </c>
      <c r="G91" s="7">
        <v>172.298</v>
      </c>
      <c r="H91" s="7">
        <v>4</v>
      </c>
      <c r="I91" s="7">
        <v>43</v>
      </c>
      <c r="J91" s="7">
        <v>3.5</v>
      </c>
      <c r="K91" s="7">
        <v>61</v>
      </c>
      <c r="L91" s="7">
        <v>1.9910000562667847</v>
      </c>
      <c r="M91" s="7">
        <v>4.1490001678466797</v>
      </c>
      <c r="N91" s="7">
        <v>3.8450000286102295</v>
      </c>
      <c r="O91" s="7">
        <v>14.690522426399999</v>
      </c>
      <c r="P91" s="7">
        <v>15.4763033942</v>
      </c>
      <c r="Q91" s="7">
        <v>1245</v>
      </c>
      <c r="R91" s="7">
        <v>1935</v>
      </c>
      <c r="S91" s="7">
        <f t="shared" si="6"/>
        <v>2.8808100326862252</v>
      </c>
      <c r="T91" s="7">
        <f t="shared" si="7"/>
        <v>0.90070462613192359</v>
      </c>
      <c r="U91" s="7">
        <v>690</v>
      </c>
      <c r="V91" s="7">
        <v>2.63</v>
      </c>
      <c r="W91" s="7">
        <v>4.49</v>
      </c>
      <c r="X91" s="7">
        <v>84</v>
      </c>
      <c r="Y91" s="7">
        <v>42</v>
      </c>
      <c r="Z91" s="7">
        <v>968.5</v>
      </c>
      <c r="AA91" s="7" t="s">
        <v>117</v>
      </c>
    </row>
    <row r="92" spans="1:27" x14ac:dyDescent="0.55000000000000004">
      <c r="A92" s="1" t="s">
        <v>74</v>
      </c>
      <c r="B92" s="7">
        <v>38.627569604199998</v>
      </c>
      <c r="C92" s="7">
        <v>26.84</v>
      </c>
      <c r="D92" s="7">
        <v>8.06</v>
      </c>
      <c r="E92" s="7">
        <v>1064</v>
      </c>
      <c r="F92" s="7">
        <v>1211</v>
      </c>
      <c r="G92" s="7">
        <v>141.12899999999999</v>
      </c>
      <c r="H92" s="7">
        <v>12</v>
      </c>
      <c r="I92" s="7">
        <v>32</v>
      </c>
      <c r="J92" s="7">
        <v>9</v>
      </c>
      <c r="K92" s="7">
        <v>55</v>
      </c>
      <c r="L92" s="7">
        <v>0.89600002765655518</v>
      </c>
      <c r="M92" s="7">
        <v>4.4734001159667969</v>
      </c>
      <c r="N92" s="7">
        <v>11.600000381469727</v>
      </c>
      <c r="O92" s="7">
        <v>23.9214513967</v>
      </c>
      <c r="P92" s="7">
        <v>38.762589605499997</v>
      </c>
      <c r="Q92" s="7">
        <v>1229</v>
      </c>
      <c r="R92" s="7">
        <v>1842</v>
      </c>
      <c r="S92" s="7">
        <f t="shared" si="6"/>
        <v>0.40797627481981241</v>
      </c>
      <c r="T92" s="7">
        <f t="shared" si="7"/>
        <v>0.85079978223936692</v>
      </c>
      <c r="U92" s="7">
        <v>613</v>
      </c>
      <c r="V92" s="7">
        <v>8.0399999999999991</v>
      </c>
      <c r="W92" s="7">
        <v>8.84</v>
      </c>
      <c r="X92" s="7">
        <v>81</v>
      </c>
      <c r="Y92" s="7">
        <v>16</v>
      </c>
      <c r="Z92" s="7">
        <v>1113</v>
      </c>
      <c r="AA92" s="7" t="s">
        <v>117</v>
      </c>
    </row>
    <row r="93" spans="1:27" x14ac:dyDescent="0.55000000000000004">
      <c r="A93" s="1" t="s">
        <v>49</v>
      </c>
      <c r="B93" s="7">
        <v>18.730085755400001</v>
      </c>
      <c r="C93" s="7">
        <v>21.265999999999998</v>
      </c>
      <c r="D93" s="7">
        <v>9.32</v>
      </c>
      <c r="E93" s="7">
        <v>1034</v>
      </c>
      <c r="F93" s="7">
        <v>1330</v>
      </c>
      <c r="G93" s="7">
        <v>126.824</v>
      </c>
      <c r="H93" s="7">
        <v>14</v>
      </c>
      <c r="I93" s="7">
        <v>35</v>
      </c>
      <c r="J93" s="7">
        <v>2.2999999999999998</v>
      </c>
      <c r="K93" s="7">
        <v>65</v>
      </c>
      <c r="L93" s="7">
        <v>3.9000000953674316</v>
      </c>
      <c r="M93" s="7">
        <v>6.9114999771118164</v>
      </c>
      <c r="N93" s="7">
        <v>4.2100000381469727</v>
      </c>
      <c r="O93" s="7">
        <v>25.9981768281</v>
      </c>
      <c r="P93" s="7">
        <v>33.263940326899998</v>
      </c>
      <c r="Q93" s="7">
        <v>1304</v>
      </c>
      <c r="R93" s="7">
        <v>1866</v>
      </c>
      <c r="S93" s="7">
        <f t="shared" si="6"/>
        <v>0.50791253344511555</v>
      </c>
      <c r="T93" s="7">
        <f t="shared" si="7"/>
        <v>0.61812676023803692</v>
      </c>
      <c r="U93" s="7">
        <v>562</v>
      </c>
      <c r="V93" s="7">
        <v>9.9499999999999993</v>
      </c>
      <c r="W93" s="7">
        <v>11.63</v>
      </c>
      <c r="X93" s="7">
        <v>77</v>
      </c>
      <c r="Y93" s="7">
        <v>20</v>
      </c>
      <c r="Z93" s="7">
        <v>1004</v>
      </c>
      <c r="AA93" s="7" t="s">
        <v>117</v>
      </c>
    </row>
    <row r="94" spans="1:27" x14ac:dyDescent="0.55000000000000004">
      <c r="A94" s="1" t="s">
        <v>51</v>
      </c>
      <c r="B94" s="7">
        <v>21.550029859999999</v>
      </c>
      <c r="C94" s="7">
        <v>22.425999999999998</v>
      </c>
      <c r="D94" s="7">
        <v>9.59</v>
      </c>
      <c r="E94" s="7">
        <v>1056</v>
      </c>
      <c r="F94" s="7">
        <v>1261</v>
      </c>
      <c r="G94" s="7">
        <v>120.803</v>
      </c>
      <c r="H94" s="7">
        <v>16</v>
      </c>
      <c r="I94" s="7">
        <v>32</v>
      </c>
      <c r="J94" s="7">
        <v>3.6</v>
      </c>
      <c r="K94" s="7">
        <v>67</v>
      </c>
      <c r="L94" s="7">
        <v>2.5920000076293945</v>
      </c>
      <c r="M94" s="7">
        <v>4.983799934387207</v>
      </c>
      <c r="N94" s="7">
        <v>6.9120001792907715</v>
      </c>
      <c r="O94" s="7">
        <v>27.1217562611</v>
      </c>
      <c r="P94" s="7">
        <v>41.240991513600001</v>
      </c>
      <c r="Q94" s="7">
        <v>1287</v>
      </c>
      <c r="R94" s="7">
        <v>2041</v>
      </c>
      <c r="S94" s="7">
        <f t="shared" si="6"/>
        <v>0.44331573852696687</v>
      </c>
      <c r="T94" s="7">
        <f t="shared" si="7"/>
        <v>0.70417908201568102</v>
      </c>
      <c r="U94" s="7">
        <v>754</v>
      </c>
      <c r="V94" s="7">
        <v>10.16</v>
      </c>
      <c r="W94" s="7">
        <v>11.45</v>
      </c>
      <c r="X94" s="7">
        <v>83</v>
      </c>
      <c r="Y94" s="7">
        <v>16</v>
      </c>
      <c r="Z94" s="7">
        <v>1080</v>
      </c>
      <c r="AA94" s="7" t="s">
        <v>117</v>
      </c>
    </row>
    <row r="95" spans="1:27" x14ac:dyDescent="0.55000000000000004">
      <c r="A95" s="1" t="s">
        <v>52</v>
      </c>
      <c r="B95" s="7">
        <v>26.785775616700001</v>
      </c>
      <c r="C95" s="7">
        <v>22.498000000000001</v>
      </c>
      <c r="D95" s="7">
        <v>8.81</v>
      </c>
      <c r="E95" s="7">
        <v>1000</v>
      </c>
      <c r="F95" s="7">
        <v>1168</v>
      </c>
      <c r="G95" s="7">
        <v>123.042</v>
      </c>
      <c r="H95" s="7">
        <v>2.4</v>
      </c>
      <c r="I95" s="7">
        <v>53</v>
      </c>
      <c r="J95" s="7">
        <v>5.4</v>
      </c>
      <c r="K95" s="7">
        <v>68</v>
      </c>
      <c r="L95" s="7">
        <v>1.6310000419616699</v>
      </c>
      <c r="M95" s="7">
        <v>4.1813998222351074</v>
      </c>
      <c r="N95" s="7">
        <v>9.4060001373291016</v>
      </c>
      <c r="O95" s="7">
        <v>28.014083214999999</v>
      </c>
      <c r="P95" s="7">
        <v>49.949713309000003</v>
      </c>
      <c r="Q95" s="7">
        <v>1236</v>
      </c>
      <c r="R95" s="7">
        <v>1873</v>
      </c>
      <c r="S95" s="7">
        <f t="shared" si="6"/>
        <v>0.25531329618380444</v>
      </c>
      <c r="T95" s="7">
        <f t="shared" si="7"/>
        <v>0.79941043054373551</v>
      </c>
      <c r="U95" s="7">
        <v>637</v>
      </c>
      <c r="V95" s="7">
        <v>10.81</v>
      </c>
      <c r="W95" s="7">
        <v>11.17</v>
      </c>
      <c r="X95" s="7">
        <v>80</v>
      </c>
      <c r="Y95" s="7">
        <v>15</v>
      </c>
      <c r="Z95" s="7">
        <v>1103.5</v>
      </c>
      <c r="AA95" s="7" t="s">
        <v>117</v>
      </c>
    </row>
    <row r="96" spans="1:27" x14ac:dyDescent="0.55000000000000004">
      <c r="A96" s="1" t="s">
        <v>76</v>
      </c>
      <c r="B96" s="7">
        <v>16.957987195600001</v>
      </c>
      <c r="C96" s="7">
        <v>16.754000000000001</v>
      </c>
      <c r="D96" s="7">
        <v>6.39</v>
      </c>
      <c r="E96" s="7">
        <v>1000</v>
      </c>
      <c r="F96" s="7">
        <v>1144</v>
      </c>
      <c r="G96" s="7">
        <v>167.762</v>
      </c>
      <c r="H96" s="7">
        <v>4</v>
      </c>
      <c r="I96" s="7">
        <v>72</v>
      </c>
      <c r="J96" s="7">
        <v>4.2</v>
      </c>
      <c r="K96" s="7">
        <v>50</v>
      </c>
      <c r="L96" s="7">
        <v>1.5210000276565552</v>
      </c>
      <c r="M96" s="7">
        <v>4.6294999122619629</v>
      </c>
      <c r="N96" s="7">
        <v>3.9010000228881836</v>
      </c>
      <c r="O96" s="7">
        <v>33.661760395000002</v>
      </c>
      <c r="P96" s="7">
        <v>62.515492741400003</v>
      </c>
      <c r="Q96" s="7">
        <v>1159</v>
      </c>
      <c r="R96" s="7">
        <v>1646</v>
      </c>
      <c r="S96" s="7">
        <f t="shared" si="6"/>
        <v>0.12461021462056046</v>
      </c>
      <c r="T96" s="7">
        <f t="shared" si="7"/>
        <v>0.69295279257362685</v>
      </c>
      <c r="U96" s="7">
        <v>487</v>
      </c>
      <c r="V96" s="7">
        <v>11.77</v>
      </c>
      <c r="W96" s="7">
        <v>13.56</v>
      </c>
      <c r="X96" s="7">
        <v>77</v>
      </c>
      <c r="Y96" s="7">
        <v>13</v>
      </c>
      <c r="Z96" s="7">
        <v>1135</v>
      </c>
      <c r="AA96" s="7" t="s">
        <v>117</v>
      </c>
    </row>
    <row r="97" spans="1:27" x14ac:dyDescent="0.55000000000000004">
      <c r="A97" s="1" t="s">
        <v>64</v>
      </c>
      <c r="B97" s="7">
        <v>4.2974008229300003</v>
      </c>
      <c r="C97" s="7">
        <v>10.268000000000001</v>
      </c>
      <c r="D97" s="7">
        <v>4.0289999999999999</v>
      </c>
      <c r="E97" s="7">
        <v>1091</v>
      </c>
      <c r="F97" s="7">
        <v>1146</v>
      </c>
      <c r="G97" s="7">
        <v>277.61200000000002</v>
      </c>
      <c r="H97" s="7">
        <v>8</v>
      </c>
      <c r="I97" s="7">
        <v>74</v>
      </c>
      <c r="J97" s="7">
        <v>2.2000000000000002</v>
      </c>
      <c r="K97" s="7">
        <v>68</v>
      </c>
      <c r="L97" s="7">
        <v>1.8309999704360962</v>
      </c>
      <c r="M97" s="7">
        <v>1.6464999914169312</v>
      </c>
      <c r="N97" s="7">
        <v>1.7519999742507935</v>
      </c>
      <c r="O97" s="7">
        <v>11.453323213399999</v>
      </c>
      <c r="P97" s="7">
        <v>6.3041271982599998</v>
      </c>
      <c r="Q97" s="7">
        <v>1117</v>
      </c>
      <c r="R97" s="7">
        <v>1185</v>
      </c>
      <c r="S97" s="7">
        <f t="shared" si="6"/>
        <v>1.7110353338564248</v>
      </c>
      <c r="T97" s="7">
        <f t="shared" si="7"/>
        <v>0.60360325530437065</v>
      </c>
      <c r="U97" s="7">
        <v>68</v>
      </c>
      <c r="V97" s="7">
        <v>4</v>
      </c>
      <c r="W97" s="7">
        <v>5.01</v>
      </c>
      <c r="X97" s="7">
        <v>52</v>
      </c>
      <c r="Y97" s="7">
        <v>2.4</v>
      </c>
      <c r="Z97" s="7">
        <v>943.5</v>
      </c>
      <c r="AA97" s="7" t="s">
        <v>117</v>
      </c>
    </row>
    <row r="98" spans="1:27" x14ac:dyDescent="0.55000000000000004">
      <c r="A98" s="1" t="s">
        <v>66</v>
      </c>
      <c r="B98" s="7">
        <v>3.6947778650799998</v>
      </c>
      <c r="C98" s="7">
        <v>8.0869999999999997</v>
      </c>
      <c r="D98" s="7">
        <v>3.51</v>
      </c>
      <c r="E98" s="7">
        <v>10990</v>
      </c>
      <c r="F98" s="7">
        <v>1119</v>
      </c>
      <c r="G98" s="7">
        <v>1724.9290000000001</v>
      </c>
      <c r="H98" s="7">
        <v>3</v>
      </c>
      <c r="I98" s="7">
        <v>46</v>
      </c>
      <c r="J98" s="7">
        <v>1.4</v>
      </c>
      <c r="K98" s="7">
        <v>61</v>
      </c>
      <c r="L98" s="7">
        <v>2.5069999694824219</v>
      </c>
      <c r="M98" s="7">
        <v>2.4797000885009766</v>
      </c>
      <c r="N98" s="7">
        <v>0.87199997901916504</v>
      </c>
      <c r="O98" s="7">
        <v>11.633942209800001</v>
      </c>
      <c r="P98" s="7">
        <v>6.59757337957</v>
      </c>
      <c r="Q98" s="7">
        <v>1126</v>
      </c>
      <c r="R98" s="7">
        <v>1195</v>
      </c>
      <c r="S98" s="7">
        <f t="shared" si="6"/>
        <v>1.5851874752840898</v>
      </c>
      <c r="T98" s="7">
        <f t="shared" si="7"/>
        <v>0.61223769365942649</v>
      </c>
      <c r="U98" s="7">
        <v>69</v>
      </c>
      <c r="V98" s="7">
        <v>4.08</v>
      </c>
      <c r="W98" s="7">
        <v>5.27</v>
      </c>
      <c r="X98" s="7">
        <v>52</v>
      </c>
      <c r="Y98" s="7">
        <v>5</v>
      </c>
      <c r="Z98" s="7">
        <v>951.5</v>
      </c>
      <c r="AA98" s="7" t="s">
        <v>117</v>
      </c>
    </row>
    <row r="99" spans="1:27" x14ac:dyDescent="0.55000000000000004">
      <c r="A99" s="1" t="s">
        <v>67</v>
      </c>
      <c r="B99" s="7">
        <v>5.3007250043800003</v>
      </c>
      <c r="C99" s="7">
        <v>10.768000000000001</v>
      </c>
      <c r="D99" s="7">
        <v>4.7300000000000004</v>
      </c>
      <c r="E99" s="7">
        <v>1056</v>
      </c>
      <c r="F99" s="7">
        <v>1122</v>
      </c>
      <c r="G99" s="7">
        <v>230.233</v>
      </c>
      <c r="H99" s="7">
        <v>3</v>
      </c>
      <c r="I99" s="7">
        <v>36</v>
      </c>
      <c r="J99" s="7">
        <v>1.9</v>
      </c>
      <c r="K99" s="7">
        <v>72</v>
      </c>
      <c r="L99" s="7">
        <v>2.3650000095367432</v>
      </c>
      <c r="M99" s="7">
        <v>2.1101999282836914</v>
      </c>
      <c r="N99" s="7">
        <v>1.9800000190734863</v>
      </c>
      <c r="O99" s="7">
        <v>14.2523845651</v>
      </c>
      <c r="P99" s="7">
        <v>11.581160540400001</v>
      </c>
      <c r="Q99" s="7">
        <v>1127</v>
      </c>
      <c r="R99" s="7">
        <v>1216</v>
      </c>
      <c r="S99" s="7">
        <f t="shared" si="6"/>
        <v>0.66356862400514038</v>
      </c>
      <c r="T99" s="7">
        <f t="shared" si="7"/>
        <v>0.71608843026396618</v>
      </c>
      <c r="U99" s="7">
        <v>89</v>
      </c>
      <c r="V99" s="7">
        <v>5.21</v>
      </c>
      <c r="W99" s="7">
        <v>6.08</v>
      </c>
      <c r="X99" s="7">
        <v>55</v>
      </c>
      <c r="Y99" s="7">
        <v>3.4</v>
      </c>
      <c r="Z99" s="7">
        <v>1028.5</v>
      </c>
      <c r="AA99" s="7" t="s">
        <v>117</v>
      </c>
    </row>
    <row r="100" spans="1:27" x14ac:dyDescent="0.55000000000000004">
      <c r="A100" s="1" t="s">
        <v>46</v>
      </c>
      <c r="B100" s="7">
        <v>6.4289190115699997</v>
      </c>
      <c r="C100" s="7">
        <v>10.121</v>
      </c>
      <c r="D100" s="7">
        <v>2.1</v>
      </c>
      <c r="E100" s="7">
        <v>665</v>
      </c>
      <c r="F100" s="7">
        <v>683</v>
      </c>
      <c r="G100" s="7">
        <v>320.952</v>
      </c>
      <c r="H100" s="7">
        <v>0.16</v>
      </c>
      <c r="I100" s="7">
        <v>4.8</v>
      </c>
      <c r="J100" s="7">
        <v>3.2</v>
      </c>
      <c r="K100" s="7">
        <v>20</v>
      </c>
      <c r="L100" s="7">
        <v>0.65630000829696655</v>
      </c>
      <c r="M100" s="7">
        <v>5.7399997711181641</v>
      </c>
      <c r="N100" s="7">
        <v>0.38999998569488525</v>
      </c>
      <c r="O100" s="7">
        <v>15.622</v>
      </c>
      <c r="P100" s="7">
        <v>13.366884863299999</v>
      </c>
      <c r="Q100" s="7">
        <v>685</v>
      </c>
      <c r="R100" s="7">
        <v>826</v>
      </c>
      <c r="S100" s="7">
        <f t="shared" ref="S100:S131" si="8">(R100-Q100)/(POWER(P100, 2))</f>
        <v>0.78914843244797128</v>
      </c>
      <c r="T100" s="7">
        <f t="shared" ref="T100:T132" si="9">4*3.14*P100/(O100*O100)</f>
        <v>0.6879336918026292</v>
      </c>
      <c r="U100" s="7">
        <v>755.5</v>
      </c>
      <c r="V100" s="7">
        <v>1.93</v>
      </c>
      <c r="W100" s="7">
        <v>3.57</v>
      </c>
      <c r="X100" s="7">
        <v>3.37</v>
      </c>
      <c r="Y100" s="7">
        <v>2</v>
      </c>
      <c r="Z100" s="7">
        <v>1035</v>
      </c>
      <c r="AA100" s="7" t="s">
        <v>117</v>
      </c>
    </row>
    <row r="101" spans="1:27" x14ac:dyDescent="0.55000000000000004">
      <c r="A101" s="1" t="s">
        <v>51</v>
      </c>
      <c r="B101" s="7">
        <v>1.0667958926500001</v>
      </c>
      <c r="C101" s="7">
        <v>4.1890000000000001</v>
      </c>
      <c r="D101" s="7">
        <v>1.1000000000000001</v>
      </c>
      <c r="E101" s="7">
        <v>676</v>
      </c>
      <c r="F101" s="7">
        <v>711</v>
      </c>
      <c r="G101" s="7">
        <v>630.45500000000004</v>
      </c>
      <c r="H101" s="7">
        <v>0.26</v>
      </c>
      <c r="I101" s="7">
        <v>3.6</v>
      </c>
      <c r="J101" s="7">
        <v>1.6</v>
      </c>
      <c r="K101" s="7">
        <v>63</v>
      </c>
      <c r="L101" s="7">
        <v>0.6875</v>
      </c>
      <c r="M101" s="7">
        <v>0.60600000619888306</v>
      </c>
      <c r="N101" s="7">
        <v>0.31999999284744263</v>
      </c>
      <c r="O101" s="7">
        <v>5.2</v>
      </c>
      <c r="P101" s="7">
        <v>2.0024101450799998</v>
      </c>
      <c r="Q101" s="7">
        <v>706</v>
      </c>
      <c r="R101" s="7">
        <v>732</v>
      </c>
      <c r="S101" s="7">
        <f t="shared" si="8"/>
        <v>6.4843623294449015</v>
      </c>
      <c r="T101" s="7">
        <f t="shared" si="9"/>
        <v>0.93011358809928979</v>
      </c>
      <c r="U101" s="7">
        <v>719</v>
      </c>
      <c r="V101" s="7">
        <v>0.92100000000000004</v>
      </c>
      <c r="W101" s="7">
        <v>1.7</v>
      </c>
      <c r="X101" s="7">
        <v>19</v>
      </c>
      <c r="Y101" s="7">
        <v>1</v>
      </c>
      <c r="Z101" s="7">
        <v>608</v>
      </c>
      <c r="AA101" s="7" t="s">
        <v>117</v>
      </c>
    </row>
    <row r="102" spans="1:27" x14ac:dyDescent="0.55000000000000004">
      <c r="A102" s="1" t="s">
        <v>74</v>
      </c>
      <c r="B102" s="7">
        <v>2.3979462493299999</v>
      </c>
      <c r="C102" s="7">
        <v>6.1639999999999997</v>
      </c>
      <c r="D102" s="7">
        <v>1.58</v>
      </c>
      <c r="E102" s="7">
        <v>682</v>
      </c>
      <c r="F102" s="7">
        <v>714</v>
      </c>
      <c r="G102" s="7">
        <v>441.77199999999999</v>
      </c>
      <c r="H102" s="7">
        <v>0</v>
      </c>
      <c r="I102" s="7">
        <v>3.7</v>
      </c>
      <c r="J102" s="7">
        <v>2.4</v>
      </c>
      <c r="K102" s="7">
        <v>31</v>
      </c>
      <c r="L102" s="7">
        <v>0.65829998254776001</v>
      </c>
      <c r="M102" s="7">
        <v>1.8450000286102295</v>
      </c>
      <c r="N102" s="7">
        <v>0.34000000357627869</v>
      </c>
      <c r="O102" s="7">
        <v>11.882999999999999</v>
      </c>
      <c r="P102" s="7">
        <v>9.3025874717200008</v>
      </c>
      <c r="Q102" s="7">
        <v>690</v>
      </c>
      <c r="R102" s="7">
        <v>878</v>
      </c>
      <c r="S102" s="7">
        <f t="shared" si="8"/>
        <v>2.1724526752457787</v>
      </c>
      <c r="T102" s="7">
        <f t="shared" si="9"/>
        <v>0.82744894679706027</v>
      </c>
      <c r="U102" s="7">
        <v>784</v>
      </c>
      <c r="V102" s="7">
        <v>1.61</v>
      </c>
      <c r="W102" s="7">
        <v>2.97</v>
      </c>
      <c r="X102" s="7">
        <v>27</v>
      </c>
      <c r="Y102" s="7">
        <v>2</v>
      </c>
      <c r="Z102" s="7">
        <v>994.5</v>
      </c>
      <c r="AA102" s="7" t="s">
        <v>117</v>
      </c>
    </row>
    <row r="103" spans="1:27" x14ac:dyDescent="0.55000000000000004">
      <c r="A103" s="1" t="s">
        <v>54</v>
      </c>
      <c r="B103" s="7">
        <v>5.5671855586900003</v>
      </c>
      <c r="C103" s="7">
        <v>9.3089999999999993</v>
      </c>
      <c r="D103" s="7">
        <v>2.19</v>
      </c>
      <c r="E103" s="7">
        <v>675</v>
      </c>
      <c r="F103" s="7">
        <v>719</v>
      </c>
      <c r="G103" s="7">
        <v>318.26499999999999</v>
      </c>
      <c r="H103" s="7">
        <v>0.16</v>
      </c>
      <c r="I103" s="7">
        <v>5.4</v>
      </c>
      <c r="J103" s="7">
        <v>3.8</v>
      </c>
      <c r="K103" s="7">
        <v>22</v>
      </c>
      <c r="L103" s="7">
        <v>0.57630002498626709</v>
      </c>
      <c r="M103" s="7">
        <v>3.812999963760376</v>
      </c>
      <c r="N103" s="7">
        <v>0.52999997138977051</v>
      </c>
      <c r="O103" s="7">
        <v>11.170999999999999</v>
      </c>
      <c r="P103" s="7">
        <v>8.5707026528100005</v>
      </c>
      <c r="Q103" s="7">
        <v>733</v>
      </c>
      <c r="R103" s="7">
        <v>1123</v>
      </c>
      <c r="S103" s="7">
        <f t="shared" si="8"/>
        <v>5.3092325784347283</v>
      </c>
      <c r="T103" s="7">
        <f t="shared" si="9"/>
        <v>0.86262484815976481</v>
      </c>
      <c r="U103" s="7">
        <v>928</v>
      </c>
      <c r="V103" s="7">
        <v>1.91</v>
      </c>
      <c r="W103" s="7">
        <v>3.12</v>
      </c>
      <c r="X103" s="7">
        <v>49</v>
      </c>
      <c r="Y103" s="7">
        <v>2</v>
      </c>
      <c r="Z103" s="7">
        <v>1042</v>
      </c>
      <c r="AA103" s="7" t="s">
        <v>117</v>
      </c>
    </row>
    <row r="104" spans="1:27" x14ac:dyDescent="0.55000000000000004">
      <c r="A104" s="1" t="s">
        <v>47</v>
      </c>
      <c r="B104" s="7">
        <v>0.63381371495700001</v>
      </c>
      <c r="C104" s="7">
        <v>3.0059999999999998</v>
      </c>
      <c r="D104" s="7">
        <v>0.83399999999999996</v>
      </c>
      <c r="E104" s="7">
        <v>677</v>
      </c>
      <c r="F104" s="7">
        <v>692</v>
      </c>
      <c r="G104" s="7">
        <v>820.74300000000005</v>
      </c>
      <c r="H104" s="7">
        <v>0.27</v>
      </c>
      <c r="I104" s="7">
        <v>1.5</v>
      </c>
      <c r="J104" s="7">
        <v>1.1000000000000001</v>
      </c>
      <c r="K104" s="7">
        <v>28</v>
      </c>
      <c r="L104" s="7">
        <v>0.75819998979568481</v>
      </c>
      <c r="M104" s="7">
        <v>1.1740000247955322</v>
      </c>
      <c r="N104" s="7">
        <v>7.0000000298023224E-2</v>
      </c>
      <c r="O104" s="7">
        <v>6.7629999999999999</v>
      </c>
      <c r="P104" s="7">
        <v>3.0281728353199999</v>
      </c>
      <c r="Q104" s="7">
        <v>686</v>
      </c>
      <c r="R104" s="7">
        <v>916</v>
      </c>
      <c r="S104" s="7">
        <f t="shared" si="8"/>
        <v>25.08225146229351</v>
      </c>
      <c r="T104" s="7">
        <f t="shared" si="9"/>
        <v>0.83155604264830107</v>
      </c>
      <c r="U104" s="7">
        <v>801</v>
      </c>
      <c r="V104" s="7">
        <v>1.5</v>
      </c>
      <c r="W104" s="7">
        <v>2.17</v>
      </c>
      <c r="X104" s="7">
        <v>32</v>
      </c>
      <c r="Y104" s="7">
        <v>3</v>
      </c>
      <c r="Z104" s="7">
        <v>495.5</v>
      </c>
      <c r="AA104" s="7" t="s">
        <v>117</v>
      </c>
    </row>
    <row r="105" spans="1:27" x14ac:dyDescent="0.55000000000000004">
      <c r="A105" s="1" t="s">
        <v>54</v>
      </c>
      <c r="B105" s="7">
        <v>12.079625419699999</v>
      </c>
      <c r="C105" s="7">
        <v>12.714</v>
      </c>
      <c r="D105" s="7">
        <v>4.1379999999999999</v>
      </c>
      <c r="E105" s="7">
        <v>176</v>
      </c>
      <c r="F105" s="7">
        <v>258</v>
      </c>
      <c r="G105" s="7">
        <v>52.441000000000003</v>
      </c>
      <c r="H105" s="7">
        <v>0.1</v>
      </c>
      <c r="I105" s="7">
        <v>4</v>
      </c>
      <c r="J105" s="7">
        <v>3.9</v>
      </c>
      <c r="K105" s="7">
        <v>26</v>
      </c>
      <c r="L105" s="7">
        <v>1.0609999895095825</v>
      </c>
      <c r="M105" s="7">
        <v>6.820000171661377</v>
      </c>
      <c r="N105" s="7">
        <v>1.2200000286102295</v>
      </c>
      <c r="O105" s="7">
        <v>16.634</v>
      </c>
      <c r="P105" s="7">
        <v>20.963410032999999</v>
      </c>
      <c r="Q105" s="7">
        <v>279</v>
      </c>
      <c r="R105" s="7">
        <v>548</v>
      </c>
      <c r="S105" s="7">
        <f t="shared" si="8"/>
        <v>0.6121085164874861</v>
      </c>
      <c r="T105" s="7">
        <f t="shared" si="9"/>
        <v>0.95160819648429895</v>
      </c>
      <c r="U105" s="7">
        <v>413.5</v>
      </c>
      <c r="V105" s="7">
        <v>4.6399999999999997</v>
      </c>
      <c r="W105" s="7">
        <v>5.1100000000000003</v>
      </c>
      <c r="X105" s="7">
        <v>34</v>
      </c>
      <c r="Y105" s="7">
        <v>1.5</v>
      </c>
      <c r="Z105" s="7">
        <v>1417.5</v>
      </c>
      <c r="AA105" s="7" t="s">
        <v>117</v>
      </c>
    </row>
    <row r="106" spans="1:27" x14ac:dyDescent="0.55000000000000004">
      <c r="A106" s="1" t="s">
        <v>52</v>
      </c>
      <c r="B106" s="7">
        <v>0.85793682803799998</v>
      </c>
      <c r="C106" s="7">
        <v>4.5229999999999997</v>
      </c>
      <c r="D106" s="7">
        <v>1.88</v>
      </c>
      <c r="E106" s="7">
        <v>213</v>
      </c>
      <c r="F106" s="7">
        <v>236</v>
      </c>
      <c r="G106" s="7">
        <v>119.41500000000001</v>
      </c>
      <c r="H106" s="7">
        <v>0.11</v>
      </c>
      <c r="I106" s="7">
        <v>2.4</v>
      </c>
      <c r="J106" s="7">
        <v>1</v>
      </c>
      <c r="K106" s="7">
        <v>82</v>
      </c>
      <c r="L106" s="7">
        <v>1.8799999952316284</v>
      </c>
      <c r="M106" s="7">
        <v>0.60000002384185791</v>
      </c>
      <c r="N106" s="7">
        <v>0.44999998807907104</v>
      </c>
      <c r="O106" s="7">
        <v>8.7739999999999991</v>
      </c>
      <c r="P106" s="7">
        <v>5.0987307530999999</v>
      </c>
      <c r="Q106" s="7">
        <v>242</v>
      </c>
      <c r="R106" s="7">
        <v>402</v>
      </c>
      <c r="S106" s="7">
        <f t="shared" si="8"/>
        <v>6.1545432049566129</v>
      </c>
      <c r="T106" s="7">
        <f t="shared" si="9"/>
        <v>0.83187190726096749</v>
      </c>
      <c r="U106" s="7">
        <v>322</v>
      </c>
      <c r="V106" s="7">
        <v>1.9</v>
      </c>
      <c r="W106" s="7">
        <v>3.5</v>
      </c>
      <c r="X106" s="7">
        <v>24</v>
      </c>
      <c r="Y106" s="7">
        <v>1.2</v>
      </c>
      <c r="Z106" s="7">
        <v>1241.5</v>
      </c>
      <c r="AA106" s="7" t="s">
        <v>117</v>
      </c>
    </row>
    <row r="107" spans="1:27" x14ac:dyDescent="0.55000000000000004">
      <c r="A107" s="1" t="s">
        <v>46</v>
      </c>
      <c r="B107" s="7">
        <v>3.1509676977600001</v>
      </c>
      <c r="C107" s="7">
        <v>7.36</v>
      </c>
      <c r="D107" s="7">
        <v>2.85</v>
      </c>
      <c r="E107" s="7">
        <v>202</v>
      </c>
      <c r="F107" s="7">
        <v>250</v>
      </c>
      <c r="G107" s="7">
        <v>79.298000000000002</v>
      </c>
      <c r="H107" s="7">
        <v>0.81</v>
      </c>
      <c r="I107" s="7">
        <v>2.5</v>
      </c>
      <c r="J107" s="7">
        <v>2</v>
      </c>
      <c r="K107" s="7">
        <v>58</v>
      </c>
      <c r="L107" s="7">
        <v>1.4249999523162842</v>
      </c>
      <c r="M107" s="7">
        <v>1.559999942779541</v>
      </c>
      <c r="N107" s="7">
        <v>0.95999997854232788</v>
      </c>
      <c r="O107" s="7">
        <v>9.2789999999999999</v>
      </c>
      <c r="P107" s="7">
        <v>5.7183888075200002</v>
      </c>
      <c r="Q107" s="7">
        <v>259</v>
      </c>
      <c r="R107" s="7">
        <v>506</v>
      </c>
      <c r="S107" s="7">
        <f t="shared" si="8"/>
        <v>7.553523621445966</v>
      </c>
      <c r="T107" s="7">
        <f t="shared" si="9"/>
        <v>0.83418230031866392</v>
      </c>
      <c r="U107" s="7">
        <v>382.5</v>
      </c>
      <c r="V107" s="7">
        <v>1.68</v>
      </c>
      <c r="W107" s="7">
        <v>3.51</v>
      </c>
      <c r="X107" s="7">
        <v>32</v>
      </c>
      <c r="Y107" s="7">
        <v>2.1</v>
      </c>
      <c r="Z107" s="7">
        <v>1204</v>
      </c>
      <c r="AA107" s="7" t="s">
        <v>117</v>
      </c>
    </row>
    <row r="108" spans="1:27" x14ac:dyDescent="0.55000000000000004">
      <c r="A108" s="1" t="s">
        <v>60</v>
      </c>
      <c r="B108" s="7">
        <v>1.1420910790800001</v>
      </c>
      <c r="C108" s="7">
        <v>4.7190000000000003</v>
      </c>
      <c r="D108" s="7">
        <v>1.62</v>
      </c>
      <c r="E108" s="7">
        <v>171</v>
      </c>
      <c r="F108" s="7">
        <v>214</v>
      </c>
      <c r="G108" s="7">
        <v>118.827</v>
      </c>
      <c r="H108" s="7">
        <v>0.95</v>
      </c>
      <c r="I108" s="7">
        <v>1.4</v>
      </c>
      <c r="J108" s="7">
        <v>1.3</v>
      </c>
      <c r="K108" s="7">
        <v>63</v>
      </c>
      <c r="L108" s="7">
        <v>1.2460000514984131</v>
      </c>
      <c r="M108" s="7">
        <v>0.80000001192092896</v>
      </c>
      <c r="N108" s="7">
        <v>0.38999998569488525</v>
      </c>
      <c r="O108" s="7">
        <v>6.4459999999999997</v>
      </c>
      <c r="P108" s="7">
        <v>3.000962473</v>
      </c>
      <c r="Q108" s="7">
        <v>222</v>
      </c>
      <c r="R108" s="7">
        <v>379</v>
      </c>
      <c r="S108" s="7">
        <f t="shared" si="8"/>
        <v>17.433256624201221</v>
      </c>
      <c r="T108" s="7">
        <f t="shared" si="9"/>
        <v>0.90713014993171293</v>
      </c>
      <c r="U108" s="7">
        <v>300.5</v>
      </c>
      <c r="V108" s="7">
        <v>1.9</v>
      </c>
      <c r="W108" s="7">
        <v>2.4</v>
      </c>
      <c r="X108" s="7">
        <v>18</v>
      </c>
      <c r="Y108" s="7">
        <v>1.9</v>
      </c>
      <c r="Z108" s="7">
        <v>1079</v>
      </c>
      <c r="AA108" s="7" t="s">
        <v>117</v>
      </c>
    </row>
    <row r="109" spans="1:27" x14ac:dyDescent="0.55000000000000004">
      <c r="A109" s="1" t="s">
        <v>76</v>
      </c>
      <c r="B109" s="7">
        <v>0.33578473011400001</v>
      </c>
      <c r="C109" s="7">
        <v>2.6749999999999998</v>
      </c>
      <c r="D109" s="7">
        <v>1.0629999999999999</v>
      </c>
      <c r="E109" s="7">
        <v>172</v>
      </c>
      <c r="F109" s="7">
        <v>198</v>
      </c>
      <c r="G109" s="7">
        <v>174.036</v>
      </c>
      <c r="H109" s="7">
        <v>0.7</v>
      </c>
      <c r="I109" s="7">
        <v>2.8</v>
      </c>
      <c r="J109" s="7">
        <v>0.62</v>
      </c>
      <c r="K109" s="7">
        <v>67</v>
      </c>
      <c r="L109" s="7">
        <v>1.7150000333786011</v>
      </c>
      <c r="M109" s="7">
        <v>0.4699999988079071</v>
      </c>
      <c r="N109" s="7">
        <v>0.12999999523162842</v>
      </c>
      <c r="O109" s="7">
        <v>4.9059999999999997</v>
      </c>
      <c r="P109" s="7">
        <v>1.65860839901</v>
      </c>
      <c r="Q109" s="7">
        <v>203</v>
      </c>
      <c r="R109" s="7">
        <v>312</v>
      </c>
      <c r="S109" s="7">
        <f t="shared" si="8"/>
        <v>39.622217477910432</v>
      </c>
      <c r="T109" s="7">
        <f t="shared" si="9"/>
        <v>0.865522599080637</v>
      </c>
      <c r="U109" s="7">
        <v>257.5</v>
      </c>
      <c r="V109" s="7">
        <v>1.4</v>
      </c>
      <c r="W109" s="7">
        <v>1.9</v>
      </c>
      <c r="X109" s="7">
        <v>10</v>
      </c>
      <c r="Y109" s="7">
        <v>1.4</v>
      </c>
      <c r="Z109" s="7">
        <v>674.5</v>
      </c>
      <c r="AA109" s="7" t="s">
        <v>117</v>
      </c>
    </row>
    <row r="110" spans="1:27" x14ac:dyDescent="0.55000000000000004">
      <c r="A110" s="1" t="s">
        <v>56</v>
      </c>
      <c r="B110" s="7">
        <v>1.16796852401</v>
      </c>
      <c r="C110" s="7">
        <v>4.282</v>
      </c>
      <c r="D110" s="7">
        <v>1.32</v>
      </c>
      <c r="E110" s="7">
        <v>167</v>
      </c>
      <c r="F110" s="7">
        <v>208</v>
      </c>
      <c r="G110" s="7">
        <v>142.04499999999999</v>
      </c>
      <c r="H110" s="7">
        <v>1</v>
      </c>
      <c r="I110" s="7">
        <v>3.4</v>
      </c>
      <c r="J110" s="7">
        <v>1.4</v>
      </c>
      <c r="K110" s="7">
        <v>44</v>
      </c>
      <c r="L110" s="7">
        <v>0.94300001859664917</v>
      </c>
      <c r="M110" s="7">
        <v>1.0900000333786011</v>
      </c>
      <c r="N110" s="7">
        <v>0.23999999463558197</v>
      </c>
      <c r="O110" s="7">
        <v>8.5350000000000001</v>
      </c>
      <c r="P110" s="7">
        <v>5.4428691722</v>
      </c>
      <c r="Q110" s="7">
        <v>225</v>
      </c>
      <c r="R110" s="7">
        <v>436</v>
      </c>
      <c r="S110" s="7">
        <f t="shared" si="8"/>
        <v>7.1224049843852653</v>
      </c>
      <c r="T110" s="7">
        <f t="shared" si="9"/>
        <v>0.93844858539796683</v>
      </c>
      <c r="U110" s="7">
        <v>330.5</v>
      </c>
      <c r="V110" s="7">
        <v>2.2000000000000002</v>
      </c>
      <c r="W110" s="7">
        <v>2.56</v>
      </c>
      <c r="X110" s="7">
        <v>9</v>
      </c>
      <c r="Y110" s="7">
        <v>3.4</v>
      </c>
      <c r="Z110" s="7">
        <v>1009.5</v>
      </c>
      <c r="AA110" s="7" t="s">
        <v>117</v>
      </c>
    </row>
    <row r="111" spans="1:27" x14ac:dyDescent="0.55000000000000004">
      <c r="A111" s="1" t="s">
        <v>58</v>
      </c>
      <c r="B111" s="7">
        <v>1.7095287056299999</v>
      </c>
      <c r="C111" s="7">
        <v>5.2770000000000001</v>
      </c>
      <c r="D111" s="7">
        <v>1.78</v>
      </c>
      <c r="E111" s="7">
        <v>163</v>
      </c>
      <c r="F111" s="7">
        <v>211</v>
      </c>
      <c r="G111" s="7">
        <v>105.056</v>
      </c>
      <c r="H111" s="7">
        <v>0.86</v>
      </c>
      <c r="I111" s="7">
        <v>3.3</v>
      </c>
      <c r="J111" s="7">
        <v>1.2</v>
      </c>
      <c r="K111" s="7">
        <v>42</v>
      </c>
      <c r="L111" s="7">
        <v>1.4830000400543213</v>
      </c>
      <c r="M111" s="7">
        <v>1.940000057220459</v>
      </c>
      <c r="N111" s="7">
        <v>0.25999999046325684</v>
      </c>
      <c r="O111" s="7">
        <v>8.2059999999999995</v>
      </c>
      <c r="P111" s="7">
        <v>4.7128724641000002</v>
      </c>
      <c r="Q111" s="7">
        <v>216</v>
      </c>
      <c r="R111" s="7">
        <v>344</v>
      </c>
      <c r="S111" s="7">
        <f t="shared" si="8"/>
        <v>5.7628669754385431</v>
      </c>
      <c r="T111" s="7">
        <f t="shared" si="9"/>
        <v>0.8790474157893422</v>
      </c>
      <c r="U111" s="7">
        <v>280</v>
      </c>
      <c r="V111" s="7">
        <v>1.96</v>
      </c>
      <c r="W111" s="7">
        <v>2.5299999999999998</v>
      </c>
      <c r="X111" s="7">
        <v>12</v>
      </c>
      <c r="Y111" s="7">
        <v>2.2999999999999998</v>
      </c>
      <c r="Z111" s="7">
        <v>954.5</v>
      </c>
      <c r="AA111" s="7" t="s">
        <v>117</v>
      </c>
    </row>
    <row r="112" spans="1:27" x14ac:dyDescent="0.55000000000000004">
      <c r="A112" s="1" t="s">
        <v>51</v>
      </c>
      <c r="B112" s="7">
        <v>0.98844374981700001</v>
      </c>
      <c r="C112" s="7">
        <v>4.0679999999999996</v>
      </c>
      <c r="D112" s="7">
        <v>1.62</v>
      </c>
      <c r="E112" s="7">
        <v>155</v>
      </c>
      <c r="F112" s="7">
        <v>204</v>
      </c>
      <c r="G112" s="7">
        <v>110.80200000000001</v>
      </c>
      <c r="H112" s="7">
        <v>2.1</v>
      </c>
      <c r="I112" s="7">
        <v>4.0999999999999996</v>
      </c>
      <c r="J112" s="7">
        <v>0.86</v>
      </c>
      <c r="K112" s="7">
        <v>75</v>
      </c>
      <c r="L112" s="7">
        <v>1.8839999437332153</v>
      </c>
      <c r="M112" s="7">
        <v>0.87000000476837158</v>
      </c>
      <c r="N112" s="7">
        <v>0.30000001192092896</v>
      </c>
      <c r="O112" s="7">
        <v>10.885999999999999</v>
      </c>
      <c r="P112" s="7">
        <v>8.4532202951399995</v>
      </c>
      <c r="Q112" s="7">
        <v>195</v>
      </c>
      <c r="R112" s="7">
        <v>340</v>
      </c>
      <c r="S112" s="7">
        <f t="shared" si="8"/>
        <v>2.0291942738881619</v>
      </c>
      <c r="T112" s="7">
        <f t="shared" si="9"/>
        <v>0.89593224328667476</v>
      </c>
      <c r="U112" s="7">
        <v>267.5</v>
      </c>
      <c r="V112" s="7">
        <v>2.6</v>
      </c>
      <c r="W112" s="7">
        <v>3.74</v>
      </c>
      <c r="X112" s="7">
        <v>19</v>
      </c>
      <c r="Y112" s="7">
        <v>3.9</v>
      </c>
      <c r="Z112" s="7">
        <v>1152</v>
      </c>
      <c r="AA112" s="7" t="s">
        <v>117</v>
      </c>
    </row>
    <row r="113" spans="1:27" x14ac:dyDescent="0.55000000000000004">
      <c r="A113" s="1" t="s">
        <v>49</v>
      </c>
      <c r="B113" s="7">
        <v>1.8197566681699999</v>
      </c>
      <c r="C113" s="7">
        <v>5.7469999999999999</v>
      </c>
      <c r="D113" s="7">
        <v>2.0099999999999998</v>
      </c>
      <c r="E113" s="7">
        <v>163</v>
      </c>
      <c r="F113" s="7">
        <v>202</v>
      </c>
      <c r="G113" s="7">
        <v>90.796000000000006</v>
      </c>
      <c r="H113" s="7">
        <v>0.23</v>
      </c>
      <c r="I113" s="7">
        <v>2.2000000000000002</v>
      </c>
      <c r="J113" s="7">
        <v>1.1000000000000001</v>
      </c>
      <c r="K113" s="7">
        <v>74</v>
      </c>
      <c r="L113" s="7">
        <v>1.8270000219345093</v>
      </c>
      <c r="M113" s="7">
        <v>1.2799999713897705</v>
      </c>
      <c r="N113" s="7">
        <v>0.47999998927116394</v>
      </c>
      <c r="O113" s="7">
        <v>8.7479999999999993</v>
      </c>
      <c r="P113" s="7">
        <v>5.5063287682400004</v>
      </c>
      <c r="Q113" s="7">
        <v>204</v>
      </c>
      <c r="R113" s="7">
        <v>310</v>
      </c>
      <c r="S113" s="7">
        <f t="shared" si="8"/>
        <v>3.4960818235588991</v>
      </c>
      <c r="T113" s="7">
        <f t="shared" si="9"/>
        <v>0.90372069797408283</v>
      </c>
      <c r="U113" s="7">
        <v>257</v>
      </c>
      <c r="V113" s="7">
        <v>2.0499999999999998</v>
      </c>
      <c r="W113" s="7">
        <v>2.6</v>
      </c>
      <c r="X113" s="7">
        <v>11</v>
      </c>
      <c r="Y113" s="7">
        <v>1.9</v>
      </c>
      <c r="Z113" s="7">
        <v>1068.5</v>
      </c>
      <c r="AA113" s="7" t="s">
        <v>117</v>
      </c>
    </row>
    <row r="114" spans="1:27" x14ac:dyDescent="0.55000000000000004">
      <c r="A114" s="1" t="s">
        <v>74</v>
      </c>
      <c r="B114" s="7">
        <v>1.93670281352</v>
      </c>
      <c r="C114" s="7">
        <v>6.0119999999999996</v>
      </c>
      <c r="D114" s="7">
        <v>2.13</v>
      </c>
      <c r="E114" s="7">
        <v>154</v>
      </c>
      <c r="F114" s="7">
        <v>198</v>
      </c>
      <c r="G114" s="7">
        <v>82.629000000000005</v>
      </c>
      <c r="H114" s="7">
        <v>0.36</v>
      </c>
      <c r="I114" s="7">
        <v>3</v>
      </c>
      <c r="J114" s="7">
        <v>1.7</v>
      </c>
      <c r="K114" s="7">
        <v>68</v>
      </c>
      <c r="L114" s="7">
        <v>1.253000020980835</v>
      </c>
      <c r="M114" s="7">
        <v>0.95999997854232788</v>
      </c>
      <c r="N114" s="7">
        <v>0.72000002861022949</v>
      </c>
      <c r="O114" s="7">
        <v>9.3550000000000004</v>
      </c>
      <c r="P114" s="7">
        <v>5.85834400254</v>
      </c>
      <c r="Q114" s="7">
        <v>205</v>
      </c>
      <c r="R114" s="7">
        <v>343</v>
      </c>
      <c r="S114" s="7">
        <f t="shared" si="8"/>
        <v>4.0209562388295419</v>
      </c>
      <c r="T114" s="7">
        <f t="shared" si="9"/>
        <v>0.84076945533006553</v>
      </c>
      <c r="U114" s="7">
        <v>274</v>
      </c>
      <c r="V114" s="7">
        <v>2.63</v>
      </c>
      <c r="W114" s="7">
        <v>3.37</v>
      </c>
      <c r="X114" s="7">
        <v>12</v>
      </c>
      <c r="Y114" s="7">
        <v>2.7</v>
      </c>
      <c r="Z114" s="7">
        <v>1202</v>
      </c>
      <c r="AA114" s="7" t="s">
        <v>117</v>
      </c>
    </row>
    <row r="115" spans="1:27" x14ac:dyDescent="0.55000000000000004">
      <c r="A115" s="1" t="s">
        <v>47</v>
      </c>
      <c r="B115" s="7">
        <v>2.4837370700300001</v>
      </c>
      <c r="C115" s="7">
        <v>7.3010000000000002</v>
      </c>
      <c r="D115" s="7">
        <v>2.63</v>
      </c>
      <c r="E115" s="7">
        <v>177</v>
      </c>
      <c r="F115" s="7">
        <v>198</v>
      </c>
      <c r="G115" s="7">
        <v>71.293000000000006</v>
      </c>
      <c r="H115" s="7">
        <v>0.11</v>
      </c>
      <c r="I115" s="7">
        <v>5.4</v>
      </c>
      <c r="J115" s="7">
        <v>2</v>
      </c>
      <c r="K115" s="7">
        <v>81</v>
      </c>
      <c r="L115" s="7">
        <v>1.315000057220459</v>
      </c>
      <c r="M115" s="7">
        <v>0.87999999523162842</v>
      </c>
      <c r="N115" s="7">
        <v>1.2400000095367432</v>
      </c>
      <c r="O115" s="7">
        <v>21.376999999999999</v>
      </c>
      <c r="P115" s="7">
        <v>32.416225655399998</v>
      </c>
      <c r="Q115" s="7">
        <v>176</v>
      </c>
      <c r="R115" s="7">
        <v>468</v>
      </c>
      <c r="S115" s="7">
        <f t="shared" si="8"/>
        <v>0.27788042706611571</v>
      </c>
      <c r="T115" s="7">
        <f t="shared" si="9"/>
        <v>0.89096074913756385</v>
      </c>
      <c r="U115" s="7">
        <v>322</v>
      </c>
      <c r="V115" s="7">
        <v>5.37</v>
      </c>
      <c r="W115" s="7">
        <v>6.76</v>
      </c>
      <c r="X115" s="7">
        <v>28</v>
      </c>
      <c r="Y115" s="7">
        <v>3.8</v>
      </c>
      <c r="Z115" s="7">
        <v>1220.5</v>
      </c>
      <c r="AA115" s="7" t="s">
        <v>117</v>
      </c>
    </row>
    <row r="116" spans="1:27" x14ac:dyDescent="0.55000000000000004">
      <c r="A116" s="1" t="s">
        <v>47</v>
      </c>
      <c r="B116" s="7">
        <v>5.1148012761199997</v>
      </c>
      <c r="C116" s="7">
        <v>8.9459999999999997</v>
      </c>
      <c r="D116" s="7">
        <v>3.61</v>
      </c>
      <c r="E116" s="7">
        <v>1290</v>
      </c>
      <c r="F116" s="7">
        <v>1416</v>
      </c>
      <c r="G116" s="7">
        <v>374.79199999999997</v>
      </c>
      <c r="H116" s="7">
        <v>1.6</v>
      </c>
      <c r="I116" s="7">
        <v>7.2</v>
      </c>
      <c r="J116" s="7">
        <v>2</v>
      </c>
      <c r="K116" s="7">
        <v>55</v>
      </c>
      <c r="L116" s="7">
        <v>1.7999999523162842</v>
      </c>
      <c r="M116" s="7">
        <v>2.6649999618530273</v>
      </c>
      <c r="N116" s="7">
        <v>1.1499999761581421</v>
      </c>
      <c r="O116" s="7">
        <v>11.677</v>
      </c>
      <c r="P116" s="7">
        <v>8.2607926796999998</v>
      </c>
      <c r="Q116" s="7">
        <v>1773</v>
      </c>
      <c r="R116" s="7">
        <v>1940</v>
      </c>
      <c r="S116" s="7">
        <f t="shared" si="8"/>
        <v>2.4472200685283769</v>
      </c>
      <c r="T116" s="7">
        <f t="shared" si="9"/>
        <v>0.7609371751694245</v>
      </c>
      <c r="U116" s="7">
        <v>1856.5</v>
      </c>
      <c r="V116" s="7">
        <v>2.5299999999999998</v>
      </c>
      <c r="W116" s="7">
        <v>4.5</v>
      </c>
      <c r="X116" s="7">
        <v>34</v>
      </c>
      <c r="Y116" s="7">
        <v>8.23</v>
      </c>
      <c r="Z116" s="7">
        <v>969.5</v>
      </c>
      <c r="AA116" s="7" t="s">
        <v>117</v>
      </c>
    </row>
    <row r="117" spans="1:27" x14ac:dyDescent="0.55000000000000004">
      <c r="A117" s="1" t="s">
        <v>74</v>
      </c>
      <c r="B117" s="7">
        <v>3.3958687321099998</v>
      </c>
      <c r="C117" s="7">
        <v>7.8209999999999997</v>
      </c>
      <c r="D117" s="7">
        <v>2.99</v>
      </c>
      <c r="E117" s="7">
        <v>1313</v>
      </c>
      <c r="F117" s="7">
        <v>1425</v>
      </c>
      <c r="G117" s="7">
        <v>457.86</v>
      </c>
      <c r="H117" s="7">
        <v>1.2</v>
      </c>
      <c r="I117" s="7">
        <v>3.6</v>
      </c>
      <c r="J117" s="7">
        <v>1.5</v>
      </c>
      <c r="K117" s="7">
        <v>64</v>
      </c>
      <c r="L117" s="7">
        <v>1.9900000095367432</v>
      </c>
      <c r="M117" s="7">
        <v>2.0269999504089355</v>
      </c>
      <c r="N117" s="7">
        <v>0.82999998331069946</v>
      </c>
      <c r="O117" s="7">
        <v>9.81</v>
      </c>
      <c r="P117" s="7">
        <v>5.5720354252300002</v>
      </c>
      <c r="Q117" s="7">
        <v>1459</v>
      </c>
      <c r="R117" s="7">
        <v>1991</v>
      </c>
      <c r="S117" s="7">
        <f t="shared" si="8"/>
        <v>17.134991548596705</v>
      </c>
      <c r="T117" s="7">
        <f t="shared" si="9"/>
        <v>0.7272194627680133</v>
      </c>
      <c r="U117" s="7">
        <v>1725</v>
      </c>
      <c r="V117" s="7">
        <v>2</v>
      </c>
      <c r="W117" s="7">
        <v>4.24</v>
      </c>
      <c r="X117" s="7">
        <v>30</v>
      </c>
      <c r="Y117" s="7">
        <v>2.7</v>
      </c>
      <c r="Z117" s="7">
        <v>963</v>
      </c>
      <c r="AA117" s="7" t="s">
        <v>117</v>
      </c>
    </row>
    <row r="118" spans="1:27" x14ac:dyDescent="0.55000000000000004">
      <c r="A118" s="1" t="s">
        <v>51</v>
      </c>
      <c r="B118" s="7">
        <v>5.5644062742499996</v>
      </c>
      <c r="C118" s="7">
        <v>9.98</v>
      </c>
      <c r="D118" s="7">
        <v>3.56</v>
      </c>
      <c r="E118" s="7">
        <v>1307</v>
      </c>
      <c r="F118" s="7">
        <v>1423</v>
      </c>
      <c r="G118" s="7">
        <v>383.42700000000002</v>
      </c>
      <c r="H118" s="7">
        <v>2</v>
      </c>
      <c r="I118" s="7">
        <v>2.6</v>
      </c>
      <c r="J118" s="7">
        <v>2.5</v>
      </c>
      <c r="K118" s="7">
        <v>67</v>
      </c>
      <c r="L118" s="7">
        <v>1.4199999570846558</v>
      </c>
      <c r="M118" s="7">
        <v>1.9040000438690186</v>
      </c>
      <c r="N118" s="7">
        <v>1.7300000190734863</v>
      </c>
      <c r="O118" s="7">
        <v>11.362</v>
      </c>
      <c r="P118" s="7">
        <v>8.2000670838699996</v>
      </c>
      <c r="Q118" s="7">
        <v>1450</v>
      </c>
      <c r="R118" s="7">
        <v>1900</v>
      </c>
      <c r="S118" s="7">
        <f t="shared" si="8"/>
        <v>6.6923354733279519</v>
      </c>
      <c r="T118" s="7">
        <f t="shared" si="9"/>
        <v>0.79780632456662859</v>
      </c>
      <c r="U118" s="7">
        <v>1675</v>
      </c>
      <c r="V118" s="7">
        <v>2.97</v>
      </c>
      <c r="W118" s="7">
        <v>4.51</v>
      </c>
      <c r="X118" s="7">
        <v>29</v>
      </c>
      <c r="Y118" s="7">
        <v>4</v>
      </c>
      <c r="Z118" s="7">
        <v>1109.5</v>
      </c>
      <c r="AA118" s="7" t="s">
        <v>117</v>
      </c>
    </row>
    <row r="119" spans="1:27" x14ac:dyDescent="0.55000000000000004">
      <c r="A119" s="1" t="s">
        <v>46</v>
      </c>
      <c r="B119" s="7">
        <v>7.84347990923</v>
      </c>
      <c r="C119" s="7">
        <v>10.288</v>
      </c>
      <c r="D119" s="7">
        <v>3.63</v>
      </c>
      <c r="E119" s="7">
        <v>1313</v>
      </c>
      <c r="F119" s="7">
        <v>1478</v>
      </c>
      <c r="G119" s="7">
        <v>384.435</v>
      </c>
      <c r="H119" s="7">
        <v>1.7</v>
      </c>
      <c r="I119" s="7">
        <v>5.5</v>
      </c>
      <c r="J119" s="7">
        <v>2.8</v>
      </c>
      <c r="K119" s="7">
        <v>32</v>
      </c>
      <c r="L119" s="7">
        <v>1.2999999523162842</v>
      </c>
      <c r="M119" s="7">
        <v>5.0180001258850098</v>
      </c>
      <c r="N119" s="7">
        <v>0.94999998807907104</v>
      </c>
      <c r="O119" s="7">
        <v>13.694000000000001</v>
      </c>
      <c r="P119" s="7">
        <v>12.7995804879</v>
      </c>
      <c r="Q119" s="7">
        <v>1525</v>
      </c>
      <c r="R119" s="7">
        <v>2513</v>
      </c>
      <c r="S119" s="7">
        <f t="shared" si="8"/>
        <v>6.0306687339134974</v>
      </c>
      <c r="T119" s="7">
        <f t="shared" si="9"/>
        <v>0.85728401917284525</v>
      </c>
      <c r="U119" s="7">
        <v>2019</v>
      </c>
      <c r="V119" s="7">
        <v>2.9</v>
      </c>
      <c r="W119" s="7">
        <v>5.4</v>
      </c>
      <c r="X119" s="7">
        <v>37</v>
      </c>
      <c r="Y119" s="7">
        <v>5</v>
      </c>
      <c r="Z119" s="7">
        <v>1230</v>
      </c>
      <c r="AA119" s="7" t="s">
        <v>117</v>
      </c>
    </row>
    <row r="120" spans="1:27" x14ac:dyDescent="0.55000000000000004">
      <c r="A120" s="1" t="s">
        <v>45</v>
      </c>
      <c r="B120" s="7">
        <v>2.6675638076000001</v>
      </c>
      <c r="C120" s="7">
        <v>6.2640000000000002</v>
      </c>
      <c r="D120" s="7">
        <v>1.9</v>
      </c>
      <c r="E120" s="7">
        <v>1339</v>
      </c>
      <c r="F120" s="7">
        <v>1427</v>
      </c>
      <c r="G120" s="7">
        <v>727.89499999999998</v>
      </c>
      <c r="H120" s="7">
        <v>1.4</v>
      </c>
      <c r="I120" s="7">
        <v>8.4</v>
      </c>
      <c r="J120" s="7">
        <v>2.2999999999999998</v>
      </c>
      <c r="K120" s="7">
        <v>37</v>
      </c>
      <c r="L120" s="7">
        <v>0.82999998331069946</v>
      </c>
      <c r="M120" s="7">
        <v>1.7960000038146973</v>
      </c>
      <c r="N120" s="7">
        <v>0.4699999988079071</v>
      </c>
      <c r="O120" s="7">
        <v>10.164</v>
      </c>
      <c r="P120" s="7">
        <v>6.9458942827700003</v>
      </c>
      <c r="Q120" s="7">
        <v>1454</v>
      </c>
      <c r="R120" s="7">
        <v>2177</v>
      </c>
      <c r="S120" s="7">
        <f t="shared" si="8"/>
        <v>14.985869945286643</v>
      </c>
      <c r="T120" s="7">
        <f t="shared" si="9"/>
        <v>0.84447830270296009</v>
      </c>
      <c r="U120" s="7">
        <v>1815.5</v>
      </c>
      <c r="V120" s="7">
        <v>2.17</v>
      </c>
      <c r="W120" s="7">
        <v>3.77</v>
      </c>
      <c r="X120" s="7">
        <v>37</v>
      </c>
      <c r="Y120" s="7">
        <v>6.3</v>
      </c>
      <c r="Z120" s="7">
        <v>943</v>
      </c>
      <c r="AA120" s="7" t="s">
        <v>117</v>
      </c>
    </row>
    <row r="121" spans="1:27" x14ac:dyDescent="0.55000000000000004">
      <c r="A121" s="1" t="s">
        <v>52</v>
      </c>
      <c r="B121" s="7">
        <v>7.7722297742800004</v>
      </c>
      <c r="C121" s="7">
        <v>11.388</v>
      </c>
      <c r="D121" s="7">
        <v>4.2300000000000004</v>
      </c>
      <c r="E121" s="7">
        <v>1283</v>
      </c>
      <c r="F121" s="7">
        <v>1385</v>
      </c>
      <c r="G121" s="7">
        <v>315.36599999999999</v>
      </c>
      <c r="H121" s="7">
        <v>1.5</v>
      </c>
      <c r="I121" s="7">
        <v>1.8</v>
      </c>
      <c r="J121" s="7">
        <v>3.2</v>
      </c>
      <c r="K121" s="7">
        <v>51</v>
      </c>
      <c r="L121" s="7">
        <v>1.3200000524520874</v>
      </c>
      <c r="M121" s="7">
        <v>2.7300000190734863</v>
      </c>
      <c r="N121" s="7">
        <v>2.0099999904632568</v>
      </c>
      <c r="O121" s="7">
        <v>15.622999999999999</v>
      </c>
      <c r="P121" s="7">
        <v>18.201531303700001</v>
      </c>
      <c r="Q121" s="7">
        <v>1411</v>
      </c>
      <c r="R121" s="7">
        <v>1746</v>
      </c>
      <c r="S121" s="7">
        <f t="shared" si="8"/>
        <v>1.0111811222815834</v>
      </c>
      <c r="T121" s="7">
        <f t="shared" si="9"/>
        <v>0.93663137336845137</v>
      </c>
      <c r="U121" s="7">
        <v>1578.5</v>
      </c>
      <c r="V121" s="7">
        <v>5</v>
      </c>
      <c r="W121" s="7">
        <v>5.29</v>
      </c>
      <c r="X121" s="7">
        <v>27</v>
      </c>
      <c r="Y121" s="7">
        <v>3.3</v>
      </c>
      <c r="Z121" s="7">
        <v>1415.5</v>
      </c>
      <c r="AA121" s="7" t="s">
        <v>117</v>
      </c>
    </row>
    <row r="122" spans="1:27" x14ac:dyDescent="0.55000000000000004">
      <c r="A122" s="1" t="s">
        <v>49</v>
      </c>
      <c r="B122" s="7">
        <v>1.8878559395100001</v>
      </c>
      <c r="C122" s="7">
        <v>5.617</v>
      </c>
      <c r="D122" s="7">
        <v>1.88</v>
      </c>
      <c r="E122" s="7">
        <v>1310</v>
      </c>
      <c r="F122" s="7">
        <v>1476</v>
      </c>
      <c r="G122" s="7">
        <v>740.95699999999999</v>
      </c>
      <c r="H122" s="7">
        <v>3</v>
      </c>
      <c r="I122" s="7">
        <v>12</v>
      </c>
      <c r="J122" s="7">
        <v>1.9</v>
      </c>
      <c r="K122" s="7">
        <v>59</v>
      </c>
      <c r="L122" s="7">
        <v>0.99000000953674316</v>
      </c>
      <c r="M122" s="7">
        <v>0.9649999737739563</v>
      </c>
      <c r="N122" s="7">
        <v>0.61000001430511475</v>
      </c>
      <c r="O122" s="7">
        <v>11.419</v>
      </c>
      <c r="P122" s="7">
        <v>6.9307120899200001</v>
      </c>
      <c r="Q122" s="7">
        <v>1435</v>
      </c>
      <c r="R122" s="7">
        <v>1722</v>
      </c>
      <c r="S122" s="7">
        <f t="shared" si="8"/>
        <v>5.974838633799358</v>
      </c>
      <c r="T122" s="7">
        <f t="shared" si="9"/>
        <v>0.66759235028020436</v>
      </c>
      <c r="U122" s="7">
        <v>1578.5</v>
      </c>
      <c r="V122" s="7">
        <v>2.8</v>
      </c>
      <c r="W122" s="7">
        <v>4.78</v>
      </c>
      <c r="X122" s="7">
        <v>20</v>
      </c>
      <c r="Y122" s="7">
        <v>3.9</v>
      </c>
      <c r="Z122" s="7">
        <v>904.5</v>
      </c>
      <c r="AA122" s="7" t="s">
        <v>117</v>
      </c>
    </row>
    <row r="123" spans="1:27" x14ac:dyDescent="0.55000000000000004">
      <c r="A123" s="1" t="s">
        <v>76</v>
      </c>
      <c r="B123" s="7">
        <v>4.72354477832</v>
      </c>
      <c r="C123" s="7">
        <v>10.561999999999999</v>
      </c>
      <c r="D123" s="7">
        <v>4.17</v>
      </c>
      <c r="E123" s="7">
        <v>1349</v>
      </c>
      <c r="F123" s="7">
        <v>1466</v>
      </c>
      <c r="G123" s="7">
        <v>337.53</v>
      </c>
      <c r="H123" s="7">
        <v>1.3</v>
      </c>
      <c r="I123" s="7">
        <v>3</v>
      </c>
      <c r="J123" s="7">
        <v>1.2</v>
      </c>
      <c r="K123" s="7">
        <v>54</v>
      </c>
      <c r="L123" s="7">
        <v>3.4700000286102295</v>
      </c>
      <c r="M123" s="7">
        <v>4.179999828338623</v>
      </c>
      <c r="N123" s="7">
        <v>0.79000002145767212</v>
      </c>
      <c r="O123" s="7">
        <v>11.874000000000001</v>
      </c>
      <c r="P123" s="7">
        <v>9.0944400972500006</v>
      </c>
      <c r="Q123" s="7">
        <v>1485</v>
      </c>
      <c r="R123" s="7">
        <v>2187</v>
      </c>
      <c r="S123" s="7">
        <f t="shared" si="8"/>
        <v>8.4876053660947957</v>
      </c>
      <c r="T123" s="7">
        <f t="shared" si="9"/>
        <v>0.81016134306532661</v>
      </c>
      <c r="U123" s="7">
        <v>1836</v>
      </c>
      <c r="V123" s="7">
        <v>2.8</v>
      </c>
      <c r="W123" s="7">
        <v>4.8</v>
      </c>
      <c r="X123" s="7">
        <v>38</v>
      </c>
      <c r="Y123" s="7">
        <v>3</v>
      </c>
      <c r="Z123" s="7">
        <v>1105.5</v>
      </c>
      <c r="AA123" s="7" t="s">
        <v>117</v>
      </c>
    </row>
    <row r="124" spans="1:27" x14ac:dyDescent="0.55000000000000004">
      <c r="A124" s="1" t="s">
        <v>54</v>
      </c>
      <c r="B124" s="7">
        <v>11.6532564199</v>
      </c>
      <c r="C124" s="7">
        <v>14.709</v>
      </c>
      <c r="D124" s="7">
        <v>5.22</v>
      </c>
      <c r="E124" s="7">
        <v>1354</v>
      </c>
      <c r="F124" s="7">
        <v>1476</v>
      </c>
      <c r="G124" s="7">
        <v>271.07299999999998</v>
      </c>
      <c r="H124" s="7">
        <v>1.9</v>
      </c>
      <c r="I124" s="7">
        <v>4.9000000000000004</v>
      </c>
      <c r="J124" s="7">
        <v>4.2</v>
      </c>
      <c r="K124" s="7">
        <v>51</v>
      </c>
      <c r="L124" s="7">
        <v>1.2400000095367432</v>
      </c>
      <c r="M124" s="7">
        <v>3.1180000305175781</v>
      </c>
      <c r="N124" s="7">
        <v>3.25</v>
      </c>
      <c r="O124" s="7">
        <v>22.577999999999999</v>
      </c>
      <c r="P124" s="7">
        <v>35.583240336999999</v>
      </c>
      <c r="Q124" s="7">
        <v>1503</v>
      </c>
      <c r="R124" s="7">
        <v>2607</v>
      </c>
      <c r="S124" s="7">
        <f t="shared" si="8"/>
        <v>0.87192290290891905</v>
      </c>
      <c r="T124" s="7">
        <f t="shared" si="9"/>
        <v>0.87672662552560088</v>
      </c>
      <c r="U124" s="7">
        <v>2055</v>
      </c>
      <c r="V124" s="7">
        <v>7.6</v>
      </c>
      <c r="W124" s="7">
        <v>8.42</v>
      </c>
      <c r="X124" s="7">
        <v>35</v>
      </c>
      <c r="Y124" s="7">
        <v>2.6</v>
      </c>
      <c r="Z124" s="7">
        <v>1393.5</v>
      </c>
      <c r="AA124" s="7" t="s">
        <v>117</v>
      </c>
    </row>
    <row r="125" spans="1:27" x14ac:dyDescent="0.55000000000000004">
      <c r="A125" s="1" t="s">
        <v>60</v>
      </c>
      <c r="B125" s="7">
        <v>4.3727173097399996</v>
      </c>
      <c r="C125" s="7">
        <v>8.6059999999999999</v>
      </c>
      <c r="D125" s="7">
        <v>3.5</v>
      </c>
      <c r="E125" s="7">
        <v>1361</v>
      </c>
      <c r="F125" s="7">
        <v>1510</v>
      </c>
      <c r="G125" s="7">
        <v>410.14299999999997</v>
      </c>
      <c r="H125" s="7">
        <v>3.2</v>
      </c>
      <c r="I125" s="7">
        <v>8.8000000000000007</v>
      </c>
      <c r="J125" s="7">
        <v>2</v>
      </c>
      <c r="K125" s="7">
        <v>60</v>
      </c>
      <c r="L125" s="7">
        <v>1.75</v>
      </c>
      <c r="M125" s="7">
        <v>2.0889999866485596</v>
      </c>
      <c r="N125" s="7">
        <v>1.2200000286102295</v>
      </c>
      <c r="O125" s="7">
        <v>13.989000000000001</v>
      </c>
      <c r="P125" s="7">
        <v>13.3775543898</v>
      </c>
      <c r="Q125" s="7">
        <v>1569</v>
      </c>
      <c r="R125" s="7">
        <v>2508</v>
      </c>
      <c r="S125" s="7">
        <f t="shared" si="8"/>
        <v>5.2470130156156287</v>
      </c>
      <c r="T125" s="7">
        <f t="shared" si="9"/>
        <v>0.85860423136753672</v>
      </c>
      <c r="U125" s="7">
        <v>2038.5</v>
      </c>
      <c r="V125" s="7">
        <v>3.8</v>
      </c>
      <c r="W125" s="7">
        <v>5.6</v>
      </c>
      <c r="X125" s="7">
        <v>34</v>
      </c>
      <c r="Y125" s="7">
        <v>3.3</v>
      </c>
      <c r="Z125" s="7">
        <v>1190.5</v>
      </c>
      <c r="AA125" s="7" t="s">
        <v>117</v>
      </c>
    </row>
    <row r="126" spans="1:27" x14ac:dyDescent="0.55000000000000004">
      <c r="A126" s="1" t="s">
        <v>58</v>
      </c>
      <c r="B126" s="7">
        <v>5.9124392107699997</v>
      </c>
      <c r="C126" s="7">
        <v>10.601000000000001</v>
      </c>
      <c r="D126" s="7">
        <v>4.38</v>
      </c>
      <c r="E126" s="7">
        <v>1364</v>
      </c>
      <c r="F126" s="7">
        <v>1511</v>
      </c>
      <c r="G126" s="7">
        <v>328.19600000000003</v>
      </c>
      <c r="H126" s="7">
        <v>3.7</v>
      </c>
      <c r="I126" s="7">
        <v>12</v>
      </c>
      <c r="J126" s="7">
        <v>1.8</v>
      </c>
      <c r="K126" s="7">
        <v>63</v>
      </c>
      <c r="L126" s="7">
        <v>2.4300000667572021</v>
      </c>
      <c r="M126" s="7">
        <v>2.9890000820159912</v>
      </c>
      <c r="N126" s="7">
        <v>1.440000057220459</v>
      </c>
      <c r="O126" s="7">
        <v>16.353000000000002</v>
      </c>
      <c r="P126" s="7">
        <v>17.0431051463</v>
      </c>
      <c r="Q126" s="7">
        <v>1530</v>
      </c>
      <c r="R126" s="7">
        <v>2346</v>
      </c>
      <c r="S126" s="7">
        <f t="shared" si="8"/>
        <v>2.8092650232557981</v>
      </c>
      <c r="T126" s="7">
        <f t="shared" si="9"/>
        <v>0.80046710475305194</v>
      </c>
      <c r="U126" s="7">
        <v>1938</v>
      </c>
      <c r="V126" s="7">
        <v>3.19</v>
      </c>
      <c r="W126" s="7">
        <v>6.8</v>
      </c>
      <c r="X126" s="7">
        <v>30</v>
      </c>
      <c r="Y126" s="7">
        <v>3.8</v>
      </c>
      <c r="Z126" s="7">
        <v>1293</v>
      </c>
      <c r="AA126" s="7" t="s">
        <v>117</v>
      </c>
    </row>
    <row r="127" spans="1:27" x14ac:dyDescent="0.55000000000000004">
      <c r="A127" s="1" t="s">
        <v>56</v>
      </c>
      <c r="B127" s="7">
        <v>12.527013989</v>
      </c>
      <c r="C127" s="7">
        <v>16.105</v>
      </c>
      <c r="D127" s="7">
        <v>4.8099999999999996</v>
      </c>
      <c r="E127" s="7">
        <v>1367</v>
      </c>
      <c r="F127" s="7">
        <v>1538</v>
      </c>
      <c r="G127" s="7">
        <v>301.97500000000002</v>
      </c>
      <c r="H127" s="7">
        <v>1.5</v>
      </c>
      <c r="I127" s="7">
        <v>14.3</v>
      </c>
      <c r="J127" s="7">
        <v>5.5</v>
      </c>
      <c r="K127" s="7">
        <v>79</v>
      </c>
      <c r="L127" s="7">
        <v>0.87000000476837158</v>
      </c>
      <c r="M127" s="7">
        <v>1.6529999971389771</v>
      </c>
      <c r="N127" s="7">
        <v>6.0799999237060547</v>
      </c>
      <c r="O127" s="7">
        <v>19.306999999999999</v>
      </c>
      <c r="P127" s="7">
        <v>19.290337249499999</v>
      </c>
      <c r="Q127" s="7">
        <v>1551</v>
      </c>
      <c r="R127" s="7">
        <v>2216</v>
      </c>
      <c r="S127" s="7">
        <f t="shared" si="8"/>
        <v>1.787071811496391</v>
      </c>
      <c r="T127" s="7">
        <f t="shared" si="9"/>
        <v>0.64997981008892403</v>
      </c>
      <c r="U127" s="7">
        <v>1883.5</v>
      </c>
      <c r="V127" s="7">
        <v>7.7</v>
      </c>
      <c r="W127" s="7">
        <v>8.1300000000000008</v>
      </c>
      <c r="X127" s="7">
        <v>26</v>
      </c>
      <c r="Y127" s="7">
        <v>3.3</v>
      </c>
      <c r="Z127" s="7">
        <v>1268</v>
      </c>
      <c r="AA127" s="7" t="s">
        <v>117</v>
      </c>
    </row>
    <row r="128" spans="1:27" x14ac:dyDescent="0.55000000000000004">
      <c r="A128" s="1" t="s">
        <v>46</v>
      </c>
      <c r="B128" s="7">
        <v>6.4289190115699997</v>
      </c>
      <c r="C128" s="7">
        <v>10.121</v>
      </c>
      <c r="D128" s="7">
        <v>2.1</v>
      </c>
      <c r="E128" s="7">
        <v>665</v>
      </c>
      <c r="F128" s="7">
        <v>683</v>
      </c>
      <c r="G128" s="7">
        <v>320.952</v>
      </c>
      <c r="H128" s="7">
        <v>0.16</v>
      </c>
      <c r="I128" s="7">
        <v>4.8</v>
      </c>
      <c r="J128" s="7">
        <v>3.2</v>
      </c>
      <c r="K128" s="7">
        <v>20</v>
      </c>
      <c r="L128" s="7">
        <v>0.65630000829696655</v>
      </c>
      <c r="M128" s="7">
        <v>5.7399997711181641</v>
      </c>
      <c r="N128" s="7">
        <v>0.38999998569488525</v>
      </c>
      <c r="O128" s="7">
        <v>15.622</v>
      </c>
      <c r="P128" s="7">
        <v>13.366884863299999</v>
      </c>
      <c r="Q128" s="7">
        <v>685</v>
      </c>
      <c r="R128" s="7">
        <v>826</v>
      </c>
      <c r="S128" s="7">
        <f t="shared" si="8"/>
        <v>0.78914843244797128</v>
      </c>
      <c r="T128" s="7">
        <f t="shared" si="9"/>
        <v>0.6879336918026292</v>
      </c>
      <c r="U128" s="7">
        <v>755.5</v>
      </c>
      <c r="V128" s="7">
        <v>1.93</v>
      </c>
      <c r="W128" s="7">
        <v>3.57</v>
      </c>
      <c r="X128" s="7">
        <v>3.37</v>
      </c>
      <c r="Y128" s="7">
        <v>2</v>
      </c>
      <c r="Z128" s="7">
        <v>1035</v>
      </c>
      <c r="AA128" s="7" t="s">
        <v>117</v>
      </c>
    </row>
    <row r="129" spans="1:27" x14ac:dyDescent="0.55000000000000004">
      <c r="A129" s="1" t="s">
        <v>51</v>
      </c>
      <c r="B129" s="7">
        <v>1.0667958926500001</v>
      </c>
      <c r="C129" s="7">
        <v>4.1890000000000001</v>
      </c>
      <c r="D129" s="7">
        <v>1.1000000000000001</v>
      </c>
      <c r="E129" s="7">
        <v>676</v>
      </c>
      <c r="F129" s="7">
        <v>711</v>
      </c>
      <c r="G129" s="7">
        <v>630.45500000000004</v>
      </c>
      <c r="H129" s="7">
        <v>0.26</v>
      </c>
      <c r="I129" s="7">
        <v>3.6</v>
      </c>
      <c r="J129" s="7">
        <v>1.6</v>
      </c>
      <c r="K129" s="7">
        <v>63</v>
      </c>
      <c r="L129" s="7">
        <v>0.6875</v>
      </c>
      <c r="M129" s="7">
        <v>0.60600000619888306</v>
      </c>
      <c r="N129" s="7">
        <v>0.31999999284744263</v>
      </c>
      <c r="O129" s="7">
        <v>5.2</v>
      </c>
      <c r="P129" s="7">
        <v>2.0024101450799998</v>
      </c>
      <c r="Q129" s="7">
        <v>706</v>
      </c>
      <c r="R129" s="7">
        <v>732</v>
      </c>
      <c r="S129" s="7">
        <f t="shared" si="8"/>
        <v>6.4843623294449015</v>
      </c>
      <c r="T129" s="7">
        <f t="shared" si="9"/>
        <v>0.93011358809928979</v>
      </c>
      <c r="U129" s="7">
        <v>719</v>
      </c>
      <c r="V129" s="7">
        <v>0.92100000000000004</v>
      </c>
      <c r="W129" s="7">
        <v>1.7</v>
      </c>
      <c r="X129" s="7">
        <v>19</v>
      </c>
      <c r="Y129" s="7">
        <v>1</v>
      </c>
      <c r="Z129" s="7">
        <v>608</v>
      </c>
      <c r="AA129" s="7" t="s">
        <v>117</v>
      </c>
    </row>
    <row r="130" spans="1:27" x14ac:dyDescent="0.55000000000000004">
      <c r="A130" s="1" t="s">
        <v>74</v>
      </c>
      <c r="B130" s="7">
        <v>2.3979462493299999</v>
      </c>
      <c r="C130" s="7">
        <v>6.1639999999999997</v>
      </c>
      <c r="D130" s="7">
        <v>1.58</v>
      </c>
      <c r="E130" s="7">
        <v>682</v>
      </c>
      <c r="F130" s="7">
        <v>714</v>
      </c>
      <c r="G130" s="7">
        <v>441.77199999999999</v>
      </c>
      <c r="H130" s="7">
        <v>0</v>
      </c>
      <c r="I130" s="7">
        <v>3.7</v>
      </c>
      <c r="J130" s="7">
        <v>2.4</v>
      </c>
      <c r="K130" s="7">
        <v>31</v>
      </c>
      <c r="L130" s="7">
        <v>0.65829998254776001</v>
      </c>
      <c r="M130" s="7">
        <v>1.8450000286102295</v>
      </c>
      <c r="N130" s="7">
        <v>0.34000000357627869</v>
      </c>
      <c r="O130" s="7">
        <v>11.882999999999999</v>
      </c>
      <c r="P130" s="7">
        <v>9.3025874717200008</v>
      </c>
      <c r="Q130" s="7">
        <v>690</v>
      </c>
      <c r="R130" s="7">
        <v>878</v>
      </c>
      <c r="S130" s="7">
        <f t="shared" si="8"/>
        <v>2.1724526752457787</v>
      </c>
      <c r="T130" s="7">
        <f t="shared" si="9"/>
        <v>0.82744894679706027</v>
      </c>
      <c r="U130" s="7">
        <v>784</v>
      </c>
      <c r="V130" s="7">
        <v>1.61</v>
      </c>
      <c r="W130" s="7">
        <v>2.97</v>
      </c>
      <c r="X130" s="7">
        <v>27</v>
      </c>
      <c r="Y130" s="7">
        <v>2</v>
      </c>
      <c r="Z130" s="7">
        <v>994.5</v>
      </c>
      <c r="AA130" s="7" t="s">
        <v>117</v>
      </c>
    </row>
    <row r="131" spans="1:27" x14ac:dyDescent="0.55000000000000004">
      <c r="A131" s="1" t="s">
        <v>54</v>
      </c>
      <c r="B131" s="7">
        <v>5.5671855586900003</v>
      </c>
      <c r="C131" s="7">
        <v>9.3089999999999993</v>
      </c>
      <c r="D131" s="7">
        <v>2.19</v>
      </c>
      <c r="E131" s="7">
        <v>675</v>
      </c>
      <c r="F131" s="7">
        <v>719</v>
      </c>
      <c r="G131" s="7">
        <v>318.26499999999999</v>
      </c>
      <c r="H131" s="7">
        <v>0.16</v>
      </c>
      <c r="I131" s="7">
        <v>5.4</v>
      </c>
      <c r="J131" s="7">
        <v>3.8</v>
      </c>
      <c r="K131" s="7">
        <v>22</v>
      </c>
      <c r="L131" s="7">
        <v>0.57630002498626709</v>
      </c>
      <c r="M131" s="7">
        <v>3.812999963760376</v>
      </c>
      <c r="N131" s="7">
        <v>0.52999997138977051</v>
      </c>
      <c r="O131" s="7">
        <v>11.170999999999999</v>
      </c>
      <c r="P131" s="7">
        <v>8.5707026528100005</v>
      </c>
      <c r="Q131" s="7">
        <v>733</v>
      </c>
      <c r="R131" s="7">
        <v>1123</v>
      </c>
      <c r="S131" s="7">
        <f t="shared" si="8"/>
        <v>5.3092325784347283</v>
      </c>
      <c r="T131" s="7">
        <f t="shared" si="9"/>
        <v>0.86262484815976481</v>
      </c>
      <c r="U131" s="7">
        <v>928</v>
      </c>
      <c r="V131" s="7">
        <v>1.91</v>
      </c>
      <c r="W131" s="7">
        <v>3.12</v>
      </c>
      <c r="X131" s="7">
        <v>49</v>
      </c>
      <c r="Y131" s="7">
        <v>2</v>
      </c>
      <c r="Z131" s="7">
        <v>1042</v>
      </c>
      <c r="AA131" s="7" t="s">
        <v>117</v>
      </c>
    </row>
    <row r="132" spans="1:27" x14ac:dyDescent="0.55000000000000004">
      <c r="A132" s="1" t="s">
        <v>47</v>
      </c>
      <c r="B132" s="7">
        <v>0.63381371495700001</v>
      </c>
      <c r="C132" s="7">
        <v>3.0059999999999998</v>
      </c>
      <c r="D132" s="7">
        <v>0.83399999999999996</v>
      </c>
      <c r="E132" s="7">
        <v>677</v>
      </c>
      <c r="F132" s="7">
        <v>692</v>
      </c>
      <c r="G132" s="7">
        <v>820.74300000000005</v>
      </c>
      <c r="H132" s="7">
        <v>0.27</v>
      </c>
      <c r="I132" s="7">
        <v>1.5</v>
      </c>
      <c r="J132" s="7">
        <v>1.1000000000000001</v>
      </c>
      <c r="K132" s="7">
        <v>28</v>
      </c>
      <c r="L132" s="7">
        <v>0.75819998979568481</v>
      </c>
      <c r="M132" s="7">
        <v>1.1740000247955322</v>
      </c>
      <c r="N132" s="7">
        <v>7.0000000298023224E-2</v>
      </c>
      <c r="O132" s="7">
        <v>6.7629999999999999</v>
      </c>
      <c r="P132" s="7">
        <v>3.0281728353199999</v>
      </c>
      <c r="Q132" s="7">
        <v>686</v>
      </c>
      <c r="R132" s="7">
        <v>916</v>
      </c>
      <c r="S132" s="7">
        <f t="shared" ref="S132" si="10">(R132-Q132)/(POWER(P132, 2))</f>
        <v>25.08225146229351</v>
      </c>
      <c r="T132" s="7">
        <f t="shared" si="9"/>
        <v>0.83155604264830107</v>
      </c>
      <c r="U132" s="7">
        <v>801</v>
      </c>
      <c r="V132" s="7">
        <v>1.5</v>
      </c>
      <c r="W132" s="7">
        <v>2.17</v>
      </c>
      <c r="X132" s="7">
        <v>32</v>
      </c>
      <c r="Y132" s="7">
        <v>3</v>
      </c>
      <c r="Z132" s="7">
        <v>495.5</v>
      </c>
      <c r="AA132" s="7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Lithology</vt:lpstr>
      <vt:lpstr>EROSION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2020-07-13T04:14:17Z</dcterms:modified>
</cp:coreProperties>
</file>