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US_OneDrive\OneDrive - National University of Singapore\Abandoned cropland\data\Supplementary_Text1\"/>
    </mc:Choice>
  </mc:AlternateContent>
  <bookViews>
    <workbookView xWindow="0" yWindow="0" windowWidth="19200" windowHeight="6930"/>
  </bookViews>
  <sheets>
    <sheet name="Studies" sheetId="1" r:id="rId1"/>
    <sheet name="Reference_lis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1" l="1"/>
  <c r="D40" i="1"/>
  <c r="D32" i="1"/>
  <c r="D27" i="1"/>
  <c r="D26" i="1"/>
  <c r="D25" i="1"/>
</calcChain>
</file>

<file path=xl/sharedStrings.xml><?xml version="1.0" encoding="utf-8"?>
<sst xmlns="http://schemas.openxmlformats.org/spreadsheetml/2006/main" count="166" uniqueCount="126">
  <si>
    <t>Assessed area</t>
  </si>
  <si>
    <t>Time period</t>
  </si>
  <si>
    <t>Years</t>
  </si>
  <si>
    <t>Abandoned cropland (Mha)</t>
  </si>
  <si>
    <t>Reference</t>
  </si>
  <si>
    <t>Global</t>
  </si>
  <si>
    <t>Europe</t>
  </si>
  <si>
    <t>Central and Eastern Europe</t>
  </si>
  <si>
    <t>Eastern Europe</t>
  </si>
  <si>
    <t>Brazil</t>
  </si>
  <si>
    <t>China</t>
  </si>
  <si>
    <t>Mexico</t>
  </si>
  <si>
    <t>Angola (Huambo)</t>
  </si>
  <si>
    <t>USA</t>
  </si>
  <si>
    <t>Western Siberia (Tyumen)</t>
  </si>
  <si>
    <t>Puerto Rico</t>
  </si>
  <si>
    <t>Indonesia (Lombok Island)</t>
  </si>
  <si>
    <t>300 years</t>
  </si>
  <si>
    <t>142 years</t>
  </si>
  <si>
    <t>11 years</t>
  </si>
  <si>
    <t>N/A</t>
  </si>
  <si>
    <t>19 years</t>
  </si>
  <si>
    <t>31 years</t>
  </si>
  <si>
    <t>15 years</t>
  </si>
  <si>
    <t>13 years</t>
  </si>
  <si>
    <t>29 years</t>
  </si>
  <si>
    <t>34 years</t>
  </si>
  <si>
    <t>5 years</t>
  </si>
  <si>
    <t>4 years</t>
  </si>
  <si>
    <t>65 years</t>
  </si>
  <si>
    <t>25 years</t>
  </si>
  <si>
    <t>9 years</t>
  </si>
  <si>
    <t>20 years</t>
  </si>
  <si>
    <t>1700 – 2000</t>
  </si>
  <si>
    <t>1700 - 2000</t>
  </si>
  <si>
    <t>1850 - 1992</t>
  </si>
  <si>
    <t>2001 - 2012</t>
  </si>
  <si>
    <t>Until 2012</t>
  </si>
  <si>
    <t>Until 2005</t>
  </si>
  <si>
    <t>1990 - 2009</t>
  </si>
  <si>
    <t>1975 – 2006</t>
  </si>
  <si>
    <t>1990 – 2005</t>
  </si>
  <si>
    <t>2001 - 2014</t>
  </si>
  <si>
    <t>1990 – 2009</t>
  </si>
  <si>
    <t>1978 - 2012</t>
  </si>
  <si>
    <t>2007 – 2012</t>
  </si>
  <si>
    <t>2008 - 2012</t>
  </si>
  <si>
    <t>1945 – 2000</t>
  </si>
  <si>
    <t>1990 - 2015</t>
  </si>
  <si>
    <t>1991 – 2000</t>
  </si>
  <si>
    <t>1990 – 2010</t>
  </si>
  <si>
    <t>385 - 472</t>
  </si>
  <si>
    <t>Poland (Carpathians)</t>
  </si>
  <si>
    <t>Until 2016</t>
  </si>
  <si>
    <t>2003-2008</t>
  </si>
  <si>
    <t>Ukraine</t>
  </si>
  <si>
    <t>Belarus</t>
  </si>
  <si>
    <t>Latvia</t>
  </si>
  <si>
    <t>Lithuania</t>
  </si>
  <si>
    <t>Poland</t>
  </si>
  <si>
    <t>1985-2013</t>
  </si>
  <si>
    <t>Northern Kazakhstan</t>
  </si>
  <si>
    <t>28 years</t>
  </si>
  <si>
    <t>Italy (Sicily)</t>
  </si>
  <si>
    <t>2002-2017</t>
  </si>
  <si>
    <t>2001-2019</t>
  </si>
  <si>
    <t>18 years</t>
  </si>
  <si>
    <t>China (Guangxi)</t>
  </si>
  <si>
    <t>Switzerland (Alps)</t>
  </si>
  <si>
    <t>1980s-1990s</t>
  </si>
  <si>
    <t>12 years</t>
  </si>
  <si>
    <t>2000-2019</t>
  </si>
  <si>
    <t>Poland (Malopolska)</t>
  </si>
  <si>
    <t>Until 2019</t>
  </si>
  <si>
    <t>European Russia</t>
  </si>
  <si>
    <t>1991-2009</t>
  </si>
  <si>
    <t>Kazakhstan</t>
  </si>
  <si>
    <t>1992-2015</t>
  </si>
  <si>
    <t>23 years</t>
  </si>
  <si>
    <t>Northern China</t>
  </si>
  <si>
    <t>China (Chongqing)</t>
  </si>
  <si>
    <t>2001-2020</t>
  </si>
  <si>
    <t>1988-2007</t>
  </si>
  <si>
    <t>Western Ukraine</t>
  </si>
  <si>
    <t>1990-2002</t>
  </si>
  <si>
    <t>Mongolia</t>
  </si>
  <si>
    <t>1990-2014</t>
  </si>
  <si>
    <t>24 years</t>
  </si>
  <si>
    <t>2003-2016</t>
  </si>
  <si>
    <t>Central Asia, Afghanistan, Iran</t>
  </si>
  <si>
    <t>2011-2016</t>
  </si>
  <si>
    <t>China (Wushan County, Chongqing)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</si>
  <si>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等线"/>
        <family val="2"/>
        <scheme val="minor"/>
      </rPr>
      <t>Campbell, J. E., Lobell, D. B., Genova, R. C. &amp; Field, C. B. The global potential of bioenergy on abandonded agricultural lands. Environ. Sci. Technol. 42, 5791–5794 (2008).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</si>
  <si>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等线"/>
        <family val="2"/>
        <scheme val="minor"/>
      </rPr>
      <t>Field, C. B., Campbell, J. E. &amp; Lobell, D. B. Biomass energy: the scale of the potential resource. Trends Ecol. Evol. 65–72 (2008).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</si>
  <si>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等线"/>
        <family val="2"/>
        <scheme val="minor"/>
      </rPr>
      <t>Ramankutty, N. &amp; Foley, J. A. Estimating historical changes in global land cover: Croplands from 1700 to 1992. Global Biogeochem. Cycles 13, 997–1027 (1999).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</si>
  <si>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等线"/>
        <family val="2"/>
        <scheme val="minor"/>
      </rPr>
      <t>Estel, S. et al. Mapping farmland abandonment and recultivation across Europe using MODIS NDVI time series. Remote Sens. Environ. 163, 312–325 (2015).</t>
    </r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</si>
  <si>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等线"/>
        <family val="2"/>
        <scheme val="minor"/>
      </rPr>
      <t>Alcantara, C. et al. Mapping the extent of abandoned farmland in Central and Eastern Europe using MODIS time series satellite data. Environ. Res. Lett. 8, 35035 (2013).</t>
    </r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</si>
  <si>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等线"/>
        <family val="2"/>
        <scheme val="minor"/>
      </rPr>
      <t>Schierhorn, F. et al. Post-Soviet cropland abandonment and carbon sequestration in European Russia, Ukraine, and Belarus. Global Biogeochem. Cycles 27, 1175–1185 (2013).</t>
    </r>
  </si>
  <si>
    <r>
      <t>7.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等线"/>
        <family val="2"/>
        <scheme val="minor"/>
      </rPr>
      <t>Barretto, A. G. O. P., Berndes, G., Sparovek, G. &amp; Wirsenius, S. Agricultural intensification in Brazil and its effects on land-use patterns: an analysis of the 1975–2006 period. Glob. Chang. Biol. 19, 1804–1815 (2013).</t>
    </r>
  </si>
  <si>
    <r>
      <t>8.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等线"/>
        <family val="2"/>
        <scheme val="minor"/>
      </rPr>
      <t>Li, S. et al. An estimation of the extent of cropland abandonment in mountainous regions of China. L. Degrad. Dev. 29, 1327–1342 (2018).</t>
    </r>
  </si>
  <si>
    <r>
      <t>9.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等线"/>
        <family val="2"/>
        <scheme val="minor"/>
      </rPr>
      <t>Bonilla-Moheno, M. &amp; Aide, T. M. Beyond deforestation: Land cover transitions in Mexico. Agric. Syst. 178, 102734 (2020).</t>
    </r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</si>
  <si>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Cabral, A. I. R., Vasconcelos, M. J., Oom, D. &amp; Sardinha, R. Spatial dynamics and quantification of deforestation in the central-plateau woodlands of Angola (1990–2009). Appl. Geogr. 31, 1185–1193 (2011).</t>
    </r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</si>
  <si>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Baxter, R. E. &amp; Calvert, K. E. Estimating Available Abandoned Cropland in the United States: Possibilities for Energy Crop Production. Ann. Am. Assoc. Geogr. 107, 1162–1178 (2017).</t>
    </r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</si>
  <si>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Lark, T. J., Meghan Salmon, J. &amp; Gibbs, H. K. Cropland expansion outpaces agricultural and biofuel policies in the United States. Environ. Res. Lett. 10, 44003 (2015).</t>
    </r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</si>
  <si>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Zumkehr, A. &amp; Campbell, J. E. Historical U.S. Cropland Areas and the Potential for Bioenergy Production on Abandoned Croplands. Environ. Sci. Technol. 47, 3840–3847 (2013).</t>
    </r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</si>
  <si>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Nguyen, H., Hölzel, N., Völker, A. &amp; Kamp, J. Patterns and Determinants of Post-Soviet Cropland Abandonment in the Western Siberian Grain Belt. Remote Sensing 10, (2018).</t>
    </r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</si>
  <si>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Parés-Ramos, I. K., Gould, W. A. &amp; Aide, T. M. Agricultural abandonment, suburban growth, and forest expansion in Puerto Rico between 1991 and 2000. Ecol. Soc. 13, (2008).</t>
    </r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</si>
  <si>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Kim, C. Land use classification and land use change analysis using satellite images in Lombok Island, Indonesia. Forest Sci. Technol. 12, 183–191 (2016).</t>
    </r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</si>
  <si>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Kolecka, N. et al. Understanding farmland abandonment in the Polish Carpathians.  Applied Geography 88, 62-72 (2017).</t>
    </r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</si>
  <si>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Alcantara, C. et al. Mapping abandoned agriculture with multi-temporal MODIS satellite data. Remote Sensing of Environment 124, 334–347 (2012).</t>
    </r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</si>
  <si>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Dara, A. et al. Mapping the timing of cropland abandonment and recultivation in northern Kazakhstan using annual Landsat time series. Remote Sensing of Environment 213, 49-60 (2018).</t>
    </r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</si>
  <si>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Novara, A. et al. Agricultural land abandonment in Mediterranean environment provides ecosystem services via soil carbon sequestration. Science of the Total Environment 576, 420–429 (2017).</t>
    </r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</si>
  <si>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Zhu, X. Mapping abandoned farmland in China using time series MODIS NDVI. Science of the Total Environment 755,142651 (2021).</t>
    </r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</si>
  <si>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Han, Z. &amp; Song, W. Abandoned cropland: Patterns and determinants within the Guangxi Karst Mountainous Area, China. Applied Geography 122, 102245 (2020).</t>
    </r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</si>
  <si>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Gellrich, M. &amp; Zimmermann N. E. Investigating the regional-scale pattern of agricultural land abandonment in the Swiss mountains: A spatial statistical modelling approach. Landscape and Urban Planning 79, 65–76 (2007).</t>
    </r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</si>
  <si>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Janus, J. &amp; Bozek, P. Land abandonment in Poland after the collapse of socialism: Over a quarter of a century of increasing tree cover on agricultural land. Ecological Engineering 138, 106–117 (2019).</t>
    </r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</si>
  <si>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Meyfroidt, P. et al. Drivers, constraints and trade-offs associated with recultivating abandoned cropland in Russia, Ukraine and Kazakhstan. Global Environmental Change 37, 1–15 (2016).</t>
    </r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</si>
  <si>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Leirpoll, M. E. et al. Optimal combination of bioenergy and solar photovoltaic for renewable energy production on abandoned cropland. Renewable Energy 168, 45–56 (2021).</t>
    </r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</si>
  <si>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Du, Z. et al. Agricultural Land Abandonment and Retirement Mapping in the Northern China Crop-Pasture Band Using Temporal Consistency Check and Trajectory-Based Change Detection Approach. IEEE Transactions on Geoscience and Remote Sensing 60 (2022).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</si>
  <si>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Li, H. &amp; Song, W. Cropland Abandonment and Influencing Factors in Chongqing, China. Land, 10, 1206 (2021).</t>
    </r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</si>
  <si>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Kuemmerle, T. et al. Post-Soviet farmland abandonment, forest recovery, and carbon sequestration in western Ukraine. Global Change Biology 17, 1335–1349 (2011).</t>
    </r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</si>
  <si>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Prishchepov, A. et al. Effects of institutional changes on land use: agricultural land abandonment during the transition from state-command to market-driven economies in post-Soviet Eastern Europe. Environmental Research Letters 7, 024021 (2012).</t>
    </r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</si>
  <si>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Sankey, T. T. et al. Post‐socialist cropland changes and abandonment in Mongolia. Land Degradation &amp; Development 29, 2808–2821 (2018).</t>
    </r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</si>
  <si>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Qiu, B. et al. Urban expansion or poor productivity: Explaining regional differences in cropland abandonment in China during the early 21st century. Land Degradation &amp; Development 29, 2808–2821 (2020).</t>
    </r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</si>
  <si>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Löw, F. et al. Mapping Cropland Abandonment in the Aral Sea Basin with MODIS Time Series. Remote Sensing, 10, 159 (2018).</t>
    </r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</si>
  <si>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等线"/>
        <family val="2"/>
        <scheme val="minor"/>
      </rPr>
      <t>Guo, Y. &amp; Song, W. Spatial Distribution and Simulation of Cropland Abandonment in Wushan County, Chongqing, China. Sustainability, 11, 1367 (2019).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</si>
</sst>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>
      <alignment horizontal="right"/>
    </xf>
    <xf numFmtId="0" fontId="0" fillId="0" borderId="0" xfId="0" applyNumberFormat="1"/>
    <xf numFmtId="0" fontId="0" fillId="0" borderId="0" xfId="0" applyAlignment="1">
      <alignment horizontal="left"/>
    </xf>
  </cellXfs>
  <cellStyles count="1">
    <cellStyle name="常规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E43" totalsRowShown="0">
  <autoFilter ref="A1:E43"/>
  <tableColumns count="5">
    <tableColumn id="1" name="Assessed area"/>
    <tableColumn id="2" name="Time period"/>
    <tableColumn id="3" name="Years"/>
    <tableColumn id="4" name="Abandoned cropland (Mha)" dataDxfId="0"/>
    <tableColumn id="5" name="Reference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F1" sqref="F1:F1048576"/>
    </sheetView>
  </sheetViews>
  <sheetFormatPr defaultRowHeight="14.25" x14ac:dyDescent="0.2"/>
  <cols>
    <col min="1" max="1" width="30.75" bestFit="1" customWidth="1"/>
    <col min="2" max="2" width="13.125" bestFit="1" customWidth="1"/>
    <col min="3" max="3" width="11.125" bestFit="1" customWidth="1"/>
    <col min="4" max="4" width="26.5" bestFit="1" customWidth="1"/>
    <col min="5" max="5" width="11.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17</v>
      </c>
      <c r="C2" t="s">
        <v>33</v>
      </c>
      <c r="D2" s="1" t="s">
        <v>51</v>
      </c>
      <c r="E2">
        <v>1</v>
      </c>
    </row>
    <row r="3" spans="1:5" x14ac:dyDescent="0.2">
      <c r="A3" t="s">
        <v>5</v>
      </c>
      <c r="B3" t="s">
        <v>17</v>
      </c>
      <c r="C3" t="s">
        <v>34</v>
      </c>
      <c r="D3" s="2">
        <v>386</v>
      </c>
      <c r="E3">
        <v>2</v>
      </c>
    </row>
    <row r="4" spans="1:5" x14ac:dyDescent="0.2">
      <c r="A4" t="s">
        <v>5</v>
      </c>
      <c r="B4" t="s">
        <v>18</v>
      </c>
      <c r="C4" t="s">
        <v>35</v>
      </c>
      <c r="D4" s="2">
        <v>207</v>
      </c>
      <c r="E4">
        <v>3</v>
      </c>
    </row>
    <row r="5" spans="1:5" x14ac:dyDescent="0.2">
      <c r="A5" t="s">
        <v>6</v>
      </c>
      <c r="B5" t="s">
        <v>19</v>
      </c>
      <c r="C5" t="s">
        <v>36</v>
      </c>
      <c r="D5" s="2">
        <v>7.6</v>
      </c>
      <c r="E5">
        <v>4</v>
      </c>
    </row>
    <row r="6" spans="1:5" x14ac:dyDescent="0.2">
      <c r="A6" t="s">
        <v>6</v>
      </c>
      <c r="B6" t="s">
        <v>20</v>
      </c>
      <c r="C6" t="s">
        <v>37</v>
      </c>
      <c r="D6" s="2">
        <v>46</v>
      </c>
      <c r="E6">
        <v>4</v>
      </c>
    </row>
    <row r="7" spans="1:5" x14ac:dyDescent="0.2">
      <c r="A7" t="s">
        <v>7</v>
      </c>
      <c r="B7" t="s">
        <v>20</v>
      </c>
      <c r="C7" t="s">
        <v>38</v>
      </c>
      <c r="D7" s="2">
        <v>52</v>
      </c>
      <c r="E7">
        <v>5</v>
      </c>
    </row>
    <row r="8" spans="1:5" x14ac:dyDescent="0.2">
      <c r="A8" t="s">
        <v>8</v>
      </c>
      <c r="B8" t="s">
        <v>21</v>
      </c>
      <c r="C8" t="s">
        <v>39</v>
      </c>
      <c r="D8" s="2">
        <v>31</v>
      </c>
      <c r="E8">
        <v>6</v>
      </c>
    </row>
    <row r="9" spans="1:5" x14ac:dyDescent="0.2">
      <c r="A9" t="s">
        <v>9</v>
      </c>
      <c r="B9" t="s">
        <v>22</v>
      </c>
      <c r="C9" t="s">
        <v>40</v>
      </c>
      <c r="D9" s="2">
        <v>11</v>
      </c>
      <c r="E9">
        <v>7</v>
      </c>
    </row>
    <row r="10" spans="1:5" x14ac:dyDescent="0.2">
      <c r="A10" t="s">
        <v>10</v>
      </c>
      <c r="B10" t="s">
        <v>23</v>
      </c>
      <c r="C10" t="s">
        <v>41</v>
      </c>
      <c r="D10" s="2">
        <v>9.8000000000000007</v>
      </c>
      <c r="E10">
        <v>8</v>
      </c>
    </row>
    <row r="11" spans="1:5" x14ac:dyDescent="0.2">
      <c r="A11" t="s">
        <v>11</v>
      </c>
      <c r="B11" t="s">
        <v>24</v>
      </c>
      <c r="C11" t="s">
        <v>42</v>
      </c>
      <c r="D11" s="2">
        <v>1.5</v>
      </c>
      <c r="E11">
        <v>9</v>
      </c>
    </row>
    <row r="12" spans="1:5" x14ac:dyDescent="0.2">
      <c r="A12" t="s">
        <v>12</v>
      </c>
      <c r="B12" t="s">
        <v>25</v>
      </c>
      <c r="C12" t="s">
        <v>43</v>
      </c>
      <c r="D12" s="2">
        <v>0.35</v>
      </c>
      <c r="E12">
        <v>10</v>
      </c>
    </row>
    <row r="13" spans="1:5" x14ac:dyDescent="0.2">
      <c r="A13" t="s">
        <v>13</v>
      </c>
      <c r="B13" t="s">
        <v>26</v>
      </c>
      <c r="C13" t="s">
        <v>44</v>
      </c>
      <c r="D13" s="2">
        <v>15</v>
      </c>
      <c r="E13">
        <v>11</v>
      </c>
    </row>
    <row r="14" spans="1:5" x14ac:dyDescent="0.2">
      <c r="A14" t="s">
        <v>13</v>
      </c>
      <c r="B14" t="s">
        <v>27</v>
      </c>
      <c r="C14" t="s">
        <v>45</v>
      </c>
      <c r="D14" s="2">
        <v>4.9000000000000004</v>
      </c>
      <c r="E14">
        <v>11</v>
      </c>
    </row>
    <row r="15" spans="1:5" x14ac:dyDescent="0.2">
      <c r="A15" t="s">
        <v>13</v>
      </c>
      <c r="B15" t="s">
        <v>28</v>
      </c>
      <c r="C15" t="s">
        <v>46</v>
      </c>
      <c r="D15" s="2">
        <v>1.8</v>
      </c>
      <c r="E15">
        <v>12</v>
      </c>
    </row>
    <row r="16" spans="1:5" x14ac:dyDescent="0.2">
      <c r="A16" t="s">
        <v>13</v>
      </c>
      <c r="B16" t="s">
        <v>29</v>
      </c>
      <c r="C16" t="s">
        <v>47</v>
      </c>
      <c r="D16" s="2">
        <v>43</v>
      </c>
      <c r="E16">
        <v>13</v>
      </c>
    </row>
    <row r="17" spans="1:5" x14ac:dyDescent="0.2">
      <c r="A17" t="s">
        <v>14</v>
      </c>
      <c r="B17" t="s">
        <v>30</v>
      </c>
      <c r="C17" t="s">
        <v>48</v>
      </c>
      <c r="D17" s="2">
        <v>0.14000000000000001</v>
      </c>
      <c r="E17">
        <v>14</v>
      </c>
    </row>
    <row r="18" spans="1:5" x14ac:dyDescent="0.2">
      <c r="A18" t="s">
        <v>15</v>
      </c>
      <c r="B18" t="s">
        <v>31</v>
      </c>
      <c r="C18" t="s">
        <v>49</v>
      </c>
      <c r="D18" s="2">
        <v>3.1E-2</v>
      </c>
      <c r="E18">
        <v>15</v>
      </c>
    </row>
    <row r="19" spans="1:5" x14ac:dyDescent="0.2">
      <c r="A19" t="s">
        <v>16</v>
      </c>
      <c r="B19" t="s">
        <v>32</v>
      </c>
      <c r="C19" t="s">
        <v>50</v>
      </c>
      <c r="D19" s="2">
        <v>0.01</v>
      </c>
      <c r="E19">
        <v>16</v>
      </c>
    </row>
    <row r="20" spans="1:5" x14ac:dyDescent="0.2">
      <c r="A20" t="s">
        <v>52</v>
      </c>
      <c r="B20" t="s">
        <v>20</v>
      </c>
      <c r="C20" t="s">
        <v>53</v>
      </c>
      <c r="D20" s="2">
        <v>0.10727399999999999</v>
      </c>
      <c r="E20">
        <v>17</v>
      </c>
    </row>
    <row r="21" spans="1:5" x14ac:dyDescent="0.2">
      <c r="A21" t="s">
        <v>8</v>
      </c>
      <c r="B21" t="s">
        <v>27</v>
      </c>
      <c r="C21" t="s">
        <v>54</v>
      </c>
      <c r="D21" s="2">
        <v>18.6701534</v>
      </c>
      <c r="E21">
        <v>18</v>
      </c>
    </row>
    <row r="22" spans="1:5" x14ac:dyDescent="0.2">
      <c r="A22" t="s">
        <v>61</v>
      </c>
      <c r="B22" s="3" t="s">
        <v>62</v>
      </c>
      <c r="C22" t="s">
        <v>60</v>
      </c>
      <c r="D22" s="2">
        <v>1.8</v>
      </c>
      <c r="E22">
        <v>19</v>
      </c>
    </row>
    <row r="23" spans="1:5" x14ac:dyDescent="0.2">
      <c r="A23" t="s">
        <v>63</v>
      </c>
      <c r="B23" t="s">
        <v>20</v>
      </c>
      <c r="C23" t="s">
        <v>53</v>
      </c>
      <c r="D23" s="1">
        <v>1.4337000000000001E-2</v>
      </c>
      <c r="E23">
        <v>20</v>
      </c>
    </row>
    <row r="24" spans="1:5" x14ac:dyDescent="0.2">
      <c r="A24" t="s">
        <v>10</v>
      </c>
      <c r="B24" s="3" t="s">
        <v>23</v>
      </c>
      <c r="C24" t="s">
        <v>64</v>
      </c>
      <c r="D24" s="2">
        <v>8.4737810000000007</v>
      </c>
      <c r="E24">
        <v>21</v>
      </c>
    </row>
    <row r="25" spans="1:5" x14ac:dyDescent="0.2">
      <c r="A25" t="s">
        <v>67</v>
      </c>
      <c r="B25" s="3" t="s">
        <v>66</v>
      </c>
      <c r="C25" t="s">
        <v>65</v>
      </c>
      <c r="D25" s="2">
        <f>560000/1000000</f>
        <v>0.56000000000000005</v>
      </c>
      <c r="E25">
        <v>22</v>
      </c>
    </row>
    <row r="26" spans="1:5" x14ac:dyDescent="0.2">
      <c r="A26" t="s">
        <v>68</v>
      </c>
      <c r="B26" s="3" t="s">
        <v>70</v>
      </c>
      <c r="C26" t="s">
        <v>69</v>
      </c>
      <c r="D26" s="2">
        <f>(23+98+126+778+264+266+337+4+97+17+213+890+90+225+173+100+311+86+238+15+9+33+37+33+115+565+1709+562+833+574+163+901+247+463+597+1541+1243+243+682+171+82+49+594+729+1102+282+343+674+1622+640+72+38+38+206+561)/1000000</f>
        <v>2.2103999999999999E-2</v>
      </c>
      <c r="E26">
        <v>23</v>
      </c>
    </row>
    <row r="27" spans="1:5" x14ac:dyDescent="0.2">
      <c r="A27" t="s">
        <v>72</v>
      </c>
      <c r="B27" t="s">
        <v>20</v>
      </c>
      <c r="C27" t="s">
        <v>73</v>
      </c>
      <c r="D27" s="2">
        <f>93600/1000000</f>
        <v>9.3600000000000003E-2</v>
      </c>
      <c r="E27">
        <v>24</v>
      </c>
    </row>
    <row r="28" spans="1:5" x14ac:dyDescent="0.2">
      <c r="A28" t="s">
        <v>74</v>
      </c>
      <c r="B28" s="3" t="s">
        <v>66</v>
      </c>
      <c r="C28" t="s">
        <v>75</v>
      </c>
      <c r="D28">
        <v>31.4</v>
      </c>
      <c r="E28">
        <v>25</v>
      </c>
    </row>
    <row r="29" spans="1:5" x14ac:dyDescent="0.2">
      <c r="A29" t="s">
        <v>55</v>
      </c>
      <c r="B29" s="3" t="s">
        <v>66</v>
      </c>
      <c r="C29" t="s">
        <v>75</v>
      </c>
      <c r="D29" s="2">
        <v>2.6</v>
      </c>
      <c r="E29">
        <v>25</v>
      </c>
    </row>
    <row r="30" spans="1:5" x14ac:dyDescent="0.2">
      <c r="A30" t="s">
        <v>76</v>
      </c>
      <c r="B30" s="3" t="s">
        <v>66</v>
      </c>
      <c r="C30" t="s">
        <v>75</v>
      </c>
      <c r="D30" s="2">
        <v>13.4</v>
      </c>
      <c r="E30">
        <v>25</v>
      </c>
    </row>
    <row r="31" spans="1:5" x14ac:dyDescent="0.2">
      <c r="A31" t="s">
        <v>5</v>
      </c>
      <c r="B31" s="3" t="s">
        <v>78</v>
      </c>
      <c r="C31" t="s">
        <v>77</v>
      </c>
      <c r="D31" s="2">
        <v>83</v>
      </c>
      <c r="E31">
        <v>26</v>
      </c>
    </row>
    <row r="32" spans="1:5" x14ac:dyDescent="0.2">
      <c r="A32" t="s">
        <v>79</v>
      </c>
      <c r="B32" s="3" t="s">
        <v>21</v>
      </c>
      <c r="C32" t="s">
        <v>71</v>
      </c>
      <c r="D32" s="2">
        <f>(111596.53+164729.02+71990.01)/1000000</f>
        <v>0.34831556000000002</v>
      </c>
      <c r="E32">
        <v>27</v>
      </c>
    </row>
    <row r="33" spans="1:5" x14ac:dyDescent="0.2">
      <c r="A33" t="s">
        <v>80</v>
      </c>
      <c r="B33" s="3" t="s">
        <v>21</v>
      </c>
      <c r="C33" t="s">
        <v>81</v>
      </c>
      <c r="D33">
        <v>0.41852</v>
      </c>
      <c r="E33">
        <v>28</v>
      </c>
    </row>
    <row r="34" spans="1:5" x14ac:dyDescent="0.2">
      <c r="A34" t="s">
        <v>83</v>
      </c>
      <c r="B34" s="3" t="s">
        <v>21</v>
      </c>
      <c r="C34" t="s">
        <v>82</v>
      </c>
      <c r="D34" s="2">
        <v>0.72840000000000005</v>
      </c>
      <c r="E34">
        <v>29</v>
      </c>
    </row>
    <row r="35" spans="1:5" x14ac:dyDescent="0.2">
      <c r="A35" t="s">
        <v>57</v>
      </c>
      <c r="B35" s="3" t="s">
        <v>70</v>
      </c>
      <c r="C35" t="s">
        <v>84</v>
      </c>
      <c r="D35" s="2">
        <v>0.1767</v>
      </c>
      <c r="E35">
        <v>30</v>
      </c>
    </row>
    <row r="36" spans="1:5" x14ac:dyDescent="0.2">
      <c r="A36" t="s">
        <v>58</v>
      </c>
      <c r="B36" s="3" t="s">
        <v>70</v>
      </c>
      <c r="C36" t="s">
        <v>84</v>
      </c>
      <c r="D36" s="2">
        <v>0.54390000000000005</v>
      </c>
      <c r="E36">
        <v>30</v>
      </c>
    </row>
    <row r="37" spans="1:5" x14ac:dyDescent="0.2">
      <c r="A37" t="s">
        <v>56</v>
      </c>
      <c r="B37" s="3" t="s">
        <v>70</v>
      </c>
      <c r="C37" t="s">
        <v>84</v>
      </c>
      <c r="D37" s="2">
        <v>0.13300000000000001</v>
      </c>
      <c r="E37">
        <v>30</v>
      </c>
    </row>
    <row r="38" spans="1:5" x14ac:dyDescent="0.2">
      <c r="A38" t="s">
        <v>74</v>
      </c>
      <c r="B38" s="3" t="s">
        <v>70</v>
      </c>
      <c r="C38" t="s">
        <v>84</v>
      </c>
      <c r="D38" s="2">
        <v>1.7</v>
      </c>
      <c r="E38">
        <v>30</v>
      </c>
    </row>
    <row r="39" spans="1:5" x14ac:dyDescent="0.2">
      <c r="A39" t="s">
        <v>59</v>
      </c>
      <c r="B39" s="3" t="s">
        <v>70</v>
      </c>
      <c r="C39" t="s">
        <v>84</v>
      </c>
      <c r="D39" s="2">
        <v>0.10100000000000001</v>
      </c>
      <c r="E39">
        <v>30</v>
      </c>
    </row>
    <row r="40" spans="1:5" x14ac:dyDescent="0.2">
      <c r="A40" t="s">
        <v>85</v>
      </c>
      <c r="B40" s="3" t="s">
        <v>87</v>
      </c>
      <c r="C40" t="s">
        <v>86</v>
      </c>
      <c r="D40" s="2">
        <f>1400000/100*38/1000000</f>
        <v>0.53200000000000003</v>
      </c>
      <c r="E40">
        <v>31</v>
      </c>
    </row>
    <row r="41" spans="1:5" x14ac:dyDescent="0.2">
      <c r="A41" t="s">
        <v>10</v>
      </c>
      <c r="B41" s="3" t="s">
        <v>24</v>
      </c>
      <c r="C41" t="s">
        <v>88</v>
      </c>
      <c r="D41" s="2">
        <v>1.2060999999999999</v>
      </c>
      <c r="E41">
        <v>32</v>
      </c>
    </row>
    <row r="42" spans="1:5" x14ac:dyDescent="0.2">
      <c r="A42" t="s">
        <v>89</v>
      </c>
      <c r="B42" s="3" t="s">
        <v>24</v>
      </c>
      <c r="C42" t="s">
        <v>88</v>
      </c>
      <c r="D42" s="2">
        <v>1.1499999999999999</v>
      </c>
      <c r="E42">
        <v>33</v>
      </c>
    </row>
    <row r="43" spans="1:5" x14ac:dyDescent="0.2">
      <c r="A43" t="s">
        <v>91</v>
      </c>
      <c r="B43" s="3" t="s">
        <v>27</v>
      </c>
      <c r="C43" t="s">
        <v>90</v>
      </c>
      <c r="D43" s="2">
        <f>17476/1000000</f>
        <v>1.7475999999999998E-2</v>
      </c>
      <c r="E43">
        <v>34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workbookViewId="0">
      <selection sqref="A1:A34"/>
    </sheetView>
  </sheetViews>
  <sheetFormatPr defaultRowHeight="14.25" x14ac:dyDescent="0.2"/>
  <cols>
    <col min="1" max="1" width="9" customWidth="1"/>
  </cols>
  <sheetData>
    <row r="1" spans="1:1" x14ac:dyDescent="0.2">
      <c r="A1" t="s">
        <v>92</v>
      </c>
    </row>
    <row r="2" spans="1:1" x14ac:dyDescent="0.2">
      <c r="A2" t="s">
        <v>93</v>
      </c>
    </row>
    <row r="3" spans="1:1" x14ac:dyDescent="0.2">
      <c r="A3" t="s">
        <v>94</v>
      </c>
    </row>
    <row r="4" spans="1:1" x14ac:dyDescent="0.2">
      <c r="A4" t="s">
        <v>95</v>
      </c>
    </row>
    <row r="5" spans="1:1" x14ac:dyDescent="0.2">
      <c r="A5" t="s">
        <v>96</v>
      </c>
    </row>
    <row r="6" spans="1:1" x14ac:dyDescent="0.2">
      <c r="A6" t="s">
        <v>97</v>
      </c>
    </row>
    <row r="7" spans="1:1" x14ac:dyDescent="0.2">
      <c r="A7" t="s">
        <v>98</v>
      </c>
    </row>
    <row r="8" spans="1:1" x14ac:dyDescent="0.2">
      <c r="A8" t="s">
        <v>99</v>
      </c>
    </row>
    <row r="9" spans="1:1" x14ac:dyDescent="0.2">
      <c r="A9" t="s">
        <v>100</v>
      </c>
    </row>
    <row r="10" spans="1:1" x14ac:dyDescent="0.2">
      <c r="A10" t="s">
        <v>101</v>
      </c>
    </row>
    <row r="11" spans="1:1" x14ac:dyDescent="0.2">
      <c r="A11" t="s">
        <v>102</v>
      </c>
    </row>
    <row r="12" spans="1:1" x14ac:dyDescent="0.2">
      <c r="A12" t="s">
        <v>103</v>
      </c>
    </row>
    <row r="13" spans="1:1" x14ac:dyDescent="0.2">
      <c r="A13" t="s">
        <v>104</v>
      </c>
    </row>
    <row r="14" spans="1:1" x14ac:dyDescent="0.2">
      <c r="A14" t="s">
        <v>105</v>
      </c>
    </row>
    <row r="15" spans="1:1" x14ac:dyDescent="0.2">
      <c r="A15" t="s">
        <v>106</v>
      </c>
    </row>
    <row r="16" spans="1:1" x14ac:dyDescent="0.2">
      <c r="A16" t="s">
        <v>107</v>
      </c>
    </row>
    <row r="17" spans="1:1" x14ac:dyDescent="0.2">
      <c r="A17" t="s">
        <v>108</v>
      </c>
    </row>
    <row r="18" spans="1:1" x14ac:dyDescent="0.2">
      <c r="A18" t="s">
        <v>109</v>
      </c>
    </row>
    <row r="19" spans="1:1" x14ac:dyDescent="0.2">
      <c r="A19" t="s">
        <v>110</v>
      </c>
    </row>
    <row r="20" spans="1:1" x14ac:dyDescent="0.2">
      <c r="A20" t="s">
        <v>111</v>
      </c>
    </row>
    <row r="21" spans="1:1" x14ac:dyDescent="0.2">
      <c r="A21" t="s">
        <v>112</v>
      </c>
    </row>
    <row r="22" spans="1:1" x14ac:dyDescent="0.2">
      <c r="A22" t="s">
        <v>113</v>
      </c>
    </row>
    <row r="23" spans="1:1" x14ac:dyDescent="0.2">
      <c r="A23" t="s">
        <v>114</v>
      </c>
    </row>
    <row r="24" spans="1:1" x14ac:dyDescent="0.2">
      <c r="A24" t="s">
        <v>115</v>
      </c>
    </row>
    <row r="25" spans="1:1" x14ac:dyDescent="0.2">
      <c r="A25" t="s">
        <v>116</v>
      </c>
    </row>
    <row r="26" spans="1:1" x14ac:dyDescent="0.2">
      <c r="A26" t="s">
        <v>117</v>
      </c>
    </row>
    <row r="27" spans="1:1" x14ac:dyDescent="0.2">
      <c r="A27" t="s">
        <v>118</v>
      </c>
    </row>
    <row r="28" spans="1:1" x14ac:dyDescent="0.2">
      <c r="A28" t="s">
        <v>119</v>
      </c>
    </row>
    <row r="29" spans="1:1" x14ac:dyDescent="0.2">
      <c r="A29" t="s">
        <v>120</v>
      </c>
    </row>
    <row r="30" spans="1:1" x14ac:dyDescent="0.2">
      <c r="A30" t="s">
        <v>121</v>
      </c>
    </row>
    <row r="31" spans="1:1" x14ac:dyDescent="0.2">
      <c r="A31" t="s">
        <v>122</v>
      </c>
    </row>
    <row r="32" spans="1:1" x14ac:dyDescent="0.2">
      <c r="A32" t="s">
        <v>123</v>
      </c>
    </row>
    <row r="33" spans="1:1" x14ac:dyDescent="0.2">
      <c r="A33" t="s">
        <v>124</v>
      </c>
    </row>
    <row r="34" spans="1:1" x14ac:dyDescent="0.2">
      <c r="A34" t="s">
        <v>125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Studies</vt:lpstr>
      <vt:lpstr>Reference_list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Ha</dc:creator>
  <cp:lastModifiedBy>Qiming Zheng</cp:lastModifiedBy>
  <dcterms:created xsi:type="dcterms:W3CDTF">2022-06-13T07:46:53Z</dcterms:created>
  <dcterms:modified xsi:type="dcterms:W3CDTF">2022-06-15T11:29:29Z</dcterms:modified>
</cp:coreProperties>
</file>