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ThaboMabuka\Google Drive\ARI Projects\Research Projects\COVID-19 in Africa\Papers\Collaborative Papers\Review of COVID-19 Models in Africa (CDDEP)\Data\ANALYSIS_DATASETS\"/>
    </mc:Choice>
  </mc:AlternateContent>
  <xr:revisionPtr revIDLastSave="0" documentId="13_ncr:1_{1934CF41-68C5-4E17-B0F7-63AE44801F66}" xr6:coauthVersionLast="47" xr6:coauthVersionMax="47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CDDEP_RESULT_ANALYSIS" sheetId="3" r:id="rId1"/>
    <sheet name="CDDEP_RESULT_First CASES_Fig" sheetId="4" r:id="rId2"/>
    <sheet name="AFRICAN_FIRST_COVID_CASES" sheetId="6" r:id="rId3"/>
    <sheet name="DEST_FIRST_COVID_CASES" sheetId="7" r:id="rId4"/>
    <sheet name="CDDEP_RESULT_Peak CASES_Fig" sheetId="5" r:id="rId5"/>
  </sheets>
  <definedNames>
    <definedName name="_xlnm._FilterDatabase" localSheetId="2" hidden="1">AFRICAN_FIRST_COVID_CASES!$A$1:$H$55</definedName>
    <definedName name="_xlnm._FilterDatabase" localSheetId="0" hidden="1">CDDEP_RESULT_ANALYSIS!$A$1:$AG$233</definedName>
    <definedName name="_xlnm._FilterDatabase" localSheetId="1" hidden="1">'CDDEP_RESULT_First CASES_Fig'!$A$1:$H$55</definedName>
    <definedName name="_xlnm._FilterDatabase" localSheetId="4" hidden="1">'CDDEP_RESULT_Peak CASES_Fig'!$A$1:$C$55</definedName>
    <definedName name="AFRICAN_FIRST_COVID_CASES">AFRICAN_FIRST_COVID_CASES!$A$1:$D$55</definedName>
    <definedName name="CDDEP_METHODOLOGY_FINAL">#REF!</definedName>
    <definedName name="CDDEP_RESULT_ANALYSIS" localSheetId="1">'CDDEP_RESULT_First CASES_Fig'!$A$1:$G$55</definedName>
    <definedName name="CDDEP_RESULT_ANALYSIS" localSheetId="4">'CDDEP_RESULT_Peak CASES_Fig'!$A$1:$C$55</definedName>
    <definedName name="CDDEP_RESULT_ANALYSIS">CDDEP_RESULT_ANALYSIS!$A$1:$AG$233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5" l="1"/>
  <c r="E55" i="5"/>
  <c r="E53" i="5"/>
  <c r="E48" i="5"/>
  <c r="E45" i="5"/>
  <c r="E42" i="5"/>
  <c r="E34" i="5"/>
  <c r="E19" i="5"/>
  <c r="E6" i="5"/>
  <c r="E4" i="5"/>
  <c r="D8" i="5"/>
  <c r="D20" i="5"/>
  <c r="D2" i="5"/>
  <c r="D5" i="5"/>
  <c r="D3" i="5"/>
  <c r="D6" i="5"/>
  <c r="D16" i="5"/>
  <c r="D4" i="5"/>
  <c r="D12" i="5"/>
  <c r="D26" i="5"/>
  <c r="D53" i="5"/>
  <c r="D10" i="5"/>
  <c r="D40" i="5"/>
  <c r="D21" i="5"/>
  <c r="D55" i="5"/>
  <c r="D28" i="5"/>
  <c r="D18" i="5"/>
  <c r="D38" i="5"/>
  <c r="D13" i="5"/>
  <c r="D7" i="5"/>
  <c r="D11" i="5"/>
  <c r="D42" i="5"/>
  <c r="D43" i="5"/>
  <c r="D32" i="5"/>
  <c r="D39" i="5"/>
  <c r="D9" i="5"/>
  <c r="D34" i="5"/>
  <c r="D44" i="5"/>
  <c r="D23" i="5"/>
  <c r="D25" i="5"/>
  <c r="D22" i="5"/>
  <c r="D37" i="5"/>
  <c r="D46" i="5"/>
  <c r="D29" i="5"/>
  <c r="D17" i="5"/>
  <c r="D41" i="5"/>
  <c r="D15" i="5"/>
  <c r="D45" i="5"/>
  <c r="D48" i="5"/>
  <c r="D19" i="5"/>
  <c r="D27" i="5"/>
  <c r="D50" i="5"/>
  <c r="D31" i="5"/>
  <c r="D14" i="5"/>
  <c r="D36" i="5"/>
  <c r="D35" i="5"/>
  <c r="D54" i="5"/>
  <c r="D51" i="5"/>
  <c r="D47" i="5"/>
  <c r="D52" i="5"/>
  <c r="D30" i="5"/>
  <c r="D49" i="5"/>
  <c r="D33" i="5"/>
  <c r="D24" i="5"/>
  <c r="F14" i="7"/>
  <c r="F34" i="7"/>
  <c r="F13" i="7"/>
  <c r="F2" i="7"/>
  <c r="F22" i="7"/>
  <c r="U2" i="6"/>
  <c r="T2" i="6"/>
  <c r="S2" i="6"/>
  <c r="R2" i="6"/>
  <c r="Q2" i="6"/>
  <c r="P2" i="6"/>
  <c r="O2" i="6"/>
  <c r="K31" i="6"/>
  <c r="K9" i="6"/>
  <c r="K10" i="6"/>
  <c r="K16" i="6"/>
  <c r="K22" i="6"/>
  <c r="K23" i="6"/>
  <c r="K27" i="6"/>
  <c r="K29" i="6"/>
  <c r="K33" i="6"/>
  <c r="K34" i="6"/>
  <c r="K36" i="6"/>
  <c r="K37" i="6"/>
  <c r="K38" i="6"/>
  <c r="K40" i="6"/>
  <c r="K41" i="6"/>
  <c r="K43" i="6"/>
  <c r="K44" i="6"/>
  <c r="K45" i="6"/>
  <c r="K47" i="6"/>
  <c r="K48" i="6"/>
  <c r="K50" i="6"/>
  <c r="K54" i="6"/>
  <c r="K55" i="6"/>
  <c r="K3" i="6"/>
  <c r="K2" i="6"/>
  <c r="E9" i="7"/>
  <c r="E14" i="7"/>
  <c r="E2" i="7"/>
  <c r="E16" i="7"/>
  <c r="E30" i="7"/>
  <c r="E33" i="7"/>
  <c r="E20" i="7"/>
  <c r="E26" i="7"/>
  <c r="E15" i="7"/>
  <c r="E22" i="7"/>
  <c r="E23" i="7"/>
  <c r="E5" i="7"/>
  <c r="E3" i="7"/>
  <c r="E24" i="7"/>
  <c r="E4" i="7"/>
  <c r="E25" i="7"/>
  <c r="E17" i="7"/>
  <c r="E27" i="7"/>
  <c r="E7" i="7"/>
  <c r="E21" i="7"/>
  <c r="E31" i="7"/>
  <c r="E19" i="7"/>
  <c r="E28" i="7"/>
  <c r="E18" i="7"/>
  <c r="E32" i="7"/>
  <c r="E10" i="7"/>
  <c r="E11" i="7"/>
  <c r="E12" i="7"/>
  <c r="E13" i="7"/>
  <c r="E8" i="7"/>
  <c r="E34" i="7"/>
  <c r="E6" i="7"/>
  <c r="E29" i="7"/>
  <c r="H37" i="4"/>
  <c r="H44" i="4"/>
  <c r="H6" i="4"/>
  <c r="H23" i="4"/>
  <c r="H13" i="4"/>
  <c r="H45" i="4"/>
  <c r="H21" i="4"/>
  <c r="H34" i="4"/>
  <c r="H43" i="4"/>
  <c r="H54" i="4"/>
  <c r="H35" i="4"/>
  <c r="H24" i="4"/>
  <c r="H25" i="4"/>
  <c r="H42" i="4"/>
  <c r="H14" i="4"/>
  <c r="H36" i="4"/>
  <c r="H48" i="4"/>
  <c r="H29" i="4"/>
  <c r="H26" i="4"/>
  <c r="H30" i="4"/>
  <c r="H41" i="4"/>
  <c r="H3" i="4"/>
  <c r="H27" i="4"/>
  <c r="H11" i="4"/>
  <c r="H28" i="4"/>
  <c r="H55" i="4"/>
  <c r="H38" i="4"/>
  <c r="H51" i="4"/>
  <c r="H5" i="4"/>
  <c r="H7" i="4"/>
  <c r="H12" i="4"/>
  <c r="H31" i="4"/>
  <c r="H4" i="4"/>
  <c r="H17" i="4"/>
  <c r="H50" i="4"/>
  <c r="H8" i="4"/>
  <c r="H46" i="4"/>
  <c r="H16" i="4"/>
  <c r="H32" i="4"/>
  <c r="H2" i="4"/>
  <c r="W3" i="4" s="1"/>
  <c r="H18" i="4"/>
  <c r="H9" i="4"/>
  <c r="H52" i="4"/>
  <c r="H39" i="4"/>
  <c r="H20" i="4"/>
  <c r="H53" i="4"/>
  <c r="H33" i="4"/>
  <c r="H40" i="4"/>
  <c r="H22" i="4"/>
  <c r="H19" i="4"/>
  <c r="H49" i="4"/>
  <c r="H10" i="4"/>
  <c r="H47" i="4"/>
  <c r="H15" i="4"/>
  <c r="X3" i="4" l="1"/>
  <c r="Y3" i="4" s="1"/>
  <c r="AA3" i="4" s="1"/>
  <c r="U3" i="4"/>
  <c r="V3" i="4"/>
  <c r="Z3" i="4" l="1"/>
</calcChain>
</file>

<file path=xl/sharedStrings.xml><?xml version="1.0" encoding="utf-8"?>
<sst xmlns="http://schemas.openxmlformats.org/spreadsheetml/2006/main" count="5571" uniqueCount="1112">
  <si>
    <t>Countries_Covered</t>
  </si>
  <si>
    <t>Entry_Number</t>
  </si>
  <si>
    <t>COVID_Recovered_EnDt</t>
  </si>
  <si>
    <t>First_Reported_Date</t>
  </si>
  <si>
    <t>First_Cases</t>
  </si>
  <si>
    <t>First_Reported_Death_Date</t>
  </si>
  <si>
    <t>First_Deaths</t>
  </si>
  <si>
    <t>Cumulative_Tests</t>
  </si>
  <si>
    <t>Cumulative_Tests_per_thousand</t>
  </si>
  <si>
    <t/>
  </si>
  <si>
    <t>A1</t>
  </si>
  <si>
    <t>Algeria</t>
  </si>
  <si>
    <t>A2</t>
  </si>
  <si>
    <t>M1</t>
  </si>
  <si>
    <t>M10</t>
  </si>
  <si>
    <t>Cameroon</t>
  </si>
  <si>
    <t>Ethiopia</t>
  </si>
  <si>
    <t>Nigeria</t>
  </si>
  <si>
    <t>M11</t>
  </si>
  <si>
    <t>Malawi</t>
  </si>
  <si>
    <t>M12</t>
  </si>
  <si>
    <t>Niger</t>
  </si>
  <si>
    <t>M13</t>
  </si>
  <si>
    <t>M14</t>
  </si>
  <si>
    <t>Kenya</t>
  </si>
  <si>
    <t>SouthAfrica</t>
  </si>
  <si>
    <t>M15</t>
  </si>
  <si>
    <t>M16</t>
  </si>
  <si>
    <t>M17</t>
  </si>
  <si>
    <t>M18</t>
  </si>
  <si>
    <t>BurkinaFaso</t>
  </si>
  <si>
    <t>Egypt</t>
  </si>
  <si>
    <t>Morocco</t>
  </si>
  <si>
    <t>Senegal</t>
  </si>
  <si>
    <t>Tunisia</t>
  </si>
  <si>
    <t>Madagascar</t>
  </si>
  <si>
    <t>M2</t>
  </si>
  <si>
    <t>M20</t>
  </si>
  <si>
    <t>M21</t>
  </si>
  <si>
    <t>M23</t>
  </si>
  <si>
    <t>Qatar</t>
  </si>
  <si>
    <t>SaudiArabia</t>
  </si>
  <si>
    <t>M25</t>
  </si>
  <si>
    <t>M26</t>
  </si>
  <si>
    <t>M27</t>
  </si>
  <si>
    <t>M28</t>
  </si>
  <si>
    <t>Uganda</t>
  </si>
  <si>
    <t>M29</t>
  </si>
  <si>
    <t>M3</t>
  </si>
  <si>
    <t>Mauritius</t>
  </si>
  <si>
    <t>M30</t>
  </si>
  <si>
    <t>CentralAfricanRepublic</t>
  </si>
  <si>
    <t>M31</t>
  </si>
  <si>
    <t>AsianCountries</t>
  </si>
  <si>
    <t>M32</t>
  </si>
  <si>
    <t>Canada</t>
  </si>
  <si>
    <t>Europe</t>
  </si>
  <si>
    <t>UnitedStatesofAmerica</t>
  </si>
  <si>
    <t>M33</t>
  </si>
  <si>
    <t>M34</t>
  </si>
  <si>
    <t>G20Countries</t>
  </si>
  <si>
    <t>M35</t>
  </si>
  <si>
    <t>France</t>
  </si>
  <si>
    <t>M36</t>
  </si>
  <si>
    <t>Liberia</t>
  </si>
  <si>
    <t>M37</t>
  </si>
  <si>
    <t>M39</t>
  </si>
  <si>
    <t>Benin</t>
  </si>
  <si>
    <t>M4</t>
  </si>
  <si>
    <t>CaboVerde</t>
  </si>
  <si>
    <t>Coted'Ivoire</t>
  </si>
  <si>
    <t>Gambia</t>
  </si>
  <si>
    <t>Ghana</t>
  </si>
  <si>
    <t>Guinea</t>
  </si>
  <si>
    <t>Guinea-Bissau</t>
  </si>
  <si>
    <t>Mali</t>
  </si>
  <si>
    <t>Mauritania</t>
  </si>
  <si>
    <t>SierraLeone</t>
  </si>
  <si>
    <t>Togo</t>
  </si>
  <si>
    <t>WestAfricanCountries</t>
  </si>
  <si>
    <t>M40</t>
  </si>
  <si>
    <t>M41</t>
  </si>
  <si>
    <t>M43</t>
  </si>
  <si>
    <t>M45</t>
  </si>
  <si>
    <t>M5</t>
  </si>
  <si>
    <t>M6</t>
  </si>
  <si>
    <t>M7</t>
  </si>
  <si>
    <t>Angola</t>
  </si>
  <si>
    <t>Botswana</t>
  </si>
  <si>
    <t>Chad</t>
  </si>
  <si>
    <t>Comoros</t>
  </si>
  <si>
    <t>Congo(Kinshasa)</t>
  </si>
  <si>
    <t>EquatorialGuinea</t>
  </si>
  <si>
    <t>Eswatini</t>
  </si>
  <si>
    <t>Gabon</t>
  </si>
  <si>
    <t>Lesotho</t>
  </si>
  <si>
    <t>Mozambique</t>
  </si>
  <si>
    <t>Namibia</t>
  </si>
  <si>
    <t>Rwanda</t>
  </si>
  <si>
    <t>SaoTomeandPrincipe</t>
  </si>
  <si>
    <t>SouthSudan</t>
  </si>
  <si>
    <t>Tanzania</t>
  </si>
  <si>
    <t>Zambia</t>
  </si>
  <si>
    <t>Zimbabwe</t>
  </si>
  <si>
    <t>M8</t>
  </si>
  <si>
    <t>M9</t>
  </si>
  <si>
    <t>3.1</t>
  </si>
  <si>
    <t>1.5</t>
  </si>
  <si>
    <t>O1</t>
  </si>
  <si>
    <t>Burundi</t>
  </si>
  <si>
    <t>17</t>
  </si>
  <si>
    <t>Congo(Brazzaville)</t>
  </si>
  <si>
    <t>Djibouti</t>
  </si>
  <si>
    <t>64</t>
  </si>
  <si>
    <t>Eritrea</t>
  </si>
  <si>
    <t>21</t>
  </si>
  <si>
    <t>Libya</t>
  </si>
  <si>
    <t>87</t>
  </si>
  <si>
    <t>63</t>
  </si>
  <si>
    <t>Seychelles</t>
  </si>
  <si>
    <t>Somalia</t>
  </si>
  <si>
    <t>Sudan</t>
  </si>
  <si>
    <t>47</t>
  </si>
  <si>
    <t>P15</t>
  </si>
  <si>
    <t>P18</t>
  </si>
  <si>
    <t>P2</t>
  </si>
  <si>
    <t>P20</t>
  </si>
  <si>
    <t>P24</t>
  </si>
  <si>
    <t>R0_Values</t>
  </si>
  <si>
    <t>R0_Values_Stats</t>
  </si>
  <si>
    <t>R0_Values_Stats_Range</t>
  </si>
  <si>
    <t>Reported_Peak_Date</t>
  </si>
  <si>
    <t>Date_of_Peak_Cases</t>
  </si>
  <si>
    <t>Date_of_Peak_Cases_Stats</t>
  </si>
  <si>
    <t>Date_of_Peak_Cases_Stats_Range</t>
  </si>
  <si>
    <t>Reported_Peak_Active_Cases</t>
  </si>
  <si>
    <t>Peak_Case_Count</t>
  </si>
  <si>
    <t>Peak_Case_Count_Stats</t>
  </si>
  <si>
    <t>Date_of_Peak_Deaths</t>
  </si>
  <si>
    <t>Peak_Death_Count</t>
  </si>
  <si>
    <t>Peak_Death_Count_Stats</t>
  </si>
  <si>
    <t>Peak_Death_Count_Stats_Range</t>
  </si>
  <si>
    <t>Reported_Cumu_COVID_Cases</t>
  </si>
  <si>
    <t>Cumulative_Case_Count</t>
  </si>
  <si>
    <t>Cumulative_Case_Count_Stats</t>
  </si>
  <si>
    <t>Cumulative_Death_Count_Stats_Rng</t>
  </si>
  <si>
    <t>Reported_Cumu_Deaths_Cases</t>
  </si>
  <si>
    <t>Cumulative_Death_Count</t>
  </si>
  <si>
    <t>Cumulative_Death_Count_Stats</t>
  </si>
  <si>
    <t>Cases_Averted_by_NPIs</t>
  </si>
  <si>
    <t>Deaths_Averted_by_NPIs</t>
  </si>
  <si>
    <t>Effect_of_Timing_of_Restrictions</t>
  </si>
  <si>
    <t>1.5, 1.5-3.0</t>
  </si>
  <si>
    <t>(1.5-3.0)</t>
  </si>
  <si>
    <t>14730063,(12740548-16738708)</t>
  </si>
  <si>
    <t>14730063</t>
  </si>
  <si>
    <t>80345,(49738-118605)</t>
  </si>
  <si>
    <t>80345</t>
  </si>
  <si>
    <t>60000</t>
  </si>
  <si>
    <t>2000</t>
  </si>
  <si>
    <t>1.78, (1.44 - 2.14)</t>
  </si>
  <si>
    <t>1.78</t>
  </si>
  <si>
    <t>(1.44-2.14)</t>
  </si>
  <si>
    <t>109 Day</t>
  </si>
  <si>
    <t>109Day</t>
  </si>
  <si>
    <t>1060000, (0-1440000)</t>
  </si>
  <si>
    <t>1060000</t>
  </si>
  <si>
    <t>3.03, (2.46 - 3.65)</t>
  </si>
  <si>
    <t>3.03</t>
  </si>
  <si>
    <t>(2.46-3.65)</t>
  </si>
  <si>
    <t>65Day, (47-93) Day</t>
  </si>
  <si>
    <t>65Day,(47-93)Day</t>
  </si>
  <si>
    <t>1020000, (870000-1130000)</t>
  </si>
  <si>
    <t>1020000</t>
  </si>
  <si>
    <t>3.33, (2.70 - 4.01)</t>
  </si>
  <si>
    <t>3.33</t>
  </si>
  <si>
    <t>(2.70-4.01)</t>
  </si>
  <si>
    <t>58 Day, (43-85) Day</t>
  </si>
  <si>
    <t>58Day,(43-85)Day</t>
  </si>
  <si>
    <t>915000, (780000-1020000)</t>
  </si>
  <si>
    <t>915000</t>
  </si>
  <si>
    <t>3.42, (2.78 - 4.12)</t>
  </si>
  <si>
    <t>3.42</t>
  </si>
  <si>
    <t>(2.78-4.12)</t>
  </si>
  <si>
    <t>56 Day, (40-81) Day</t>
  </si>
  <si>
    <t>56Day,(40-81)Day</t>
  </si>
  <si>
    <t>890000, (770000-990000)</t>
  </si>
  <si>
    <t>890000</t>
  </si>
  <si>
    <t>3.46, (2.81-4.17)</t>
  </si>
  <si>
    <t>3.46</t>
  </si>
  <si>
    <t>(2.81-4.17)</t>
  </si>
  <si>
    <t>56 Day, (41-82) Day</t>
  </si>
  <si>
    <t>56Day,(41-82)Day</t>
  </si>
  <si>
    <t>870000, (740000-970000)</t>
  </si>
  <si>
    <t>870000</t>
  </si>
  <si>
    <t>5 Day, (1-33) Day</t>
  </si>
  <si>
    <t>5Day,(1-33)Day</t>
  </si>
  <si>
    <t>0</t>
  </si>
  <si>
    <t>68 Day, (48-97) Day</t>
  </si>
  <si>
    <t>68Day,(48-97)Day</t>
  </si>
  <si>
    <t>940000, (800000-1080000)</t>
  </si>
  <si>
    <t>940000</t>
  </si>
  <si>
    <t>60 Day, (43-88) Day</t>
  </si>
  <si>
    <t>60Day,(43-88)Day</t>
  </si>
  <si>
    <t>880000, (750000-990000)</t>
  </si>
  <si>
    <t>880000</t>
  </si>
  <si>
    <t>57 Day, (41-83) Day</t>
  </si>
  <si>
    <t>57Day,(41-83)Day</t>
  </si>
  <si>
    <t>870000, (750000-980000)</t>
  </si>
  <si>
    <t>56 Day, (41-80) Day</t>
  </si>
  <si>
    <t>56Day,(41-80)Day</t>
  </si>
  <si>
    <t>860000, (740000-970000)</t>
  </si>
  <si>
    <t>860000</t>
  </si>
  <si>
    <t>4.5</t>
  </si>
  <si>
    <t>160 Day</t>
  </si>
  <si>
    <t>160Day</t>
  </si>
  <si>
    <t>13000</t>
  </si>
  <si>
    <t>4000</t>
  </si>
  <si>
    <t>100000</t>
  </si>
  <si>
    <t>30000</t>
  </si>
  <si>
    <t>1.838</t>
  </si>
  <si>
    <t>1.31</t>
  </si>
  <si>
    <t>4.666</t>
  </si>
  <si>
    <t>175</t>
  </si>
  <si>
    <t>2.563</t>
  </si>
  <si>
    <t>273</t>
  </si>
  <si>
    <t>8000000</t>
  </si>
  <si>
    <t>50000</t>
  </si>
  <si>
    <t>44034</t>
  </si>
  <si>
    <t>55230</t>
  </si>
  <si>
    <t>44228</t>
  </si>
  <si>
    <t>9742</t>
  </si>
  <si>
    <t>53630</t>
  </si>
  <si>
    <t>4600</t>
  </si>
  <si>
    <t>2020/05/31 Mombasa, 2020/07/10 Nairobi</t>
  </si>
  <si>
    <t>2020/05/31Mombasa,2020/07/10Nairobi</t>
  </si>
  <si>
    <t>44032</t>
  </si>
  <si>
    <t>23873</t>
  </si>
  <si>
    <t>391</t>
  </si>
  <si>
    <t>44166</t>
  </si>
  <si>
    <t>147972, urban population</t>
  </si>
  <si>
    <t>147972</t>
  </si>
  <si>
    <t>102 000</t>
  </si>
  <si>
    <t>102000</t>
  </si>
  <si>
    <t>15000</t>
  </si>
  <si>
    <t>1.567</t>
  </si>
  <si>
    <t>2020/05/25, 2020/05/25-2020/05/29</t>
  </si>
  <si>
    <t>2020/05/25,2020/05/25-2020/05/29</t>
  </si>
  <si>
    <t>820</t>
  </si>
  <si>
    <t>12</t>
  </si>
  <si>
    <t>2.63</t>
  </si>
  <si>
    <t>398</t>
  </si>
  <si>
    <t>3736</t>
  </si>
  <si>
    <t>107</t>
  </si>
  <si>
    <t>.468</t>
  </si>
  <si>
    <t>43963</t>
  </si>
  <si>
    <t>177</t>
  </si>
  <si>
    <t>1.1411</t>
  </si>
  <si>
    <t>43966</t>
  </si>
  <si>
    <t>5000000</t>
  </si>
  <si>
    <t>50%,reductionincases</t>
  </si>
  <si>
    <t>1.4,(1.4-2)</t>
  </si>
  <si>
    <t>1.4</t>
  </si>
  <si>
    <t>(1.4-2)</t>
  </si>
  <si>
    <t>23281</t>
  </si>
  <si>
    <t>44105</t>
  </si>
  <si>
    <t>77400</t>
  </si>
  <si>
    <t>5173</t>
  </si>
  <si>
    <t>1.3, NPI</t>
  </si>
  <si>
    <t>1.3</t>
  </si>
  <si>
    <t>4546</t>
  </si>
  <si>
    <t>Reduced R0 from 2 to 1,3</t>
  </si>
  <si>
    <t>G20 Countries</t>
  </si>
  <si>
    <t>10621.130099999998</t>
  </si>
  <si>
    <t>6005, after 180days for less socioeconomically vulnerable population; 35926, for the urban poor population</t>
  </si>
  <si>
    <t>6005</t>
  </si>
  <si>
    <t>1.41, (1.38-1.43)</t>
  </si>
  <si>
    <t>1.41</t>
  </si>
  <si>
    <t>(1.38-1.43)</t>
  </si>
  <si>
    <t>43998</t>
  </si>
  <si>
    <t>5700, (5300-6100)</t>
  </si>
  <si>
    <t>5700</t>
  </si>
  <si>
    <t>6300, (6300-6400)</t>
  </si>
  <si>
    <t>6300</t>
  </si>
  <si>
    <t>Burkina Faso</t>
  </si>
  <si>
    <t>1.15, (1.14-1.15)</t>
  </si>
  <si>
    <t>1.15</t>
  </si>
  <si>
    <t>(1.14-1.15)</t>
  </si>
  <si>
    <t>44128</t>
  </si>
  <si>
    <t>1900, (1900-2000)</t>
  </si>
  <si>
    <t>1900</t>
  </si>
  <si>
    <t>5400, (5300-5400)</t>
  </si>
  <si>
    <t>5400</t>
  </si>
  <si>
    <t>1.16, (1.14-1.18)</t>
  </si>
  <si>
    <t>1.16</t>
  </si>
  <si>
    <t>(1.14-1.18)</t>
  </si>
  <si>
    <t>43986</t>
  </si>
  <si>
    <t>5000, (4000-6000)</t>
  </si>
  <si>
    <t>5000</t>
  </si>
  <si>
    <t>1400, (1200-1500)</t>
  </si>
  <si>
    <t>1400</t>
  </si>
  <si>
    <t>1.56, (1.54-1.58)</t>
  </si>
  <si>
    <t>1.56</t>
  </si>
  <si>
    <t>(1.54-1.58)</t>
  </si>
  <si>
    <t>44012</t>
  </si>
  <si>
    <t>19700, (7300-32000)</t>
  </si>
  <si>
    <t>19700</t>
  </si>
  <si>
    <t>16400, (7200-25600)</t>
  </si>
  <si>
    <t>16400</t>
  </si>
  <si>
    <t>1.15, (1.15-1.16)</t>
  </si>
  <si>
    <t>(1.15-1.16)</t>
  </si>
  <si>
    <t>44042</t>
  </si>
  <si>
    <t>2000, (0-5000)</t>
  </si>
  <si>
    <t>56000, (42000-62000)</t>
  </si>
  <si>
    <t>56000</t>
  </si>
  <si>
    <t>1.39, (1.38-1.40)</t>
  </si>
  <si>
    <t>1.39</t>
  </si>
  <si>
    <t>(1.38-1.40)</t>
  </si>
  <si>
    <t>14400, (7600-21300)</t>
  </si>
  <si>
    <t>14400</t>
  </si>
  <si>
    <t>16600, (10900-22300)</t>
  </si>
  <si>
    <t>16600</t>
  </si>
  <si>
    <t>1.40, (1.39-1.41)</t>
  </si>
  <si>
    <t>1.40</t>
  </si>
  <si>
    <t>(1.39-1.41)</t>
  </si>
  <si>
    <t>44053</t>
  </si>
  <si>
    <t>17100, (15300-19000)</t>
  </si>
  <si>
    <t>17100</t>
  </si>
  <si>
    <t>19300, (18200-20500)</t>
  </si>
  <si>
    <t>19300</t>
  </si>
  <si>
    <t>1.44, (1.43-1.46)</t>
  </si>
  <si>
    <t>1.44</t>
  </si>
  <si>
    <t>(1.43-1.46)</t>
  </si>
  <si>
    <t>43992</t>
  </si>
  <si>
    <t>18500, (18100-18800)</t>
  </si>
  <si>
    <t>18500</t>
  </si>
  <si>
    <t>18700, (18600-18900)</t>
  </si>
  <si>
    <t>18700</t>
  </si>
  <si>
    <t>1.33, (1.32-1.33)</t>
  </si>
  <si>
    <t>1.33</t>
  </si>
  <si>
    <t>(1.32-1.33)</t>
  </si>
  <si>
    <t>44013</t>
  </si>
  <si>
    <t>1700, (1700-1800)</t>
  </si>
  <si>
    <t>1700</t>
  </si>
  <si>
    <t>23000, (22000-23000)</t>
  </si>
  <si>
    <t>23000</t>
  </si>
  <si>
    <t>1.64, (1.63-1.66)</t>
  </si>
  <si>
    <t>1.64</t>
  </si>
  <si>
    <t>(1.63-1.66)</t>
  </si>
  <si>
    <t>43974</t>
  </si>
  <si>
    <t>20000, (19400-20600)</t>
  </si>
  <si>
    <t>20000</t>
  </si>
  <si>
    <t>14800,(14700-14900)</t>
  </si>
  <si>
    <t>14800</t>
  </si>
  <si>
    <t>1.39, (1.36-1.42)</t>
  </si>
  <si>
    <t>(1.36-1.42)</t>
  </si>
  <si>
    <t>43997</t>
  </si>
  <si>
    <t>20000, (5000-21800)</t>
  </si>
  <si>
    <t>23000, (21000-25000)</t>
  </si>
  <si>
    <t>4.45, (4.37-4.52)</t>
  </si>
  <si>
    <t>4.45</t>
  </si>
  <si>
    <t>(4.37-4.52)</t>
  </si>
  <si>
    <t>43920</t>
  </si>
  <si>
    <t>107200, (104900-109600)</t>
  </si>
  <si>
    <t>107200</t>
  </si>
  <si>
    <t>262000, (200000-279000)</t>
  </si>
  <si>
    <t>262000</t>
  </si>
  <si>
    <t>1.67, (1.64-1.69)</t>
  </si>
  <si>
    <t>1.67</t>
  </si>
  <si>
    <t>(1.64-1.69)</t>
  </si>
  <si>
    <t>43983</t>
  </si>
  <si>
    <t>195000, (118900-271100)</t>
  </si>
  <si>
    <t>195000</t>
  </si>
  <si>
    <t>1410000, (1267000-2498000)</t>
  </si>
  <si>
    <t>1410000</t>
  </si>
  <si>
    <t>1.38, (1.37-1.39)</t>
  </si>
  <si>
    <t>1.38</t>
  </si>
  <si>
    <t>(1.37-1.39)</t>
  </si>
  <si>
    <t>8200, (2000-18100)</t>
  </si>
  <si>
    <t>8200</t>
  </si>
  <si>
    <t>97000, (18000-177000)</t>
  </si>
  <si>
    <t>97000</t>
  </si>
  <si>
    <t>Sierra Leone</t>
  </si>
  <si>
    <t>1.58, (1.56-1.60)</t>
  </si>
  <si>
    <t>1.58</t>
  </si>
  <si>
    <t>(1.56-1.60)</t>
  </si>
  <si>
    <t>6200, (5900-6400)</t>
  </si>
  <si>
    <t>6200</t>
  </si>
  <si>
    <t>50000, (49000-52000)</t>
  </si>
  <si>
    <t>1.16, (1.16-1.17)</t>
  </si>
  <si>
    <t>(1.16-1.17)</t>
  </si>
  <si>
    <t>44104</t>
  </si>
  <si>
    <t>900, (800-900)</t>
  </si>
  <si>
    <t>900</t>
  </si>
  <si>
    <t>22000, (20000-24000)</t>
  </si>
  <si>
    <t>22000</t>
  </si>
  <si>
    <t>West African Countries</t>
  </si>
  <si>
    <t>1.39, (1.38-1.41)</t>
  </si>
  <si>
    <t>(1.38-1.41)</t>
  </si>
  <si>
    <t>222100, (212100-232200)</t>
  </si>
  <si>
    <t>222100</t>
  </si>
  <si>
    <t>2488000,(1408000-2507000)</t>
  </si>
  <si>
    <t>2488000</t>
  </si>
  <si>
    <t>44030</t>
  </si>
  <si>
    <t>12280128.48</t>
  </si>
  <si>
    <t>3490</t>
  </si>
  <si>
    <t>43931</t>
  </si>
  <si>
    <t>1761</t>
  </si>
  <si>
    <t>3522</t>
  </si>
  <si>
    <t>1.78, (1.78 -3.46)</t>
  </si>
  <si>
    <t>(1.78-3.46)</t>
  </si>
  <si>
    <t>43991</t>
  </si>
  <si>
    <t>17564</t>
  </si>
  <si>
    <t>450 000</t>
  </si>
  <si>
    <t>450000</t>
  </si>
  <si>
    <t>3500</t>
  </si>
  <si>
    <t>250000</t>
  </si>
  <si>
    <t>2500</t>
  </si>
  <si>
    <t>1.25, (1.0-1.4) if 0≤d&lt;7;
 2.35, (2.2-2.7) if 7≤d&lt;9;
 2.3, (1.7-2.5) if 9≤d&lt;16;
 1.6, (1.0-2.2) if 16 ≤ d;</t>
  </si>
  <si>
    <t>1.25</t>
  </si>
  <si>
    <t>(1.0-1.4)</t>
  </si>
  <si>
    <t>43982</t>
  </si>
  <si>
    <t>17200000</t>
  </si>
  <si>
    <t>44017</t>
  </si>
  <si>
    <t>11900000</t>
  </si>
  <si>
    <t>44153</t>
  </si>
  <si>
    <t>4400000</t>
  </si>
  <si>
    <t>2.4, (2.2-2.6) if 0≤d&lt;7;
 2.15, (1.8-2.5) if 7≤d&lt;9;
 2, (1.6-2.4) if 9≤d&lt;14;
 1.6, (1.0-2.2) if 14 ≤ d;</t>
  </si>
  <si>
    <t>2.4</t>
  </si>
  <si>
    <t>(2.2-2.6)</t>
  </si>
  <si>
    <t>29100000</t>
  </si>
  <si>
    <t>44020</t>
  </si>
  <si>
    <t>20500000</t>
  </si>
  <si>
    <t>44156</t>
  </si>
  <si>
    <t>7500000</t>
  </si>
  <si>
    <t>8900000</t>
  </si>
  <si>
    <t>6100000</t>
  </si>
  <si>
    <t>44146</t>
  </si>
  <si>
    <t>2600000</t>
  </si>
  <si>
    <t>(7358-24041)</t>
  </si>
  <si>
    <t>13508,(7358-24041)</t>
  </si>
  <si>
    <t>13508</t>
  </si>
  <si>
    <t>10282 ,(4196 to 
 20655)</t>
  </si>
  <si>
    <t>(638-2578)</t>
  </si>
  <si>
    <t>1171 ,(638 - 2578)</t>
  </si>
  <si>
    <t>1171</t>
  </si>
  <si>
    <t>335 ,(82 to 1130)</t>
  </si>
  <si>
    <t>(42-1274)</t>
  </si>
  <si>
    <t>199,(42 - 1274)</t>
  </si>
  <si>
    <t>199</t>
  </si>
  <si>
    <t>140 ,(0 to 1119)</t>
  </si>
  <si>
    <t>(23-196)</t>
  </si>
  <si>
    <t>47,(23 - 196)</t>
  </si>
  <si>
    <t>14 ,(0 to 97)</t>
  </si>
  <si>
    <t>(70-1698)</t>
  </si>
  <si>
    <t>321,(70 - 1698)</t>
  </si>
  <si>
    <t>321</t>
  </si>
  <si>
    <t>236 ,(1 to 1567)</t>
  </si>
  <si>
    <t>(248-488)</t>
  </si>
  <si>
    <t>387,(248 - 488)</t>
  </si>
  <si>
    <t>387</t>
  </si>
  <si>
    <t>144 ,(66 to 237)</t>
  </si>
  <si>
    <t>(427-573)</t>
  </si>
  <si>
    <t>463,(427 - 573)</t>
  </si>
  <si>
    <t>463</t>
  </si>
  <si>
    <t>33 ,(2 to 135)</t>
  </si>
  <si>
    <t>(64-349)</t>
  </si>
  <si>
    <t>107,(64 - 349)</t>
  </si>
  <si>
    <t>40 ,(1 to 271)</t>
  </si>
  <si>
    <t>(109-1047)</t>
  </si>
  <si>
    <t>300,(109 - 1047)</t>
  </si>
  <si>
    <t>300</t>
  </si>
  <si>
    <t>160 ,(7 to 791)</t>
  </si>
  <si>
    <t>(8-8)</t>
  </si>
  <si>
    <t>8,(8 - 8)</t>
  </si>
  <si>
    <t>8</t>
  </si>
  <si>
    <t>0 ,(0 to 0)</t>
  </si>
  <si>
    <t>Congo</t>
  </si>
  <si>
    <t>(119-1299)</t>
  </si>
  <si>
    <t>284,(119 - 1299)</t>
  </si>
  <si>
    <t>284</t>
  </si>
  <si>
    <t>154 ,(9 to 1044)</t>
  </si>
  <si>
    <t>(509-2634)</t>
  </si>
  <si>
    <t>918,(509 - 2634)</t>
  </si>
  <si>
    <t>918</t>
  </si>
  <si>
    <t>443 ,(80 to 2037)</t>
  </si>
  <si>
    <t>(127-3584)</t>
  </si>
  <si>
    <t>577,(127 - 3584)</t>
  </si>
  <si>
    <t>577</t>
  </si>
  <si>
    <t>436 ,(3 to 3393)</t>
  </si>
  <si>
    <t>(85-93)</t>
  </si>
  <si>
    <t>87,(85 - 93)</t>
  </si>
  <si>
    <t>3 ,(1 to 8)</t>
  </si>
  <si>
    <t>(121-357)</t>
  </si>
  <si>
    <t>174,(121 - 357)</t>
  </si>
  <si>
    <t>174</t>
  </si>
  <si>
    <t>44 ,(2 to 217)</t>
  </si>
  <si>
    <t>(3377-10504)</t>
  </si>
  <si>
    <t>5587,(3377 - 10504)</t>
  </si>
  <si>
    <t>5587</t>
  </si>
  <si>
    <t>3077 ,(1214 to 
 7835)</t>
  </si>
  <si>
    <t>(54-107)</t>
  </si>
  <si>
    <t>63 ,(54 - 107)</t>
  </si>
  <si>
    <t>5 ,(0 to 39)</t>
  </si>
  <si>
    <t>(126-603)</t>
  </si>
  <si>
    <t>236 ,(126 - 603)</t>
  </si>
  <si>
    <t>236</t>
  </si>
  <si>
    <t>98 ,(4 to 425)</t>
  </si>
  <si>
    <t>(513-1796)</t>
  </si>
  <si>
    <t>810 ,(513 - 1796)</t>
  </si>
  <si>
    <t>810</t>
  </si>
  <si>
    <t>307 ,(75 to 1195)</t>
  </si>
  <si>
    <t>(89-2311)</t>
  </si>
  <si>
    <t>519 ,(89 - 2311)</t>
  </si>
  <si>
    <t>519</t>
  </si>
  <si>
    <t>408 ,(13 to 2148)</t>
  </si>
  <si>
    <t>(49-911)</t>
  </si>
  <si>
    <t>242 ,(49 - 911)</t>
  </si>
  <si>
    <t>242</t>
  </si>
  <si>
    <t>177 ,(3 to 823)</t>
  </si>
  <si>
    <t>(5902-24512)</t>
  </si>
  <si>
    <t>13905 ,(5902 - 24512)</t>
  </si>
  <si>
    <t>13905</t>
  </si>
  <si>
    <t>9914 ,(3128 to 
 19964)</t>
  </si>
  <si>
    <t>(44-322)</t>
  </si>
  <si>
    <t>81 ,(44 - 322)</t>
  </si>
  <si>
    <t>81</t>
  </si>
  <si>
    <t>33 ,(0 to 265)</t>
  </si>
  <si>
    <t>(82-95)</t>
  </si>
  <si>
    <t>85 ,(82 - 95)</t>
  </si>
  <si>
    <t>85</t>
  </si>
  <si>
    <t>2 ,(0 to 10)</t>
  </si>
  <si>
    <t>(249-290)</t>
  </si>
  <si>
    <t>261 ,(249 - 290)</t>
  </si>
  <si>
    <t>261</t>
  </si>
  <si>
    <t>5 ,(1 to 17)</t>
  </si>
  <si>
    <t>(188-212)</t>
  </si>
  <si>
    <t>196 ,(188 - 212)</t>
  </si>
  <si>
    <t>196</t>
  </si>
  <si>
    <t>4 ,(1 to 14)</t>
  </si>
  <si>
    <t>(141-495)</t>
  </si>
  <si>
    <t>210 ,(141 - 495)</t>
  </si>
  <si>
    <t>210</t>
  </si>
  <si>
    <t>66 ,(5 to 342)</t>
  </si>
  <si>
    <t>(170-383)</t>
  </si>
  <si>
    <t>221 ,(170 - 383)</t>
  </si>
  <si>
    <t>221</t>
  </si>
  <si>
    <t>54 ,(5 to 213)</t>
  </si>
  <si>
    <t>(11-11)</t>
  </si>
  <si>
    <t>11 ,(11 - 11)</t>
  </si>
  <si>
    <t>11</t>
  </si>
  <si>
    <t>(124-589)</t>
  </si>
  <si>
    <t>217 ,(124 - 589)</t>
  </si>
  <si>
    <t>217</t>
  </si>
  <si>
    <t>55 ,(8 to 286)</t>
  </si>
  <si>
    <t>(142-245)</t>
  </si>
  <si>
    <t>172 ,(142 - 245)</t>
  </si>
  <si>
    <t>172</t>
  </si>
  <si>
    <t>18 ,(2 to 64)</t>
  </si>
  <si>
    <t>(73-856)</t>
  </si>
  <si>
    <t>154 ,(73 - 856)</t>
  </si>
  <si>
    <t>154</t>
  </si>
  <si>
    <t>80 ,(2 to 759)</t>
  </si>
  <si>
    <t>(1191-2207)</t>
  </si>
  <si>
    <t>1455 ,(1191 - 2207)</t>
  </si>
  <si>
    <t>1455</t>
  </si>
  <si>
    <t>266 ,(33 to 958)</t>
  </si>
  <si>
    <t>(39-637)</t>
  </si>
  <si>
    <t>126 ,(39 - 637)</t>
  </si>
  <si>
    <t>126</t>
  </si>
  <si>
    <t>43 ,(0 to 316)</t>
  </si>
  <si>
    <t>(16-22)</t>
  </si>
  <si>
    <t>17 ,(16 - 22)</t>
  </si>
  <si>
    <t>1 ,(0 to 5)</t>
  </si>
  <si>
    <t>(439-726)</t>
  </si>
  <si>
    <t>532 ,(439 - 726)</t>
  </si>
  <si>
    <t>532</t>
  </si>
  <si>
    <t>150 ,(69 to 337)</t>
  </si>
  <si>
    <t>(76-413)</t>
  </si>
  <si>
    <t>132 ,(76 - 413)</t>
  </si>
  <si>
    <t>132</t>
  </si>
  <si>
    <t>44 ,(1 to 297)</t>
  </si>
  <si>
    <t>(20625-32461)</t>
  </si>
  <si>
    <t>25084 ,(20625 - 32461)</t>
  </si>
  <si>
    <t>25084</t>
  </si>
  <si>
    <t>1457 ,(180 to 3935)</t>
  </si>
  <si>
    <t>(55-2098)</t>
  </si>
  <si>
    <t>316 ,(55 - 2098)</t>
  </si>
  <si>
    <t>316</t>
  </si>
  <si>
    <t>234 ,(0 to 1977)</t>
  </si>
  <si>
    <t>(780-2062)</t>
  </si>
  <si>
    <t>1116 ,(780 - 2062)</t>
  </si>
  <si>
    <t>1116</t>
  </si>
  <si>
    <t>477 ,(178 to 1360)</t>
  </si>
  <si>
    <t>(101-921)</t>
  </si>
  <si>
    <t>285 ,(101 - 921)</t>
  </si>
  <si>
    <t>285</t>
  </si>
  <si>
    <t>193 ,(31 to 799)</t>
  </si>
  <si>
    <t>(193-11088)</t>
  </si>
  <si>
    <t>2261 ,(193 - 11088)</t>
  </si>
  <si>
    <t>2261</t>
  </si>
  <si>
    <t>1992 ,(75 to 10752)</t>
  </si>
  <si>
    <t>(344-434)</t>
  </si>
  <si>
    <t>367 ,(344 - 434)</t>
  </si>
  <si>
    <t>367</t>
  </si>
  <si>
    <t>9 ,(1 to 40)</t>
  </si>
  <si>
    <t>(268-963)</t>
  </si>
  <si>
    <t>402 ,(268 - 963)</t>
  </si>
  <si>
    <t>402</t>
  </si>
  <si>
    <t>94 ,(7 to 527)</t>
  </si>
  <si>
    <t>Diffucult to extract data from Figures. Might need to request data from author</t>
  </si>
  <si>
    <t>480000</t>
  </si>
  <si>
    <t>600000</t>
  </si>
  <si>
    <t>3.1,(1.9–6.5)</t>
  </si>
  <si>
    <t>(1.9–6.5)</t>
  </si>
  <si>
    <t>Algeria-7/2/20(Baseline),7/22/20(ModerateLockdown),8/27/20(HardLockdown),8/14/20(HardlockdownwithSocialDistancing)</t>
  </si>
  <si>
    <t xml:space="preserve"> 7/2/20(Baseline),7/22/20(ModerateLockdown),8/27/20(HardLockdown),8/14/20(HardlockdownwithSocialDistancing)</t>
  </si>
  <si>
    <t>Country,Baseline(inthousands)
Algeria,2072.67</t>
  </si>
  <si>
    <t xml:space="preserve">       .</t>
  </si>
  <si>
    <t>Not estimated</t>
  </si>
  <si>
    <t>Notestimated</t>
  </si>
  <si>
    <t>Notpublished</t>
  </si>
  <si>
    <t>Algeria-315560,587910,1021850</t>
  </si>
  <si>
    <t>Angola-8/6/20,8/29/20,9/12/20,10/3/20</t>
  </si>
  <si>
    <t xml:space="preserve"> 8/6/20,8/29/20,9/12/20,10/3/20</t>
  </si>
  <si>
    <t>Angola,1528.56</t>
  </si>
  <si>
    <t xml:space="preserve"> 1528560</t>
  </si>
  <si>
    <t>Angola-239400,323670,	672230</t>
  </si>
  <si>
    <t>Benin-7/15/20,7/31/20,8/15/20,9/23/20</t>
  </si>
  <si>
    <t xml:space="preserve"> 7/15/20,7/31/20,8/15/20,9/23/20</t>
  </si>
  <si>
    <t>Benin,666.57</t>
  </si>
  <si>
    <t xml:space="preserve">  666570</t>
  </si>
  <si>
    <t>Benin-129290,174480,360080</t>
  </si>
  <si>
    <t>Botswana-7/16/20,8/18/20,8/22/20,9/5/20</t>
  </si>
  <si>
    <t xml:space="preserve"> 7/16/20,8/18/20,8/22/20,9/5/20</t>
  </si>
  <si>
    <t>Botswana,137.46</t>
  </si>
  <si>
    <t xml:space="preserve">  137460</t>
  </si>
  <si>
    <t>Botswana-39330,33130,62590</t>
  </si>
  <si>
    <t>BurkinaFaso-7/1/20,7/23/20,7/25/20,8/6/20</t>
  </si>
  <si>
    <t xml:space="preserve"> 7/1/20,7/23/20,7/25/20,8/6/20</t>
  </si>
  <si>
    <t>BurkinaFaso,1113.31</t>
  </si>
  <si>
    <t xml:space="preserve"> 1113310</t>
  </si>
  <si>
    <t>BurkinaFaso-285230,352090,558190</t>
  </si>
  <si>
    <t>Burundi-9/3/20,9/11/20,9/23/20,10/9/20</t>
  </si>
  <si>
    <t xml:space="preserve"> 9/3/20,9/11/20,9/23/20,10/9/20</t>
  </si>
  <si>
    <t>Burundi,598.68</t>
  </si>
  <si>
    <t xml:space="preserve">  598680</t>
  </si>
  <si>
    <t>Burundi-126880,128740,247850</t>
  </si>
  <si>
    <t>CaboVerde-7/6/20,7/16/20,7/29/20,8/3/20</t>
  </si>
  <si>
    <t xml:space="preserve"> 7/6/20,7/16/20,7/29/20,8/3/20</t>
  </si>
  <si>
    <t>CaboVerde,32.81</t>
  </si>
  <si>
    <t xml:space="preserve">   32810</t>
  </si>
  <si>
    <t>CaboVerde-6870,6280,14220</t>
  </si>
  <si>
    <t>Cameroon-7/6/20,7/21/20,8/11/20,8/29/20</t>
  </si>
  <si>
    <t xml:space="preserve"> 7/6/20,7/21/20,8/11/20,8/29/20</t>
  </si>
  <si>
    <t>Cameroon,1340.24</t>
  </si>
  <si>
    <t xml:space="preserve"> 1340240</t>
  </si>
  <si>
    <t>Cameroon-371020,288270,635660</t>
  </si>
  <si>
    <t>CentralAfricanRepublic-8/9/20,8/31/20,9/7/20,9/29/20</t>
  </si>
  <si>
    <t xml:space="preserve"> 8/9/20,8/31/20,9/7/20,9/29/20</t>
  </si>
  <si>
    <t>CentralAfricanRepublic,251.48</t>
  </si>
  <si>
    <t xml:space="preserve">  251480</t>
  </si>
  <si>
    <t>CentralAfricanRepublic-39050,71450,116850</t>
  </si>
  <si>
    <t>Chad-7/28/20,8/3/20,9/6/20,9/26/20</t>
  </si>
  <si>
    <t xml:space="preserve"> 7/28/20,8/3/20,9/6/20,9/26/20</t>
  </si>
  <si>
    <t>Chad,836.29</t>
  </si>
  <si>
    <t xml:space="preserve">  836290</t>
  </si>
  <si>
    <t>Chad-196250,204430,428210</t>
  </si>
  <si>
    <t>Congo(Brazzaville)-7/12/20,7/28/20,8/27/20,8/26/20</t>
  </si>
  <si>
    <t xml:space="preserve"> 7/12/20,7/28/20,8/27/20,8/26/20</t>
  </si>
  <si>
    <t>Congo(Brazzaville),283.4</t>
  </si>
  <si>
    <t xml:space="preserve">  283400</t>
  </si>
  <si>
    <t>Congo(Brazzaville)-52500,53640,125650</t>
  </si>
  <si>
    <t>Congo(Kinshasa)-7/9/20,8/11/20,8/30/20,9/9/20</t>
  </si>
  <si>
    <t xml:space="preserve"> 7/9/20,8/11/20,8/30/20,9/9/20</t>
  </si>
  <si>
    <t>Congo(Kinshasa),4058.84</t>
  </si>
  <si>
    <t xml:space="preserve"> 4058840</t>
  </si>
  <si>
    <t>Congo(Kinshasa)-877390,936470,1836820</t>
  </si>
  <si>
    <t>Coted'Ivoire-7/3/20,7/20/20,8/16/20,8/29/20</t>
  </si>
  <si>
    <t xml:space="preserve"> 7/3/20,7/20/20,8/16/20,8/29/20</t>
  </si>
  <si>
    <t>Coted'Ivoire,1349.06</t>
  </si>
  <si>
    <t xml:space="preserve"> 1349060</t>
  </si>
  <si>
    <t>Coted'Ivoire-307110,367750,597530</t>
  </si>
  <si>
    <t>Djibouti-6/22/20,7/20/20,8/4/20,8/18/20</t>
  </si>
  <si>
    <t xml:space="preserve"> 6/22/20,7/20/20,8/4/20,8/18/20</t>
  </si>
  <si>
    <t>Djibouti,54.67</t>
  </si>
  <si>
    <t xml:space="preserve">   54670</t>
  </si>
  <si>
    <t>Djibouti-8710,12610,23940</t>
  </si>
  <si>
    <t>Egypt-6/22/20,7/27/20,10/2/20	,9/14/20</t>
  </si>
  <si>
    <t xml:space="preserve"> 6/22/20,7/27/20,10/2/20	,9/14/20</t>
  </si>
  <si>
    <t>Egypt,4744.74</t>
  </si>
  <si>
    <t xml:space="preserve"> 4744740</t>
  </si>
  <si>
    <t>Egypt-1731880,1633480,2179620</t>
  </si>
  <si>
    <t>EquatorialGuinea-7/5/20,7/27/20,8/13/20,8/26/20</t>
  </si>
  <si>
    <t xml:space="preserve"> 7/5/20,7/27/20,8/13/20,8/26/20</t>
  </si>
  <si>
    <t>EquatorialGuinea,81.52</t>
  </si>
  <si>
    <t xml:space="preserve">   81520</t>
  </si>
  <si>
    <t>EquatorialGuinea-23530,24830,42580</t>
  </si>
  <si>
    <t>Eritrea-7/4/20,7/24/20,7/30/20,8/18/20</t>
  </si>
  <si>
    <t xml:space="preserve"> 7/4/20,7/24/20,7/30/20,8/18/20</t>
  </si>
  <si>
    <t>Eritrea,176.61</t>
  </si>
  <si>
    <t xml:space="preserve">  176610</t>
  </si>
  <si>
    <t>Eritrea-40450,30630,82280</t>
  </si>
  <si>
    <t>Eswatini-7/19/20,7/28/20,8/24/20,8/30/20</t>
  </si>
  <si>
    <t xml:space="preserve"> 7/19/20,7/28/20,8/24/20,8/30/20</t>
  </si>
  <si>
    <t>Eswatini,66.58</t>
  </si>
  <si>
    <t xml:space="preserve">   66580</t>
  </si>
  <si>
    <t>Eswatini-13910,16470,27120</t>
  </si>
  <si>
    <t>Ethiopia-7/22/20,8/18/20,10/27/20,11/22/20</t>
  </si>
  <si>
    <t xml:space="preserve"> 7/22/20,8/18/20,10/27/20,11/22/20</t>
  </si>
  <si>
    <t>Ethiopia,4978.73</t>
  </si>
  <si>
    <t xml:space="preserve"> 4978730</t>
  </si>
  <si>
    <t>Ethiopia-1839070,1606490,2645930</t>
  </si>
  <si>
    <t>Gabon-7/5/20,7/19/20,	8/5/20,8/27/20</t>
  </si>
  <si>
    <t xml:space="preserve"> 7/5/20,7/19/20,	8/5/20,8/27/20</t>
  </si>
  <si>
    <t>Gabon,120.56</t>
  </si>
  <si>
    <t xml:space="preserve">  120560</t>
  </si>
  <si>
    <t>Gabon-18600,24890,58370</t>
  </si>
  <si>
    <t>Gambia-8/11/20,8/29/20,9/29/20,10/8/20</t>
  </si>
  <si>
    <t xml:space="preserve"> 8/11/20,8/29/20,9/29/20,10/8/20</t>
  </si>
  <si>
    <t>Gambia,130.57</t>
  </si>
  <si>
    <t xml:space="preserve">  130570</t>
  </si>
  <si>
    <t>Gambia	-20620,27770,69550</t>
  </si>
  <si>
    <t>Ghana-7/11/20,7/8/20,	7/25/20,8/8/20</t>
  </si>
  <si>
    <t xml:space="preserve"> 7/11/20,7/8/20,	7/25/20,8/8/20</t>
  </si>
  <si>
    <t>Ghana,1545.63</t>
  </si>
  <si>
    <t xml:space="preserve"> 1545630</t>
  </si>
  <si>
    <t>Ghana-354770,384110,554740</t>
  </si>
  <si>
    <t>Guinea-7/8/20,7/19/20,8/15/20,8/30/20</t>
  </si>
  <si>
    <t xml:space="preserve"> 7/8/20,7/19/20,8/15/20,8/30/20</t>
  </si>
  <si>
    <t>Guinea,603.74</t>
  </si>
  <si>
    <t xml:space="preserve">  603740</t>
  </si>
  <si>
    <t>Guinea-118810,100310,264040</t>
  </si>
  <si>
    <t>GuineaBissau-7/13/20,7/31/20,8/12/20,8/19/20</t>
  </si>
  <si>
    <t xml:space="preserve"> 7/13/20,7/31/20,8/12/20,8/19/20</t>
  </si>
  <si>
    <t>Guinea-Bissau,107.74</t>
  </si>
  <si>
    <t xml:space="preserve">  107740</t>
  </si>
  <si>
    <t>Guinea-Bissau-16290,28430,48210</t>
  </si>
  <si>
    <t>Kenya-7/14/20,8/14/20,8/27/20,9/13/20</t>
  </si>
  <si>
    <t xml:space="preserve"> 7/14/20,8/14/20,8/27/20,9/13/20</t>
  </si>
  <si>
    <t>Kenya,2828.35</t>
  </si>
  <si>
    <t xml:space="preserve"> 2828350</t>
  </si>
  <si>
    <t>Kenya-921440,898000,1422790</t>
  </si>
  <si>
    <t>Liberia-7/15/20	,7/19/20,8/9/20,8/18/20</t>
  </si>
  <si>
    <t xml:space="preserve"> 7/15/20	,7/19/20,8/9/20,8/18/20</t>
  </si>
  <si>
    <t>Liberia,286.3</t>
  </si>
  <si>
    <t xml:space="preserve">  286300</t>
  </si>
  <si>
    <t>Liberia-88800,50610,131750</t>
  </si>
  <si>
    <t>Libya-7/19/20,7/28/20,8/6/20,8/10/20</t>
  </si>
  <si>
    <t xml:space="preserve"> 7/19/20,7/28/20,8/6/20,8/10/20</t>
  </si>
  <si>
    <t>Libya,369.5</t>
  </si>
  <si>
    <t xml:space="preserve">  369500</t>
  </si>
  <si>
    <t>Libya-83610,66520.154250</t>
  </si>
  <si>
    <t>Madagascar-7/6/20,8/5/20,8/15/20,8/23/20</t>
  </si>
  <si>
    <t xml:space="preserve"> 7/6/20,8/5/20,8/15/20,8/23/20</t>
  </si>
  <si>
    <t>Madagascar,1327.99</t>
  </si>
  <si>
    <t xml:space="preserve"> 1327990</t>
  </si>
  <si>
    <t>Madagascar-234540,283720,641190</t>
  </si>
  <si>
    <t>Malawi-8/7/20,8/13/20	,9/17/20,10/21/20</t>
  </si>
  <si>
    <t xml:space="preserve"> 8/7/20,8/13/20	,9/17/20,10/21/20</t>
  </si>
  <si>
    <t>Malawi,916.23</t>
  </si>
  <si>
    <t xml:space="preserve">  916230</t>
  </si>
  <si>
    <t>Malawi-194070,174410,	429030</t>
  </si>
  <si>
    <t>Mali-7/24/20,8/8/20,8/26/20,9/4/20</t>
  </si>
  <si>
    <t xml:space="preserve"> 7/24/20,8/8/20,8/26/20,9/4/20</t>
  </si>
  <si>
    <t>Mali,940.13</t>
  </si>
  <si>
    <t xml:space="preserve">  940130</t>
  </si>
  <si>
    <t>Mali-142230,219500,393990</t>
  </si>
  <si>
    <t>Mauritania-8/18/20,9/9/20,10/3/20,10/9/20</t>
  </si>
  <si>
    <t xml:space="preserve"> 8/18/20,9/9/20,10/3/20,10/9/20</t>
  </si>
  <si>
    <t>Mauritania,256.02</t>
  </si>
  <si>
    <t xml:space="preserve">  256020</t>
  </si>
  <si>
    <t>Mauritania-53490,74410,123090</t>
  </si>
  <si>
    <t>Mauritius-6/20/20,7/15/20,8/1/20,8/14/20</t>
  </si>
  <si>
    <t xml:space="preserve"> 6/20/20,7/15/20,8/1/20,8/14/20</t>
  </si>
  <si>
    <t>Mauritius,69.73</t>
  </si>
  <si>
    <t xml:space="preserve">   69730</t>
  </si>
  <si>
    <t>Mauritius-14430,15600,30340</t>
  </si>
  <si>
    <t>Morocco-6/28/20,7/26/20,8/25/20,8/18/20</t>
  </si>
  <si>
    <t xml:space="preserve"> 6/28/20,7/26/20,8/25/20,8/18/20</t>
  </si>
  <si>
    <t>Morocco,1793.63</t>
  </si>
  <si>
    <t xml:space="preserve"> 1793630</t>
  </si>
  <si>
    <t>Morocco-234420,443620,895190</t>
  </si>
  <si>
    <t>Mozambique-7/20/20,8/17/20,9/10/20	,10/9/20</t>
  </si>
  <si>
    <t xml:space="preserve"> 7/20/20,8/17/20,9/10/20	,10/9/20</t>
  </si>
  <si>
    <t>Mozambique,1588.54</t>
  </si>
  <si>
    <t xml:space="preserve"> 1588540</t>
  </si>
  <si>
    <t>Mozambique-395760,470410,765490</t>
  </si>
  <si>
    <t>Namibia-7/8/20,8/5/20,8/17/20,8/18/20</t>
  </si>
  <si>
    <t xml:space="preserve"> 7/8/20,8/5/20,8/17/20,8/18/20</t>
  </si>
  <si>
    <t>Namibia,154.67</t>
  </si>
  <si>
    <t xml:space="preserve">  154670</t>
  </si>
  <si>
    <t>Namibia-44990,51530,89490</t>
  </si>
  <si>
    <t>Niger-7/14/20,8/23/20,9/22/20,9/16/20</t>
  </si>
  <si>
    <t xml:space="preserve"> 7/14/20,8/23/20,9/22/20,9/16/20</t>
  </si>
  <si>
    <t>Niger,1217.2</t>
  </si>
  <si>
    <t xml:space="preserve"> 1217200</t>
  </si>
  <si>
    <t>Niger-316500,356400,640000</t>
  </si>
  <si>
    <t>Nigeria-7/15/20,8/4/20,9/4/20,9/30/20</t>
  </si>
  <si>
    <t xml:space="preserve"> 7/15/20,8/4/20,9/4/20,9/30/20</t>
  </si>
  <si>
    <t>Nigeria,9359.22</t>
  </si>
  <si>
    <t xml:space="preserve"> 9359220</t>
  </si>
  <si>
    <t>Nigeria-1902010(Moderate),2039210(Hard),4452950,(Hard+Distancing)</t>
  </si>
  <si>
    <t>Rwanda-7/2/20,7/15/20,8/19/20,9/12/20</t>
  </si>
  <si>
    <t xml:space="preserve"> 7/2/20,7/15/20,8/19/20,9/12/20</t>
  </si>
  <si>
    <t>Rwanda,590.84</t>
  </si>
  <si>
    <t xml:space="preserve">  590840</t>
  </si>
  <si>
    <t>Rwanda-99510,57100,268470</t>
  </si>
  <si>
    <t>SaoTomeandPrincipe-7/22/20,8/13/20,9/1/20,9/8/20</t>
  </si>
  <si>
    <t xml:space="preserve"> 7/22/20,8/13/20,9/1/20,9/8/20</t>
  </si>
  <si>
    <t>SaoTomeandPrincipe,14.01</t>
  </si>
  <si>
    <t xml:space="preserve">   14010</t>
  </si>
  <si>
    <t>SaoTomeandPrincipe-3630,3510,6890</t>
  </si>
  <si>
    <t>Senegal-6/30/20,7/17/20,8/12/20,8/18/20</t>
  </si>
  <si>
    <t xml:space="preserve"> 6/30/20,7/17/20,8/12/20,8/18/20</t>
  </si>
  <si>
    <t>Senegal,841.91</t>
  </si>
  <si>
    <t xml:space="preserve">  841910</t>
  </si>
  <si>
    <t>Senegal-81790,180990,404250</t>
  </si>
  <si>
    <t>Seychelles-6/19/20,7/5/20,7/21/20,8/15/20</t>
  </si>
  <si>
    <t xml:space="preserve"> 6/19/20,7/5/20,7/21/20,8/15/20</t>
  </si>
  <si>
    <t>Seychelles,6.45</t>
  </si>
  <si>
    <t xml:space="preserve">    6450</t>
  </si>
  <si>
    <t>Seychelles-10410,1910,2770</t>
  </si>
  <si>
    <t>SierraLeone-7/21/20,8/8/20,8/28/20,9/13/20</t>
  </si>
  <si>
    <t xml:space="preserve"> 7/21/20,8/8/20,8/28/20,9/13/20</t>
  </si>
  <si>
    <t>SierraLeone,417.96</t>
  </si>
  <si>
    <t xml:space="preserve">  417960</t>
  </si>
  <si>
    <t>SierraLeone-124320,122730,189780</t>
  </si>
  <si>
    <t>Somalia-7/17/20,8/17/20,8/24/20,9/15/20</t>
  </si>
  <si>
    <t xml:space="preserve"> 7/17/20,8/17/20,8/24/20,9/15/20</t>
  </si>
  <si>
    <t>Somalia,845.92</t>
  </si>
  <si>
    <t xml:space="preserve">  845920</t>
  </si>
  <si>
    <t>Somalia-152640,237880,376670</t>
  </si>
  <si>
    <t>SouthAfrica-6/23/20,7/11/20,8/11/20,8/1/20</t>
  </si>
  <si>
    <t xml:space="preserve"> 6/23/20,7/11/20,8/11/20,8/1/20</t>
  </si>
  <si>
    <t>SouthAfrica,2367.46</t>
  </si>
  <si>
    <t xml:space="preserve"> 2367460</t>
  </si>
  <si>
    <t>SouthAfrica-29080,300540,859870</t>
  </si>
  <si>
    <t>SouthSudan-8/9/20,9/7/20,9/9/20,9/21/20</t>
  </si>
  <si>
    <t xml:space="preserve"> 8/9/20,9/7/20,9/9/20,9/21/20</t>
  </si>
  <si>
    <t>SouthSudan,577.04</t>
  </si>
  <si>
    <t xml:space="preserve">  577040</t>
  </si>
  <si>
    <t>SouthSudan-170660,142930,259450</t>
  </si>
  <si>
    <t>Sudan-7/29/20,	8/22/20,9/19/20,10/9/20</t>
  </si>
  <si>
    <t xml:space="preserve"> 7/29/20,	8/22/20,9/19/20,10/9/20</t>
  </si>
  <si>
    <t>Sudan,2090.61</t>
  </si>
  <si>
    <t xml:space="preserve"> 2090610</t>
  </si>
  <si>
    <t>Sudan-398700,496010,994970</t>
  </si>
  <si>
    <t>Tanzania-7/18/20,8/3/20,9/3/20,9/20/20</t>
  </si>
  <si>
    <t xml:space="preserve"> 7/18/20,8/3/20,9/3/20,9/20/20</t>
  </si>
  <si>
    <t>Tanzania,2585.45</t>
  </si>
  <si>
    <t xml:space="preserve"> 2585450</t>
  </si>
  <si>
    <t>Tanzania-277780,609820,1007680</t>
  </si>
  <si>
    <t>Togo-7/2/20,7/12/20,8/30/20,8/16/20</t>
  </si>
  <si>
    <t xml:space="preserve"> 7/2/20,7/12/20,8/30/20,8/16/20</t>
  </si>
  <si>
    <t>Togo,456.85</t>
  </si>
  <si>
    <t xml:space="preserve">  456850</t>
  </si>
  <si>
    <t>Togo-144560,177670,199980</t>
  </si>
  <si>
    <t>Tunisia-6/20/20,7/31/20,7/27/20,8/12/20</t>
  </si>
  <si>
    <t xml:space="preserve"> 6/20/20,7/31/20,7/27/20,8/12/20</t>
  </si>
  <si>
    <t>Tunisia,527.38</t>
  </si>
  <si>
    <t xml:space="preserve">  527380</t>
  </si>
  <si>
    <t>Tunisia-77590,110150,209610</t>
  </si>
  <si>
    <t>Uganda	-7/10/20,7/30/20,8/16/20,8/27/20</t>
  </si>
  <si>
    <t xml:space="preserve"> 7/10/20,7/30/20,8/16/20,8/27/20</t>
  </si>
  <si>
    <t>Uganda,2118.26</t>
  </si>
  <si>
    <t xml:space="preserve"> 2118260</t>
  </si>
  <si>
    <t>Uganda	-512480,305080,979470</t>
  </si>
  <si>
    <t>Zambia-6/30/20,7/27/20,8/15/20,9/3/20</t>
  </si>
  <si>
    <t xml:space="preserve"> 6/30/20,7/27/20,8/15/20,9/3/20</t>
  </si>
  <si>
    <t>Zambia,882.8</t>
  </si>
  <si>
    <t xml:space="preserve">  882800</t>
  </si>
  <si>
    <t>Zambia-200400,163940,369700</t>
  </si>
  <si>
    <t>Zimbabwe-7/26/20,8/25/20,9/8/20,9/19/20</t>
  </si>
  <si>
    <t xml:space="preserve"> 7/26/20,8/25/20,9/8/20,9/19/20</t>
  </si>
  <si>
    <t>Zimbabwe,809.04</t>
  </si>
  <si>
    <t xml:space="preserve">  809040</t>
  </si>
  <si>
    <t>Zimbabwe-149310,177460,416550</t>
  </si>
  <si>
    <t>2.2</t>
  </si>
  <si>
    <t>2021/01/15 With least NPIs,
2021/02/15 With moderate,
2021/04/01 With strict NPIs,</t>
  </si>
  <si>
    <t>2021/01/15WithleastNPIs,
2021/02/15Withmoderate,
2021/04/01WithstrictNPIs,</t>
  </si>
  <si>
    <t>77500 asymptomatic (45000-110000),
270000 symptomatic 160000-380000),
390000 isolated(210000-570000),</t>
  </si>
  <si>
    <t>737500</t>
  </si>
  <si>
    <t>9000000-16000000</t>
  </si>
  <si>
    <t>12500000</t>
  </si>
  <si>
    <t>700000</t>
  </si>
  <si>
    <t>250000, symptomatic cases</t>
  </si>
  <si>
    <t>10000</t>
  </si>
  <si>
    <t>Enacting lockdown ten days earlier reduces deaths by 10,000</t>
  </si>
  <si>
    <t>1.6,(1.1-3.3);
2.6,Global:(1.6-3.6)</t>
  </si>
  <si>
    <t>1.6</t>
  </si>
  <si>
    <t>1.1-3.3</t>
  </si>
  <si>
    <t>WithMauritius-specificR0-5months,(2-12)</t>
  </si>
  <si>
    <t>5months</t>
  </si>
  <si>
    <t>(2-12)</t>
  </si>
  <si>
    <t>59000ForR&gt;=3-Mauritius,
46000For2&lt;=R&lt;3-Mauritius</t>
  </si>
  <si>
    <t>59000</t>
  </si>
  <si>
    <t>200WithMauritius-specificR0-(3-700),
400WithglobalR0-(100-700)</t>
  </si>
  <si>
    <t>200</t>
  </si>
  <si>
    <t>(3-700)</t>
  </si>
  <si>
    <t>310000WithMauritius-specificR0-Symptomaticcases-(2000-540000),
20000WithMauritius-specificR0-Severecases-(100-50000),
9000WithMauritius-specificR0-Criticalcases-(40-20000),
470000WithglobalR0-Symptomaticcases-(290000-560000),
40000WithglobalR0-Severecases-(20000-50000),
20000WithglobalR0-Criticalcases-(8000-20000)</t>
  </si>
  <si>
    <t>310000</t>
  </si>
  <si>
    <t>(20-10000)</t>
  </si>
  <si>
    <t>6000Unmitigated:WithMauritius-specificR0-(20-10000),
10000WithglobalR0-(5000-10000)</t>
  </si>
  <si>
    <t>6000</t>
  </si>
  <si>
    <t>54.1%(13.1to99.4),
98.0%(27.4to99.6),
34.0%(15.2to99.3),
62.7%(21.0to99.5),
98.3%(36.6to99.7),</t>
  </si>
  <si>
    <t>58.6%,(18.6to99.4),
98.1%,(37.9to99.6),
52.7%,(40.9to99.2),
75.0%,(46.9to99.6),
98.8%,(59.3to99.8),</t>
  </si>
  <si>
    <t>Using Mauritius-specific R0:
1. 1 month earlier
2. 3 months earlier
3. 2 months later
2. 1 month earlier
5. 3 months earlier
Using global R0:
1. 1 month later
2. 2 months later
3. 2 months later
4. 1 month later
5. 2 months later</t>
  </si>
  <si>
    <t>1.8,(1.2-2.5);
Global-2.6(1.6-3.6);</t>
  </si>
  <si>
    <t>1.8</t>
  </si>
  <si>
    <t>1.2-2.5</t>
  </si>
  <si>
    <t>WithNiger-specificR0-6months,(4-12)months,
WithglobalR0-4months,(3-7)months</t>
  </si>
  <si>
    <t>6months</t>
  </si>
  <si>
    <t>(4-12)months</t>
  </si>
  <si>
    <t>171000ForR&gt;=3-Niger,
108000For2&lt;=R&lt;3-Niger</t>
  </si>
  <si>
    <t>171000</t>
  </si>
  <si>
    <t>300WithNiger-specificR0-(4-700),
900WithglobalR0-(200-2000)</t>
  </si>
  <si>
    <t>(4-700)</t>
  </si>
  <si>
    <t>5260000WithNiger-specificR0-Symptomatic-(90000-6850000),
90000WithNiger-specificR0-Severe-(800-140000),
40000WithNiger-specificR0-Critical-(300-60000),
7130000WithglobalR0-Symptomatic-(4740000-7970000),
150000WithglobalR0-Symptomatic-Severe-(70000-200000),
60000WithglobalR0-Symptomatic-Critical-(30000-90000)</t>
  </si>
  <si>
    <t>5260000</t>
  </si>
  <si>
    <t>(200-40000)</t>
  </si>
  <si>
    <t>20000UnmitigatedWithNiger-specificR0-(200-40000),
40000WithglobalR0:-(20000-50000)</t>
  </si>
  <si>
    <t>51.3%(24.5to99.4),
98.6%(57.4to99.7),
24.4%(12.7to99.4),
52.5%(25.6to99.7),
98.6%(57.9to99.8),</t>
  </si>
  <si>
    <t>63.2%,(39.7to99.4),
99.0%,(71.7to99.8),
40.3%,(30.1to99.4),
67.9%,(46.3to99.7),
99.1%,(73.4to99.8),</t>
  </si>
  <si>
    <t>Using Niger-specific R0:
1. 2 months later
2. 2 months earlier
3. 3 months later
2. 2 months later
5. 2 months earlier
Using global R0:
1. 1 month later
2. 2 months later
3. 3 months later
4. 1 month later
5. 2 months later</t>
  </si>
  <si>
    <t>1.6,(1.1-2.3);
2.6,Global:(1.6-3.6)</t>
  </si>
  <si>
    <t>1.1-2.3</t>
  </si>
  <si>
    <t>WithNigeria-specificR0-8months,(5-12)months,
WithglobalR0-4months,(3-8)months</t>
  </si>
  <si>
    <t>8months</t>
  </si>
  <si>
    <t>(5-12)months</t>
  </si>
  <si>
    <t>2500000ForR&gt;=3-Nigeria,
1800000For2&lt;=R&lt;3-Nigeria</t>
  </si>
  <si>
    <t>2500000</t>
  </si>
  <si>
    <t>4000WithNigeria-specificR0-(2-10000),
20000WithglobalR0-(4000-30000)</t>
  </si>
  <si>
    <t>(2-10000)</t>
  </si>
  <si>
    <t>41930000WithNigeria-specificR0-Symptomaticcases-(20000-56670000),
770000WithNigeria-specificR0-Severecases-(300-1270000),
330000WithNigeria-specificR0-Criticalcases-(100-540000),
62330000WithglobalR0-Symptomaticcases-(39670000-70270000),
1480000WithglobalR0-Severecases-(710000-1980000),
630000WithglobalR0-Severecases-Criticalcases-(300000to850000)</t>
  </si>
  <si>
    <t>41930000</t>
  </si>
  <si>
    <t>(70-340000)</t>
  </si>
  <si>
    <t>210000Unmitigated:WithNigeria-specificR0-(70-340000),
390000WithglobalR0-(190,000-530,000)</t>
  </si>
  <si>
    <t>210000</t>
  </si>
  <si>
    <t>81.8%(28.8to99.8),
99.5%(68.6to99.9),
32.2%(15.1to99.7),
85.2%(30.5to99.8),
99.5%(69.5to99.9),</t>
  </si>
  <si>
    <t>89.7%,(41to99.8),
99.6%,(79.3to99.9),
49.3%,(30.2to99.6),
90.9%,(48.1to99.8),
99.6%,(81.8to99.9),</t>
  </si>
  <si>
    <t>Using Nigeria-specific R0:
1. Same month
2. 3 months earlier
3. 2 months later
2. Same
5. 3 months earlier
Using global R0:
1. 2 month later
2. 2 months later
3. 3 months later
4. 2 month later
5. 2 months later</t>
  </si>
  <si>
    <t>44016</t>
  </si>
  <si>
    <t>11100000</t>
  </si>
  <si>
    <t>43981</t>
  </si>
  <si>
    <t>44152</t>
  </si>
  <si>
    <t>44018</t>
  </si>
  <si>
    <t>18900000</t>
  </si>
  <si>
    <t>Not reported</t>
  </si>
  <si>
    <t>Notreported</t>
  </si>
  <si>
    <t>44154</t>
  </si>
  <si>
    <t>31800000</t>
  </si>
  <si>
    <t>5800000</t>
  </si>
  <si>
    <t>2.72,(2.56-2.87)</t>
  </si>
  <si>
    <t>2.72</t>
  </si>
  <si>
    <t>(2.56-2.87)</t>
  </si>
  <si>
    <t>76213155, infections (95% CI 74 156 965–77 800 029)</t>
  </si>
  <si>
    <t>76213155</t>
  </si>
  <si>
    <t>(313079-324175)</t>
  </si>
  <si>
    <t>319441 ,(313079-324175)</t>
  </si>
  <si>
    <t>319441</t>
  </si>
  <si>
    <t>2.66</t>
  </si>
  <si>
    <t>Algeria-5400,(4850-5950)</t>
  </si>
  <si>
    <t xml:space="preserve"> 5400</t>
  </si>
  <si>
    <t>Alpha=0.12-Algeria:2500-3060,Alpha=0.15-Algeria:1640-2100</t>
  </si>
  <si>
    <t>Controlled scenario (alpha = 0.12) delays containment by 10 days</t>
  </si>
  <si>
    <t>2.29</t>
  </si>
  <si>
    <t>Egypt-3860,(3470-4250)</t>
  </si>
  <si>
    <t xml:space="preserve"> 3860</t>
  </si>
  <si>
    <t>Alpha=0.12-Egypt:1900-2300,Alpha=0.15-Egypt:1300-1600</t>
  </si>
  <si>
    <t>2.82</t>
  </si>
  <si>
    <t>Kenya-605,(540-670)</t>
  </si>
  <si>
    <t xml:space="preserve"> 605</t>
  </si>
  <si>
    <t>Alpha=0.12-Kenya:270-340,Alpha=0.15-Kenya:180-220</t>
  </si>
  <si>
    <t>Nigeria-917.5,(825-1010)</t>
  </si>
  <si>
    <t xml:space="preserve"> 917.5</t>
  </si>
  <si>
    <t>Alpha=0.12-Nigeria:420-520,Alpha=0.15-Nigeria:270-340</t>
  </si>
  <si>
    <t>2.36</t>
  </si>
  <si>
    <t>Senegal-950,(850-1050)</t>
  </si>
  <si>
    <t xml:space="preserve"> 950</t>
  </si>
  <si>
    <t>Alpha=0.12-Senegal:440-540,Alpha=0.15-Senegal:300-370</t>
  </si>
  <si>
    <t>3.2</t>
  </si>
  <si>
    <t>SouthAfrica-9000,(8000-10000)</t>
  </si>
  <si>
    <t xml:space="preserve"> 9000</t>
  </si>
  <si>
    <t>Alpha=0.12-SouthAfrica:4200-5150,Alpha=0.15-SouthAfrica:2760-3380</t>
  </si>
  <si>
    <t>Missing</t>
  </si>
  <si>
    <t>Half Period of First Epidemic Wave (Days)</t>
  </si>
  <si>
    <t>Region</t>
  </si>
  <si>
    <t>Parameter</t>
  </si>
  <si>
    <t>Africa</t>
  </si>
  <si>
    <t>Min</t>
  </si>
  <si>
    <t>Max</t>
  </si>
  <si>
    <t>StDev</t>
  </si>
  <si>
    <t>Mean</t>
  </si>
  <si>
    <t>Lower 95 % CI</t>
  </si>
  <si>
    <t>Upper 95 % CI</t>
  </si>
  <si>
    <t>Half_Period_of_First_Epidemic_Wave (Days)</t>
  </si>
  <si>
    <t>SE</t>
  </si>
  <si>
    <t>Flag</t>
  </si>
  <si>
    <t>Arrival Date</t>
  </si>
  <si>
    <t>Mode of Transport</t>
  </si>
  <si>
    <t xml:space="preserve">Arrival City </t>
  </si>
  <si>
    <t>Yes</t>
  </si>
  <si>
    <t>Italy</t>
  </si>
  <si>
    <t>Flight</t>
  </si>
  <si>
    <t>Algiers</t>
  </si>
  <si>
    <t>Portugal</t>
  </si>
  <si>
    <t>Luanda</t>
  </si>
  <si>
    <t>Belgium-Burkina Faso</t>
  </si>
  <si>
    <t>Porto-Novo</t>
  </si>
  <si>
    <t>Gaborone</t>
  </si>
  <si>
    <t xml:space="preserve">France </t>
  </si>
  <si>
    <t>Ouagadougou</t>
  </si>
  <si>
    <t>Dubai,Rwanda</t>
  </si>
  <si>
    <t>Bujumbura</t>
  </si>
  <si>
    <t xml:space="preserve">United Kingdom </t>
  </si>
  <si>
    <t>Boa Vista</t>
  </si>
  <si>
    <t>Yaounde</t>
  </si>
  <si>
    <t>Bangui</t>
  </si>
  <si>
    <t>Morocco-Cameroon</t>
  </si>
  <si>
    <t>Spain</t>
  </si>
  <si>
    <t>China</t>
  </si>
  <si>
    <t>Cairo</t>
  </si>
  <si>
    <t xml:space="preserve">Spain </t>
  </si>
  <si>
    <t>Malabo</t>
  </si>
  <si>
    <t>Norway</t>
  </si>
  <si>
    <t>Asmara</t>
  </si>
  <si>
    <t>United States-Lesotho</t>
  </si>
  <si>
    <t>Japan-Burkan Faso</t>
  </si>
  <si>
    <t>Addis Ababa</t>
  </si>
  <si>
    <t>Bakau</t>
  </si>
  <si>
    <t>Norway, Turkey</t>
  </si>
  <si>
    <t>Accra</t>
  </si>
  <si>
    <t xml:space="preserve">France, Belgium </t>
  </si>
  <si>
    <t>Conakry</t>
  </si>
  <si>
    <t>Congo, India</t>
  </si>
  <si>
    <t>Nairobi</t>
  </si>
  <si>
    <t>South Africa, Saudi Arabia</t>
  </si>
  <si>
    <t xml:space="preserve">Switzerland </t>
  </si>
  <si>
    <t>Monrovia</t>
  </si>
  <si>
    <t>Tripoli</t>
  </si>
  <si>
    <t>France,France, Mauritius</t>
  </si>
  <si>
    <t>India</t>
  </si>
  <si>
    <t>2020/03/12, 2020/03/16</t>
  </si>
  <si>
    <t xml:space="preserve"> Bamako,Kayes</t>
  </si>
  <si>
    <t>Nouakchott</t>
  </si>
  <si>
    <t>Flight,Ship</t>
  </si>
  <si>
    <t>Marrakesh</t>
  </si>
  <si>
    <t>Spain-Qatar</t>
  </si>
  <si>
    <t xml:space="preserve">Windhoek </t>
  </si>
  <si>
    <t>Togo-Ghana-Burkina Faso-Nigeria</t>
  </si>
  <si>
    <t>Niamey</t>
  </si>
  <si>
    <t>Lagos State</t>
  </si>
  <si>
    <t>United States-Qatar-Fiji-South Sudan</t>
  </si>
  <si>
    <t>Dakar</t>
  </si>
  <si>
    <t xml:space="preserve">Italy </t>
  </si>
  <si>
    <t>Italy-Dubai</t>
  </si>
  <si>
    <t>Johannesburg</t>
  </si>
  <si>
    <t>Netherlands- Ethiopia</t>
  </si>
  <si>
    <t>Belgium-Sweden-Denmark-Belgium</t>
  </si>
  <si>
    <t>Germany-France-Turkey-Benin</t>
  </si>
  <si>
    <t>Lome</t>
  </si>
  <si>
    <t>Dubai</t>
  </si>
  <si>
    <t>Lusaka</t>
  </si>
  <si>
    <t>United Kingdom-South Africa</t>
  </si>
  <si>
    <t>Victoria Falls</t>
  </si>
  <si>
    <t>Frequency</t>
  </si>
  <si>
    <t>Percent</t>
  </si>
  <si>
    <t>Belgium</t>
  </si>
  <si>
    <t>Thailand</t>
  </si>
  <si>
    <t>South Africa</t>
  </si>
  <si>
    <t>Germany</t>
  </si>
  <si>
    <t>United Kingdom , Thailand,South Africa</t>
  </si>
  <si>
    <t>Previous_Destinations_of_First_Report_Cases</t>
  </si>
  <si>
    <t>United States-United Kingdom</t>
  </si>
  <si>
    <t>Japan</t>
  </si>
  <si>
    <t>Sweden</t>
  </si>
  <si>
    <t>Denmark</t>
  </si>
  <si>
    <t>Nerthelands</t>
  </si>
  <si>
    <t>Turkey</t>
  </si>
  <si>
    <t>Saudi Arabia</t>
  </si>
  <si>
    <t>United Kingdom</t>
  </si>
  <si>
    <t>United States of America</t>
  </si>
  <si>
    <t>Fiji</t>
  </si>
  <si>
    <t>South Sudan</t>
  </si>
  <si>
    <t>Difference (Days)</t>
  </si>
  <si>
    <t>2020/03/17, 2020/03/19, 2020/03/18</t>
  </si>
  <si>
    <t>Difference in First COVID-19 Case Arrival and Reporting (Days)</t>
  </si>
  <si>
    <t>Sub_Region</t>
  </si>
  <si>
    <t>Western Europe</t>
  </si>
  <si>
    <t>West Africa</t>
  </si>
  <si>
    <t>East Asia</t>
  </si>
  <si>
    <t>Asia</t>
  </si>
  <si>
    <t>Central Africa</t>
  </si>
  <si>
    <t>United Arab Emirates</t>
  </si>
  <si>
    <t>Middle East</t>
  </si>
  <si>
    <t>South Asia</t>
  </si>
  <si>
    <t>Southern Euorpe</t>
  </si>
  <si>
    <t>Northern Europe</t>
  </si>
  <si>
    <t>North Africa</t>
  </si>
  <si>
    <t>East Africa</t>
  </si>
  <si>
    <t>Southern Africa</t>
  </si>
  <si>
    <t>Western Asia</t>
  </si>
  <si>
    <t>Soeutheas Asia</t>
  </si>
  <si>
    <t>Southern Europe</t>
  </si>
  <si>
    <t>North America</t>
  </si>
  <si>
    <t>America</t>
  </si>
  <si>
    <t>Oceania</t>
  </si>
  <si>
    <t>Reported_Peak_Active_Cases (%)</t>
  </si>
  <si>
    <t>Number of African Countries</t>
  </si>
  <si>
    <t>Reported Peak Active Cases Month</t>
  </si>
  <si>
    <t>Reported Peak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</si>
</sst>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72" formatCode="[$-1C09]dd\ mmmm\ yyyy;@"/>
    <numFmt numFmtId="173" formatCode="[$-1C0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1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1" fontId="0" fillId="0" borderId="0" xfId="0" applyNumberFormat="1" applyBorder="1"/>
    <xf numFmtId="14" fontId="0" fillId="0" borderId="1" xfId="0" applyNumberFormat="1" applyBorder="1"/>
    <xf numFmtId="0" fontId="0" fillId="4" borderId="1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" fontId="0" fillId="0" borderId="0" xfId="0" applyNumberFormat="1"/>
    <xf numFmtId="0" fontId="2" fillId="0" borderId="0" xfId="0" applyFont="1" applyAlignment="1">
      <alignment horizontal="center" vertical="center"/>
    </xf>
    <xf numFmtId="172" fontId="1" fillId="2" borderId="2" xfId="0" applyNumberFormat="1" applyFont="1" applyFill="1" applyBorder="1" applyAlignment="1">
      <alignment horizontal="center" vertical="center"/>
    </xf>
    <xf numFmtId="173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 b="1"/>
              <a:t>First</a:t>
            </a:r>
            <a:r>
              <a:rPr lang="en-ZA" b="1" baseline="0"/>
              <a:t> Reported Cases of COVID-19 in Africa</a:t>
            </a:r>
            <a:endParaRPr lang="en-Z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545602955807394E-2"/>
          <c:y val="9.996417036400751E-2"/>
          <c:w val="0.88142015546266272"/>
          <c:h val="0.491420018518159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'CDDEP_RESULT_First CASES_Fig'!$A$2</c:f>
              <c:strCache>
                <c:ptCount val="1"/>
                <c:pt idx="0">
                  <c:v>SaoTomeandPrincipe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3205482770874216E-2"/>
                  <c:y val="4.227939372786155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A42F75C-359C-4CEE-8E74-70B2A7C12D61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</c:f>
              <c:numCache>
                <c:formatCode>m/d/yyyy</c:formatCode>
                <c:ptCount val="1"/>
                <c:pt idx="0">
                  <c:v>43927</c:v>
                </c:pt>
              </c:numCache>
            </c:numRef>
          </c:xVal>
          <c:yVal>
            <c:numRef>
              <c:f>'CDDEP_RESULT_First CASES_Fig'!$C$2</c:f>
              <c:numCache>
                <c:formatCode>General</c:formatCode>
                <c:ptCount val="1"/>
                <c:pt idx="0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FC-4E5B-9EA1-B2D584F6172E}"/>
            </c:ext>
          </c:extLst>
        </c:ser>
        <c:ser>
          <c:idx val="1"/>
          <c:order val="1"/>
          <c:tx>
            <c:strRef>
              <c:f>'CDDEP_RESULT_First CASES_Fig'!$A$3</c:f>
              <c:strCache>
                <c:ptCount val="1"/>
                <c:pt idx="0">
                  <c:v>Ghana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267133658981922E-2"/>
                  <c:y val="-3.560369998135715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E58CC1D-B553-4F89-905B-A43883C6540A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CASES_Fig'!$C$3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FC-4E5B-9EA1-B2D584F6172E}"/>
            </c:ext>
          </c:extLst>
        </c:ser>
        <c:ser>
          <c:idx val="2"/>
          <c:order val="2"/>
          <c:tx>
            <c:strRef>
              <c:f>'CDDEP_RESULT_First CASES_Fig'!$A$4</c:f>
              <c:strCache>
                <c:ptCount val="1"/>
                <c:pt idx="0">
                  <c:v>Mauritius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4664392273544814E-2"/>
                  <c:y val="-6.8982168713879397E-2"/>
                </c:manualLayout>
              </c:layout>
              <c:tx>
                <c:rich>
                  <a:bodyPr/>
                  <a:lstStyle/>
                  <a:p>
                    <a:fld id="{DD53180F-45CB-4154-97C5-0B77AC456F26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</c:f>
              <c:numCache>
                <c:formatCode>m/d/yyyy</c:formatCode>
                <c:ptCount val="1"/>
                <c:pt idx="0">
                  <c:v>43908</c:v>
                </c:pt>
              </c:numCache>
            </c:numRef>
          </c:xVal>
          <c:yVal>
            <c:numRef>
              <c:f>'CDDEP_RESULT_First CASES_Fig'!$C$4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FC-4E5B-9EA1-B2D584F6172E}"/>
            </c:ext>
          </c:extLst>
        </c:ser>
        <c:ser>
          <c:idx val="3"/>
          <c:order val="3"/>
          <c:tx>
            <c:strRef>
              <c:f>'CDDEP_RESULT_First CASES_Fig'!$A$5</c:f>
              <c:strCache>
                <c:ptCount val="1"/>
                <c:pt idx="0">
                  <c:v>Madagascar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856168117233554E-2"/>
                  <c:y val="-4.450462497669639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67BDCBE-7D7B-45E0-B330-E4262DE069AF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CASES_Fig'!$C$5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FC-4E5B-9EA1-B2D584F6172E}"/>
            </c:ext>
          </c:extLst>
        </c:ser>
        <c:ser>
          <c:idx val="4"/>
          <c:order val="4"/>
          <c:tx>
            <c:strRef>
              <c:f>'CDDEP_RESULT_First CASES_Fig'!$A$6</c:f>
              <c:strCache>
                <c:ptCount val="1"/>
                <c:pt idx="0">
                  <c:v>Botswana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410965541748432E-2"/>
                  <c:y val="-4.005416247902678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C8FB851-9248-4998-9FD0-3DDEAF3D6E4F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CASES_Fig'!$B$6</c:f>
              <c:numCache>
                <c:formatCode>m/d/yyyy</c:formatCode>
                <c:ptCount val="1"/>
                <c:pt idx="0">
                  <c:v>43920</c:v>
                </c:pt>
              </c:numCache>
            </c:numRef>
          </c:xVal>
          <c:yVal>
            <c:numRef>
              <c:f>'CDDEP_RESULT_First CASES_Fig'!$C$6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FC-4E5B-9EA1-B2D584F6172E}"/>
            </c:ext>
          </c:extLst>
        </c:ser>
        <c:ser>
          <c:idx val="5"/>
          <c:order val="5"/>
          <c:tx>
            <c:strRef>
              <c:f>'CDDEP_RESULT_First CASES_Fig'!$A$7</c:f>
              <c:strCache>
                <c:ptCount val="1"/>
                <c:pt idx="0">
                  <c:v>Malawi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9520560390778311E-3"/>
                  <c:y val="-3.7828931230191959E-2"/>
                </c:manualLayout>
              </c:layout>
              <c:tx>
                <c:rich>
                  <a:bodyPr/>
                  <a:lstStyle/>
                  <a:p>
                    <a:fld id="{044FE918-1526-4D28-A0C8-279A1215BEED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CASES_Fig'!$B$7</c:f>
              <c:numCache>
                <c:formatCode>m/d/yyyy</c:formatCode>
                <c:ptCount val="1"/>
                <c:pt idx="0">
                  <c:v>43923</c:v>
                </c:pt>
              </c:numCache>
            </c:numRef>
          </c:xVal>
          <c:yVal>
            <c:numRef>
              <c:f>'CDDEP_RESULT_First CASES_Fig'!$C$7</c:f>
              <c:numCache>
                <c:formatCode>General</c:formatCode>
                <c:ptCount val="1"/>
                <c:pt idx="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FC-4E5B-9EA1-B2D584F6172E}"/>
            </c:ext>
          </c:extLst>
        </c:ser>
        <c:ser>
          <c:idx val="6"/>
          <c:order val="6"/>
          <c:tx>
            <c:strRef>
              <c:f>'CDDEP_RESULT_First CASES_Fig'!$A$8</c:f>
              <c:strCache>
                <c:ptCount val="1"/>
                <c:pt idx="0">
                  <c:v>Namibia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785763599312792E-2"/>
                  <c:y val="-6.746115585960196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98E74D8-72BC-4347-98E2-2FE5C8A837E4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CASES_Fig'!$B$8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CASES_Fig'!$C$8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FC-4E5B-9EA1-B2D584F6172E}"/>
            </c:ext>
          </c:extLst>
        </c:ser>
        <c:ser>
          <c:idx val="7"/>
          <c:order val="7"/>
          <c:tx>
            <c:strRef>
              <c:f>'CDDEP_RESULT_First CASES_Fig'!$A$9</c:f>
              <c:strCache>
                <c:ptCount val="1"/>
                <c:pt idx="0">
                  <c:v>Seychelles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5931525932526736E-2"/>
                  <c:y val="-4.450462497669639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B82F364-4E48-4F8A-A6D4-D0AD4A24A627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0E54-45F2-98A4-0E4E91D4D3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5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CASES_Fig'!$B$9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CASES_Fig'!$C$9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FC-4E5B-9EA1-B2D584F6172E}"/>
            </c:ext>
          </c:extLst>
        </c:ser>
        <c:ser>
          <c:idx val="8"/>
          <c:order val="8"/>
          <c:tx>
            <c:strRef>
              <c:f>'CDDEP_RESULT_First CASES_Fig'!$A$10</c:f>
              <c:strCache>
                <c:ptCount val="1"/>
                <c:pt idx="0">
                  <c:v>Zambia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554797424514878E-2"/>
                  <c:y val="-4.005416247902680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F3E1900-ABC0-4F15-893E-EF5935B0A3F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CASES_Fig'!$B$10</c:f>
              <c:numCache>
                <c:formatCode>m/d/yyyy</c:formatCode>
                <c:ptCount val="1"/>
                <c:pt idx="0">
                  <c:v>43908</c:v>
                </c:pt>
              </c:numCache>
            </c:numRef>
          </c:xVal>
          <c:yVal>
            <c:numRef>
              <c:f>'CDDEP_RESULT_First CASES_Fig'!$C$10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FC-4E5B-9EA1-B2D584F6172E}"/>
            </c:ext>
          </c:extLst>
        </c:ser>
        <c:ser>
          <c:idx val="9"/>
          <c:order val="9"/>
          <c:tx>
            <c:strRef>
              <c:f>'CDDEP_RESULT_First CASES_Fig'!$A$11</c:f>
              <c:strCache>
                <c:ptCount val="1"/>
                <c:pt idx="0">
                  <c:v>Guinea-Bissau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7.5571680618709822E-2"/>
                  <c:y val="5.222799163324015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5CAB964-0FD8-458B-A53F-89721786370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CASES_Fig'!$B$11</c:f>
              <c:numCache>
                <c:formatCode>m/d/yyyy</c:formatCode>
                <c:ptCount val="1"/>
                <c:pt idx="0">
                  <c:v>43915</c:v>
                </c:pt>
              </c:numCache>
            </c:numRef>
          </c:xVal>
          <c:yVal>
            <c:numRef>
              <c:f>'CDDEP_RESULT_First CASES_Fig'!$C$11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FC-4E5B-9EA1-B2D584F6172E}"/>
            </c:ext>
          </c:extLst>
        </c:ser>
        <c:ser>
          <c:idx val="10"/>
          <c:order val="10"/>
          <c:tx>
            <c:strRef>
              <c:f>'CDDEP_RESULT_First CASES_Fig'!$A$12</c:f>
              <c:strCache>
                <c:ptCount val="1"/>
                <c:pt idx="0">
                  <c:v>Mali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554797424514939E-2"/>
                  <c:y val="-3.5603699981357158E-2"/>
                </c:manualLayout>
              </c:layout>
              <c:tx>
                <c:rich>
                  <a:bodyPr/>
                  <a:lstStyle/>
                  <a:p>
                    <a:fld id="{A20DA806-ECAF-4668-830E-BC8D2EBB3835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CASES_Fig'!$B$12</c:f>
              <c:numCache>
                <c:formatCode>m/d/yyyy</c:formatCode>
                <c:ptCount val="1"/>
                <c:pt idx="0">
                  <c:v>43915</c:v>
                </c:pt>
              </c:numCache>
            </c:numRef>
          </c:xVal>
          <c:yVal>
            <c:numRef>
              <c:f>'CDDEP_RESULT_First CASES_Fig'!$C$12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FC-4E5B-9EA1-B2D584F6172E}"/>
            </c:ext>
          </c:extLst>
        </c:ser>
        <c:ser>
          <c:idx val="11"/>
          <c:order val="11"/>
          <c:tx>
            <c:strRef>
              <c:f>'CDDEP_RESULT_First CASES_Fig'!$A$13</c:f>
              <c:strCache>
                <c:ptCount val="1"/>
                <c:pt idx="0">
                  <c:v>Burundi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104886036624918E-16"/>
                  <c:y val="-2.89280062348526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A8CE6C1-0D58-43EB-831B-6CE348B932DB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CASES_Fig'!$B$13</c:f>
              <c:numCache>
                <c:formatCode>m/d/yyyy</c:formatCode>
                <c:ptCount val="1"/>
                <c:pt idx="0">
                  <c:v>43921</c:v>
                </c:pt>
              </c:numCache>
            </c:numRef>
          </c:xVal>
          <c:yVal>
            <c:numRef>
              <c:f>'CDDEP_RESULT_First CASES_Fig'!$C$13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FC-4E5B-9EA1-B2D584F6172E}"/>
            </c:ext>
          </c:extLst>
        </c:ser>
        <c:ser>
          <c:idx val="12"/>
          <c:order val="12"/>
          <c:tx>
            <c:strRef>
              <c:f>'CDDEP_RESULT_First CASES_Fig'!$A$14</c:f>
              <c:strCache>
                <c:ptCount val="1"/>
                <c:pt idx="0">
                  <c:v>Egypt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157538809952047E-2"/>
                  <c:y val="-3.1153237483687559E-2"/>
                </c:manualLayout>
              </c:layout>
              <c:tx>
                <c:rich>
                  <a:bodyPr/>
                  <a:lstStyle/>
                  <a:p>
                    <a:fld id="{902B48DD-178B-4120-B24A-5B26DE4A895B}" type="SERIESNAME">
                      <a:rPr lang="en-US" sz="600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CASES_Fig'!$B$14</c:f>
              <c:numCache>
                <c:formatCode>m/d/yyyy</c:formatCode>
                <c:ptCount val="1"/>
                <c:pt idx="0">
                  <c:v>43875</c:v>
                </c:pt>
              </c:numCache>
            </c:numRef>
          </c:xVal>
          <c:yVal>
            <c:numRef>
              <c:f>'CDDEP_RESULT_First CASES_Fig'!$C$14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5FC-4E5B-9EA1-B2D584F6172E}"/>
            </c:ext>
          </c:extLst>
        </c:ser>
        <c:ser>
          <c:idx val="13"/>
          <c:order val="13"/>
          <c:tx>
            <c:strRef>
              <c:f>'CDDEP_RESULT_First CASES_Fig'!$A$15</c:f>
              <c:strCache>
                <c:ptCount val="1"/>
                <c:pt idx="0">
                  <c:v>Algeria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6219189698059784E-2"/>
                  <c:y val="-2.670277498601783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8515696-9566-4E74-B670-26BF83DD6F8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CASES_Fig'!$B$15</c:f>
              <c:numCache>
                <c:formatCode>m/d/yyyy</c:formatCode>
                <c:ptCount val="1"/>
                <c:pt idx="0">
                  <c:v>43886</c:v>
                </c:pt>
              </c:numCache>
            </c:numRef>
          </c:xVal>
          <c:yVal>
            <c:numRef>
              <c:f>'CDDEP_RESULT_First CASES_Fig'!$C$15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5FC-4E5B-9EA1-B2D584F6172E}"/>
            </c:ext>
          </c:extLst>
        </c:ser>
        <c:ser>
          <c:idx val="14"/>
          <c:order val="14"/>
          <c:tx>
            <c:strRef>
              <c:f>'CDDEP_RESULT_First CASES_Fig'!$A$16</c:f>
              <c:strCache>
                <c:ptCount val="1"/>
                <c:pt idx="0">
                  <c:v>Nigeria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410965541748432E-2"/>
                  <c:y val="-3.56036999813571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C03D4F7-89BD-4685-B72F-000BA9A008F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CASES_Fig'!$B$16</c:f>
              <c:numCache>
                <c:formatCode>m/d/yyyy</c:formatCode>
                <c:ptCount val="1"/>
                <c:pt idx="0">
                  <c:v>43889</c:v>
                </c:pt>
              </c:numCache>
            </c:numRef>
          </c:xVal>
          <c:yVal>
            <c:numRef>
              <c:f>'CDDEP_RESULT_First CASES_Fig'!$C$16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5FC-4E5B-9EA1-B2D584F6172E}"/>
            </c:ext>
          </c:extLst>
        </c:ser>
        <c:ser>
          <c:idx val="15"/>
          <c:order val="15"/>
          <c:tx>
            <c:strRef>
              <c:f>'CDDEP_RESULT_First CASES_Fig'!$A$17</c:f>
              <c:strCache>
                <c:ptCount val="1"/>
                <c:pt idx="0">
                  <c:v>Morocco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4357290797938376E-2"/>
                  <c:y val="-0.1240414801289456"/>
                </c:manualLayout>
              </c:layout>
              <c:tx>
                <c:rich>
                  <a:bodyPr/>
                  <a:lstStyle/>
                  <a:p>
                    <a:fld id="{540654BA-01D8-4A1B-96F3-9D60542F8A46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CASES_Fig'!$B$17</c:f>
              <c:numCache>
                <c:formatCode>m/d/yyyy</c:formatCode>
                <c:ptCount val="1"/>
                <c:pt idx="0">
                  <c:v>43892</c:v>
                </c:pt>
              </c:numCache>
            </c:numRef>
          </c:xVal>
          <c:yVal>
            <c:numRef>
              <c:f>'CDDEP_RESULT_First CASES_Fig'!$C$17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5FC-4E5B-9EA1-B2D584F6172E}"/>
            </c:ext>
          </c:extLst>
        </c:ser>
        <c:ser>
          <c:idx val="16"/>
          <c:order val="16"/>
          <c:tx>
            <c:strRef>
              <c:f>'CDDEP_RESULT_First CASES_Fig'!$A$18</c:f>
              <c:strCache>
                <c:ptCount val="1"/>
                <c:pt idx="0">
                  <c:v>Senegal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212437789514111E-2"/>
                  <c:y val="4.2230306594417948E-2"/>
                </c:manualLayout>
              </c:layout>
              <c:tx>
                <c:rich>
                  <a:bodyPr/>
                  <a:lstStyle/>
                  <a:p>
                    <a:fld id="{77C68A14-78C4-4356-8701-5557C351097D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CASES_Fig'!$B$18</c:f>
              <c:numCache>
                <c:formatCode>m/d/yyyy</c:formatCode>
                <c:ptCount val="1"/>
                <c:pt idx="0">
                  <c:v>43892</c:v>
                </c:pt>
              </c:numCache>
            </c:numRef>
          </c:xVal>
          <c:yVal>
            <c:numRef>
              <c:f>'CDDEP_RESULT_First CASES_Fig'!$C$18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5FC-4E5B-9EA1-B2D584F6172E}"/>
            </c:ext>
          </c:extLst>
        </c:ser>
        <c:ser>
          <c:idx val="17"/>
          <c:order val="17"/>
          <c:tx>
            <c:strRef>
              <c:f>'CDDEP_RESULT_First CASES_Fig'!$A$19</c:f>
              <c:strCache>
                <c:ptCount val="1"/>
                <c:pt idx="0">
                  <c:v>Tunisia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301370692718554E-2"/>
                  <c:y val="-7.343263121154913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63C3A86-2986-4566-B5E8-405589C1601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CASES_Fig'!$B$19</c:f>
              <c:numCache>
                <c:formatCode>m/d/yyyy</c:formatCode>
                <c:ptCount val="1"/>
                <c:pt idx="0">
                  <c:v>43894</c:v>
                </c:pt>
              </c:numCache>
            </c:numRef>
          </c:xVal>
          <c:yVal>
            <c:numRef>
              <c:f>'CDDEP_RESULT_First CASES_Fig'!$C$19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5FC-4E5B-9EA1-B2D584F6172E}"/>
            </c:ext>
          </c:extLst>
        </c:ser>
        <c:ser>
          <c:idx val="18"/>
          <c:order val="18"/>
          <c:tx>
            <c:strRef>
              <c:f>'CDDEP_RESULT_First CASES_Fig'!$A$20</c:f>
              <c:strCache>
                <c:ptCount val="1"/>
                <c:pt idx="0">
                  <c:v>SouthAfrica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4433471760679156E-2"/>
                  <c:y val="8.45587977006660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1E56EB7-85CA-4D16-BC44-9E0691FCF18C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CASES_Fig'!$B$20</c:f>
              <c:numCache>
                <c:formatCode>m/d/yyyy</c:formatCode>
                <c:ptCount val="1"/>
                <c:pt idx="0">
                  <c:v>43895</c:v>
                </c:pt>
              </c:numCache>
            </c:numRef>
          </c:xVal>
          <c:yVal>
            <c:numRef>
              <c:f>'CDDEP_RESULT_First CASES_Fig'!$C$20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5FC-4E5B-9EA1-B2D584F6172E}"/>
            </c:ext>
          </c:extLst>
        </c:ser>
        <c:ser>
          <c:idx val="19"/>
          <c:order val="19"/>
          <c:tx>
            <c:strRef>
              <c:f>'CDDEP_RESULT_First CASES_Fig'!$A$21</c:f>
              <c:strCache>
                <c:ptCount val="1"/>
                <c:pt idx="0">
                  <c:v>Cameroon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'CDDEP_RESULT_First CASES_Fig'!$B$21</c:f>
              <c:numCache>
                <c:formatCode>m/d/yyyy</c:formatCode>
                <c:ptCount val="1"/>
                <c:pt idx="0">
                  <c:v>43896</c:v>
                </c:pt>
              </c:numCache>
            </c:numRef>
          </c:xVal>
          <c:yVal>
            <c:numRef>
              <c:f>'CDDEP_RESULT_First CASES_Fig'!$C$21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5FC-4E5B-9EA1-B2D584F6172E}"/>
            </c:ext>
          </c:extLst>
        </c:ser>
        <c:ser>
          <c:idx val="20"/>
          <c:order val="20"/>
          <c:tx>
            <c:strRef>
              <c:f>'CDDEP_RESULT_First CASES_Fig'!$A$22</c:f>
              <c:strCache>
                <c:ptCount val="1"/>
                <c:pt idx="0">
                  <c:v>Togo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50685346359277E-2"/>
                  <c:y val="-4.672985622553121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8D04BB9-7FBC-4663-9B55-A9B621174DB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CASES_Fig'!$B$22</c:f>
              <c:numCache>
                <c:formatCode>m/d/yyyy</c:formatCode>
                <c:ptCount val="1"/>
                <c:pt idx="0">
                  <c:v>43896</c:v>
                </c:pt>
              </c:numCache>
            </c:numRef>
          </c:xVal>
          <c:yVal>
            <c:numRef>
              <c:f>'CDDEP_RESULT_First CASES_Fig'!$C$22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5FC-4E5B-9EA1-B2D584F6172E}"/>
            </c:ext>
          </c:extLst>
        </c:ser>
        <c:ser>
          <c:idx val="21"/>
          <c:order val="21"/>
          <c:tx>
            <c:strRef>
              <c:f>'CDDEP_RESULT_First CASES_Fig'!$A$23</c:f>
              <c:strCache>
                <c:ptCount val="1"/>
                <c:pt idx="0">
                  <c:v>BurkinaFaso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2600827459452668E-2"/>
                  <c:y val="5.1180347470360793E-2"/>
                </c:manualLayout>
              </c:layout>
              <c:tx>
                <c:rich>
                  <a:bodyPr/>
                  <a:lstStyle/>
                  <a:p>
                    <a:fld id="{60EFAB60-6E2E-48C4-9131-DCD22B5C164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CASES_Fig'!$B$23</c:f>
              <c:numCache>
                <c:formatCode>m/d/yyyy</c:formatCode>
                <c:ptCount val="1"/>
                <c:pt idx="0">
                  <c:v>43900</c:v>
                </c:pt>
              </c:numCache>
            </c:numRef>
          </c:xVal>
          <c:yVal>
            <c:numRef>
              <c:f>'CDDEP_RESULT_First CASES_Fig'!$C$23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5FC-4E5B-9EA1-B2D584F6172E}"/>
            </c:ext>
          </c:extLst>
        </c:ser>
        <c:ser>
          <c:idx val="22"/>
          <c:order val="22"/>
          <c:tx>
            <c:strRef>
              <c:f>'CDDEP_RESULT_First CASES_Fig'!$A$24</c:f>
              <c:strCache>
                <c:ptCount val="1"/>
                <c:pt idx="0">
                  <c:v>Congo(Kinshasa)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9143054397251225E-2"/>
                  <c:y val="0.1088083159025838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3EE27DA-BC52-42F7-BDF4-8C0BCD50A24A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CASES_Fig'!$B$24</c:f>
              <c:numCache>
                <c:formatCode>m/d/yyyy</c:formatCode>
                <c:ptCount val="1"/>
                <c:pt idx="0">
                  <c:v>43901</c:v>
                </c:pt>
              </c:numCache>
            </c:numRef>
          </c:xVal>
          <c:yVal>
            <c:numRef>
              <c:f>'CDDEP_RESULT_First CASES_Fig'!$C$24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D5FC-4E5B-9EA1-B2D584F6172E}"/>
            </c:ext>
          </c:extLst>
        </c:ser>
        <c:ser>
          <c:idx val="23"/>
          <c:order val="23"/>
          <c:tx>
            <c:strRef>
              <c:f>'CDDEP_RESULT_First CASES_Fig'!$A$25</c:f>
              <c:strCache>
                <c:ptCount val="1"/>
                <c:pt idx="0">
                  <c:v>Coted'Ivoire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82548918174967E-2"/>
                  <c:y val="-7.1207417608544002E-2"/>
                </c:manualLayout>
              </c:layout>
              <c:tx>
                <c:rich>
                  <a:bodyPr/>
                  <a:lstStyle/>
                  <a:p>
                    <a:fld id="{1D833781-C56C-4E07-BE60-4A48129E861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E54-45F2-98A4-0E4E91D4D3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CASES_Fig'!$B$25</c:f>
              <c:numCache>
                <c:formatCode>m/d/yyyy</c:formatCode>
                <c:ptCount val="1"/>
                <c:pt idx="0">
                  <c:v>43901</c:v>
                </c:pt>
              </c:numCache>
            </c:numRef>
          </c:xVal>
          <c:yVal>
            <c:numRef>
              <c:f>'CDDEP_RESULT_First CASES_Fig'!$C$25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D5FC-4E5B-9EA1-B2D584F6172E}"/>
            </c:ext>
          </c:extLst>
        </c:ser>
        <c:ser>
          <c:idx val="24"/>
          <c:order val="24"/>
          <c:tx>
            <c:strRef>
              <c:f>'CDDEP_RESULT_First CASES_Fig'!$A$26</c:f>
              <c:strCache>
                <c:ptCount val="1"/>
                <c:pt idx="0">
                  <c:v>Ethiopia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7785840309354973E-2"/>
                  <c:y val="-9.792748431232541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62CA24A-081D-4374-AA8F-3DE8A2DEDC5B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CASES_Fig'!$B$26</c:f>
              <c:numCache>
                <c:formatCode>m/d/yyyy</c:formatCode>
                <c:ptCount val="1"/>
                <c:pt idx="0">
                  <c:v>43903</c:v>
                </c:pt>
              </c:numCache>
            </c:numRef>
          </c:xVal>
          <c:yVal>
            <c:numRef>
              <c:f>'CDDEP_RESULT_First CASES_Fig'!$C$26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D5FC-4E5B-9EA1-B2D584F6172E}"/>
            </c:ext>
          </c:extLst>
        </c:ser>
        <c:ser>
          <c:idx val="25"/>
          <c:order val="25"/>
          <c:tx>
            <c:strRef>
              <c:f>'CDDEP_RESULT_First CASES_Fig'!$A$27</c:f>
              <c:strCache>
                <c:ptCount val="1"/>
                <c:pt idx="0">
                  <c:v>Guinea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'CDDEP_RESULT_First CASES_Fig'!$B$27</c:f>
              <c:numCache>
                <c:formatCode>m/d/yyyy</c:formatCode>
                <c:ptCount val="1"/>
                <c:pt idx="0">
                  <c:v>43903</c:v>
                </c:pt>
              </c:numCache>
            </c:numRef>
          </c:xVal>
          <c:yVal>
            <c:numRef>
              <c:f>'CDDEP_RESULT_First CASES_Fig'!$C$27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D5FC-4E5B-9EA1-B2D584F6172E}"/>
            </c:ext>
          </c:extLst>
        </c:ser>
        <c:ser>
          <c:idx val="26"/>
          <c:order val="26"/>
          <c:tx>
            <c:strRef>
              <c:f>'CDDEP_RESULT_First CASES_Fig'!$A$28</c:f>
              <c:strCache>
                <c:ptCount val="1"/>
                <c:pt idx="0">
                  <c:v>Kenya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3205482770874277E-2"/>
                  <c:y val="8.4558787455723067E-2"/>
                </c:manualLayout>
              </c:layout>
              <c:tx>
                <c:rich>
                  <a:bodyPr/>
                  <a:lstStyle/>
                  <a:p>
                    <a:fld id="{158538DC-9716-434B-8211-8CF079491D93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CASES_Fig'!$B$28</c:f>
              <c:numCache>
                <c:formatCode>m/d/yyyy</c:formatCode>
                <c:ptCount val="1"/>
                <c:pt idx="0">
                  <c:v>43903</c:v>
                </c:pt>
              </c:numCache>
            </c:numRef>
          </c:xVal>
          <c:yVal>
            <c:numRef>
              <c:f>'CDDEP_RESULT_First CASES_Fig'!$C$28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D5FC-4E5B-9EA1-B2D584F6172E}"/>
            </c:ext>
          </c:extLst>
        </c:ser>
        <c:ser>
          <c:idx val="27"/>
          <c:order val="27"/>
          <c:tx>
            <c:strRef>
              <c:f>'CDDEP_RESULT_First CASES_Fig'!$A$29</c:f>
              <c:strCache>
                <c:ptCount val="1"/>
                <c:pt idx="0">
                  <c:v>Eswatini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5428856351585022E-2"/>
                  <c:y val="-0.2546114592120461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8966795-8AC3-4AC5-BDB0-990679375EC3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CASES_Fig'!$B$29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CASES_Fig'!$C$29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D5FC-4E5B-9EA1-B2D584F6172E}"/>
            </c:ext>
          </c:extLst>
        </c:ser>
        <c:ser>
          <c:idx val="28"/>
          <c:order val="28"/>
          <c:tx>
            <c:strRef>
              <c:f>'CDDEP_RESULT_First CASES_Fig'!$A$30</c:f>
              <c:strCache>
                <c:ptCount val="1"/>
                <c:pt idx="0">
                  <c:v>Gabon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15278622385956539"/>
                  <c:y val="-0.106632149584532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94771FF-EA07-4C89-9EC0-D061C342A15B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CASES_Fig'!$B$30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CASES_Fig'!$C$30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D5FC-4E5B-9EA1-B2D584F6172E}"/>
            </c:ext>
          </c:extLst>
        </c:ser>
        <c:ser>
          <c:idx val="29"/>
          <c:order val="29"/>
          <c:tx>
            <c:strRef>
              <c:f>'CDDEP_RESULT_First CASES_Fig'!$A$31</c:f>
              <c:strCache>
                <c:ptCount val="1"/>
                <c:pt idx="0">
                  <c:v>Mauritania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922149267910663"/>
                  <c:y val="-0.2219689644412710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2E0ADF4-6FC0-4D96-A120-AE012CB2380F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CASES_Fig'!$B$31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CASES_Fig'!$C$31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D5FC-4E5B-9EA1-B2D584F6172E}"/>
            </c:ext>
          </c:extLst>
        </c:ser>
        <c:ser>
          <c:idx val="30"/>
          <c:order val="30"/>
          <c:tx>
            <c:strRef>
              <c:f>'CDDEP_RESULT_First CASES_Fig'!$A$32</c:f>
              <c:strCache>
                <c:ptCount val="1"/>
                <c:pt idx="0">
                  <c:v>Rwanda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6928894706606081E-2"/>
                  <c:y val="-0.2089119665329609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21D6EA6-9531-43E5-A26D-4A9851486DF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CASES_Fig'!$B$32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CASES_Fig'!$C$32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D5FC-4E5B-9EA1-B2D584F6172E}"/>
            </c:ext>
          </c:extLst>
        </c:ser>
        <c:ser>
          <c:idx val="31"/>
          <c:order val="31"/>
          <c:tx>
            <c:strRef>
              <c:f>'CDDEP_RESULT_First CASES_Fig'!$A$33</c:f>
              <c:strCache>
                <c:ptCount val="1"/>
                <c:pt idx="0">
                  <c:v>Sudan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1458909502670601E-2"/>
                  <c:y val="-3.782893123019193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39B83DB-BBC0-45F7-A0E6-07F10E9519E3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CASES_Fig'!$B$33</c:f>
              <c:numCache>
                <c:formatCode>m/d/yyyy</c:formatCode>
                <c:ptCount val="1"/>
                <c:pt idx="0">
                  <c:v>43904</c:v>
                </c:pt>
              </c:numCache>
            </c:numRef>
          </c:xVal>
          <c:yVal>
            <c:numRef>
              <c:f>'CDDEP_RESULT_First CASES_Fig'!$C$33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D5FC-4E5B-9EA1-B2D584F6172E}"/>
            </c:ext>
          </c:extLst>
        </c:ser>
        <c:ser>
          <c:idx val="32"/>
          <c:order val="32"/>
          <c:tx>
            <c:strRef>
              <c:f>'CDDEP_RESULT_First CASES_Fig'!$A$34</c:f>
              <c:strCache>
                <c:ptCount val="1"/>
                <c:pt idx="0">
                  <c:v>CentralAfricanRepublic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26121515692119274"/>
                  <c:y val="-0.1653886401719274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817EF69-0F05-4A41-BFD6-F00DEB219387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CASES_Fig'!$B$34</c:f>
              <c:numCache>
                <c:formatCode>m/d/yyyy</c:formatCode>
                <c:ptCount val="1"/>
                <c:pt idx="0">
                  <c:v>43905</c:v>
                </c:pt>
              </c:numCache>
            </c:numRef>
          </c:xVal>
          <c:yVal>
            <c:numRef>
              <c:f>'CDDEP_RESULT_First CASES_Fig'!$C$34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D5FC-4E5B-9EA1-B2D584F6172E}"/>
            </c:ext>
          </c:extLst>
        </c:ser>
        <c:ser>
          <c:idx val="33"/>
          <c:order val="33"/>
          <c:tx>
            <c:strRef>
              <c:f>'CDDEP_RESULT_First CASES_Fig'!$A$35</c:f>
              <c:strCache>
                <c:ptCount val="1"/>
                <c:pt idx="0">
                  <c:v>Congo(Brazzaville)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9878637727964979"/>
                  <c:y val="-0.2480829602578911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565D0AD-063D-4130-AF3D-4D23B517E18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CASES_Fig'!$B$35</c:f>
              <c:numCache>
                <c:formatCode>m/d/yyyy</c:formatCode>
                <c:ptCount val="1"/>
                <c:pt idx="0">
                  <c:v>43905</c:v>
                </c:pt>
              </c:numCache>
            </c:numRef>
          </c:xVal>
          <c:yVal>
            <c:numRef>
              <c:f>'CDDEP_RESULT_First CASES_Fig'!$C$35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D5FC-4E5B-9EA1-B2D584F6172E}"/>
            </c:ext>
          </c:extLst>
        </c:ser>
        <c:ser>
          <c:idx val="34"/>
          <c:order val="34"/>
          <c:tx>
            <c:strRef>
              <c:f>'CDDEP_RESULT_First CASES_Fig'!$A$36</c:f>
              <c:strCache>
                <c:ptCount val="1"/>
                <c:pt idx="0">
                  <c:v>EquatorialGuinea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554797424514939E-2"/>
                  <c:y val="0.10458586869523645"/>
                </c:manualLayout>
              </c:layout>
              <c:tx>
                <c:rich>
                  <a:bodyPr/>
                  <a:lstStyle/>
                  <a:p>
                    <a:fld id="{8AA3A614-03C2-45AF-BA19-DC499C962C8A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CASES_Fig'!$B$36</c:f>
              <c:numCache>
                <c:formatCode>m/d/yyyy</c:formatCode>
                <c:ptCount val="1"/>
                <c:pt idx="0">
                  <c:v>43905</c:v>
                </c:pt>
              </c:numCache>
            </c:numRef>
          </c:xVal>
          <c:yVal>
            <c:numRef>
              <c:f>'CDDEP_RESULT_First CASES_Fig'!$C$36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D5FC-4E5B-9EA1-B2D584F6172E}"/>
            </c:ext>
          </c:extLst>
        </c:ser>
        <c:ser>
          <c:idx val="35"/>
          <c:order val="35"/>
          <c:tx>
            <c:strRef>
              <c:f>'CDDEP_RESULT_First CASES_Fig'!$A$37</c:f>
              <c:strCache>
                <c:ptCount val="1"/>
                <c:pt idx="0">
                  <c:v>Benin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24807225594402577"/>
                  <c:y val="-0.1001036506303772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5F82F80-5F37-4D46-B5B7-9DA39DB0956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CASES_Fig'!$B$37</c:f>
              <c:numCache>
                <c:formatCode>m/d/yyyy</c:formatCode>
                <c:ptCount val="1"/>
                <c:pt idx="0">
                  <c:v>43906</c:v>
                </c:pt>
              </c:numCache>
            </c:numRef>
          </c:xVal>
          <c:yVal>
            <c:numRef>
              <c:f>'CDDEP_RESULT_First CASES_Fig'!$C$37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D5FC-4E5B-9EA1-B2D584F6172E}"/>
            </c:ext>
          </c:extLst>
        </c:ser>
        <c:ser>
          <c:idx val="36"/>
          <c:order val="36"/>
          <c:tx>
            <c:strRef>
              <c:f>'CDDEP_RESULT_First CASES_Fig'!$A$38</c:f>
              <c:strCache>
                <c:ptCount val="1"/>
                <c:pt idx="0">
                  <c:v>Liberia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1675719874588783"/>
                  <c:y val="-0.2045596338968576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7D23154-A540-4063-97FF-9F6532C254C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CASES_Fig'!$B$38</c:f>
              <c:numCache>
                <c:formatCode>m/d/yyyy</c:formatCode>
                <c:ptCount val="1"/>
                <c:pt idx="0">
                  <c:v>43906</c:v>
                </c:pt>
              </c:numCache>
            </c:numRef>
          </c:xVal>
          <c:yVal>
            <c:numRef>
              <c:f>'CDDEP_RESULT_First CASES_Fig'!$C$38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D5FC-4E5B-9EA1-B2D584F6172E}"/>
            </c:ext>
          </c:extLst>
        </c:ser>
        <c:ser>
          <c:idx val="37"/>
          <c:order val="37"/>
          <c:tx>
            <c:strRef>
              <c:f>'CDDEP_RESULT_First CASES_Fig'!$A$39</c:f>
              <c:strCache>
                <c:ptCount val="1"/>
                <c:pt idx="0">
                  <c:v>Somalia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'CDDEP_RESULT_First CASES_Fig'!$B$39</c:f>
              <c:numCache>
                <c:formatCode>m/d/yyyy</c:formatCode>
                <c:ptCount val="1"/>
                <c:pt idx="0">
                  <c:v>43906</c:v>
                </c:pt>
              </c:numCache>
            </c:numRef>
          </c:xVal>
          <c:yVal>
            <c:numRef>
              <c:f>'CDDEP_RESULT_First CASES_Fig'!$C$39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D5FC-4E5B-9EA1-B2D584F6172E}"/>
            </c:ext>
          </c:extLst>
        </c:ser>
        <c:ser>
          <c:idx val="38"/>
          <c:order val="38"/>
          <c:tx>
            <c:strRef>
              <c:f>'CDDEP_RESULT_First CASES_Fig'!$A$40</c:f>
              <c:strCache>
                <c:ptCount val="1"/>
                <c:pt idx="0">
                  <c:v>Tanzania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856168117233554E-2"/>
                  <c:y val="-7.120739996271423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7B0ABCE-66D4-4038-A6C5-0CD6B184AAAE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CASES_Fig'!$B$40</c:f>
              <c:numCache>
                <c:formatCode>m/d/yyyy</c:formatCode>
                <c:ptCount val="1"/>
                <c:pt idx="0">
                  <c:v>43906</c:v>
                </c:pt>
              </c:numCache>
            </c:numRef>
          </c:xVal>
          <c:yVal>
            <c:numRef>
              <c:f>'CDDEP_RESULT_First CASES_Fig'!$C$40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D5FC-4E5B-9EA1-B2D584F6172E}"/>
            </c:ext>
          </c:extLst>
        </c:ser>
        <c:ser>
          <c:idx val="39"/>
          <c:order val="39"/>
          <c:tx>
            <c:strRef>
              <c:f>'CDDEP_RESULT_First CASES_Fig'!$A$41</c:f>
              <c:strCache>
                <c:ptCount val="1"/>
                <c:pt idx="0">
                  <c:v>Gambia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01370692718554E-2"/>
                  <c:y val="-8.45587874557231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B8B7348-C364-4FD8-99BF-163DDD8DFA0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922-438A-9FBA-10D9FF06C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CASES_Fig'!$B$41</c:f>
              <c:numCache>
                <c:formatCode>m/d/yyyy</c:formatCode>
                <c:ptCount val="1"/>
                <c:pt idx="0">
                  <c:v>43907</c:v>
                </c:pt>
              </c:numCache>
            </c:numRef>
          </c:xVal>
          <c:yVal>
            <c:numRef>
              <c:f>'CDDEP_RESULT_First CASES_Fig'!$C$41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D5FC-4E5B-9EA1-B2D584F6172E}"/>
            </c:ext>
          </c:extLst>
        </c:ser>
        <c:ser>
          <c:idx val="40"/>
          <c:order val="40"/>
          <c:tx>
            <c:strRef>
              <c:f>'CDDEP_RESULT_First CASES_Fig'!$A$42</c:f>
              <c:strCache>
                <c:ptCount val="1"/>
                <c:pt idx="0">
                  <c:v>Djibouti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3205482770874277E-2"/>
                  <c:y val="7.7883093709218615E-2"/>
                </c:manualLayout>
              </c:layout>
              <c:tx>
                <c:rich>
                  <a:bodyPr/>
                  <a:lstStyle/>
                  <a:p>
                    <a:fld id="{D46F7C36-BCBB-4E71-ABF3-13874D874A7F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CASES_Fig'!$B$42</c:f>
              <c:numCache>
                <c:formatCode>m/d/yyyy</c:formatCode>
                <c:ptCount val="1"/>
                <c:pt idx="0">
                  <c:v>43908</c:v>
                </c:pt>
              </c:numCache>
            </c:numRef>
          </c:xVal>
          <c:yVal>
            <c:numRef>
              <c:f>'CDDEP_RESULT_First CASES_Fig'!$C$42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D5FC-4E5B-9EA1-B2D584F6172E}"/>
            </c:ext>
          </c:extLst>
        </c:ser>
        <c:ser>
          <c:idx val="41"/>
          <c:order val="41"/>
          <c:tx>
            <c:strRef>
              <c:f>'CDDEP_RESULT_First CASES_Fig'!$A$43</c:f>
              <c:strCache>
                <c:ptCount val="1"/>
                <c:pt idx="0">
                  <c:v>Chad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9041120781557229E-3"/>
                  <c:y val="-4.895508747436603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B25CCC2-7244-4813-86DC-7B6A8DA101A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CASES_Fig'!$B$43</c:f>
              <c:numCache>
                <c:formatCode>m/d/yyyy</c:formatCode>
                <c:ptCount val="1"/>
                <c:pt idx="0">
                  <c:v>43909</c:v>
                </c:pt>
              </c:numCache>
            </c:numRef>
          </c:xVal>
          <c:yVal>
            <c:numRef>
              <c:f>'CDDEP_RESULT_First CASES_Fig'!$C$43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D5FC-4E5B-9EA1-B2D584F6172E}"/>
            </c:ext>
          </c:extLst>
        </c:ser>
        <c:ser>
          <c:idx val="42"/>
          <c:order val="42"/>
          <c:tx>
            <c:strRef>
              <c:f>'CDDEP_RESULT_First CASES_Fig'!$A$44</c:f>
              <c:strCache>
                <c:ptCount val="1"/>
                <c:pt idx="0">
                  <c:v>Angola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3643169462314227E-2"/>
                  <c:y val="8.269432008596371E-2"/>
                </c:manualLayout>
              </c:layout>
              <c:tx>
                <c:rich>
                  <a:bodyPr/>
                  <a:lstStyle/>
                  <a:p>
                    <a:fld id="{E2AA905F-FDF9-433C-9F23-69B9B7359463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CASES_Fig'!$B$44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CASES_Fig'!$C$44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D5FC-4E5B-9EA1-B2D584F6172E}"/>
            </c:ext>
          </c:extLst>
        </c:ser>
        <c:ser>
          <c:idx val="43"/>
          <c:order val="43"/>
          <c:tx>
            <c:strRef>
              <c:f>'CDDEP_RESULT_First CASES_Fig'!$A$45</c:f>
              <c:strCache>
                <c:ptCount val="1"/>
                <c:pt idx="0">
                  <c:v>CaboVerde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8.0500268485147422E-2"/>
                  <c:y val="0.102279816948428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6C2CB54-2E7E-4E5F-8B7F-22972D822CAD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CASES_Fig'!$B$45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CASES_Fig'!$C$45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D5FC-4E5B-9EA1-B2D584F6172E}"/>
            </c:ext>
          </c:extLst>
        </c:ser>
        <c:ser>
          <c:idx val="44"/>
          <c:order val="44"/>
          <c:tx>
            <c:strRef>
              <c:f>'CDDEP_RESULT_First CASES_Fig'!$A$46</c:f>
              <c:strCache>
                <c:ptCount val="1"/>
                <c:pt idx="0">
                  <c:v>Niger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5.5857329152959316E-2"/>
                  <c:y val="4.134716004298185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7825CB8-BA63-441A-AC18-DC502BDE167A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0E54-45F2-98A4-0E4E91D4D3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CASES_Fig'!$B$46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CASES_Fig'!$C$46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D5FC-4E5B-9EA1-B2D584F6172E}"/>
            </c:ext>
          </c:extLst>
        </c:ser>
        <c:ser>
          <c:idx val="45"/>
          <c:order val="45"/>
          <c:tx>
            <c:strRef>
              <c:f>'CDDEP_RESULT_First CASES_Fig'!$A$47</c:f>
              <c:strCache>
                <c:ptCount val="1"/>
                <c:pt idx="0">
                  <c:v>Zimbabwe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6898200341016886E-3"/>
                  <c:y val="5.5287304502727924E-2"/>
                </c:manualLayout>
              </c:layout>
              <c:tx>
                <c:rich>
                  <a:bodyPr/>
                  <a:lstStyle/>
                  <a:p>
                    <a:fld id="{511D9788-6DA9-467B-8687-BB02C1680BF7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CASES_Fig'!$B$47</c:f>
              <c:numCache>
                <c:formatCode>m/d/yyyy</c:formatCode>
                <c:ptCount val="1"/>
                <c:pt idx="0">
                  <c:v>43910</c:v>
                </c:pt>
              </c:numCache>
            </c:numRef>
          </c:xVal>
          <c:yVal>
            <c:numRef>
              <c:f>'CDDEP_RESULT_First CASES_Fig'!$C$47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D5FC-4E5B-9EA1-B2D584F6172E}"/>
            </c:ext>
          </c:extLst>
        </c:ser>
        <c:ser>
          <c:idx val="46"/>
          <c:order val="46"/>
          <c:tx>
            <c:strRef>
              <c:f>'CDDEP_RESULT_First CASES_Fig'!$A$48</c:f>
              <c:strCache>
                <c:ptCount val="1"/>
                <c:pt idx="0">
                  <c:v>Eritrea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357214087896256E-2"/>
                  <c:y val="0.1109844822206354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3D78E10-12DF-488C-888D-3FB35322320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CASES_Fig'!$B$48</c:f>
              <c:numCache>
                <c:formatCode>m/d/yyyy</c:formatCode>
                <c:ptCount val="1"/>
                <c:pt idx="0">
                  <c:v>43911</c:v>
                </c:pt>
              </c:numCache>
            </c:numRef>
          </c:xVal>
          <c:yVal>
            <c:numRef>
              <c:f>'CDDEP_RESULT_First CASES_Fig'!$C$48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D5FC-4E5B-9EA1-B2D584F6172E}"/>
            </c:ext>
          </c:extLst>
        </c:ser>
        <c:ser>
          <c:idx val="47"/>
          <c:order val="47"/>
          <c:tx>
            <c:strRef>
              <c:f>'CDDEP_RESULT_First CASES_Fig'!$A$49</c:f>
              <c:strCache>
                <c:ptCount val="1"/>
                <c:pt idx="0">
                  <c:v>Uganda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0524430183124592E-17"/>
                  <c:y val="-2.8928006234852657E-2"/>
                </c:manualLayout>
              </c:layout>
              <c:tx>
                <c:rich>
                  <a:bodyPr/>
                  <a:lstStyle/>
                  <a:p>
                    <a:fld id="{4B042BC3-E5B6-49EA-9DDF-1C7A7CF79542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CASES_Fig'!$B$49</c:f>
              <c:numCache>
                <c:formatCode>m/d/yyyy</c:formatCode>
                <c:ptCount val="1"/>
                <c:pt idx="0">
                  <c:v>43911</c:v>
                </c:pt>
              </c:numCache>
            </c:numRef>
          </c:xVal>
          <c:yVal>
            <c:numRef>
              <c:f>'CDDEP_RESULT_First CASES_Fig'!$C$49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D5FC-4E5B-9EA1-B2D584F6172E}"/>
            </c:ext>
          </c:extLst>
        </c:ser>
        <c:ser>
          <c:idx val="48"/>
          <c:order val="48"/>
          <c:tx>
            <c:strRef>
              <c:f>'CDDEP_RESULT_First CASES_Fig'!$A$50</c:f>
              <c:strCache>
                <c:ptCount val="1"/>
                <c:pt idx="0">
                  <c:v>Mozambique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157538809952047E-2"/>
                  <c:y val="1.780184999067855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8242A4E-E54D-4F85-933A-FC478A70775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CASES_Fig'!$B$50</c:f>
              <c:numCache>
                <c:formatCode>m/d/yyyy</c:formatCode>
                <c:ptCount val="1"/>
                <c:pt idx="0">
                  <c:v>43912</c:v>
                </c:pt>
              </c:numCache>
            </c:numRef>
          </c:xVal>
          <c:yVal>
            <c:numRef>
              <c:f>'CDDEP_RESULT_First CASES_Fig'!$C$50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D5FC-4E5B-9EA1-B2D584F6172E}"/>
            </c:ext>
          </c:extLst>
        </c:ser>
        <c:ser>
          <c:idx val="49"/>
          <c:order val="49"/>
          <c:tx>
            <c:strRef>
              <c:f>'CDDEP_RESULT_First CASES_Fig'!$A$51</c:f>
              <c:strCache>
                <c:ptCount val="1"/>
                <c:pt idx="0">
                  <c:v>Libya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1554797424514878E-2"/>
                  <c:y val="-2.00270812395133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280A1B6-E4F4-411A-B3D8-17216073DC5B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CASES_Fig'!$B$51</c:f>
              <c:numCache>
                <c:formatCode>m/d/yyyy</c:formatCode>
                <c:ptCount val="1"/>
                <c:pt idx="0">
                  <c:v>43914</c:v>
                </c:pt>
              </c:numCache>
            </c:numRef>
          </c:xVal>
          <c:yVal>
            <c:numRef>
              <c:f>'CDDEP_RESULT_First CASES_Fig'!$C$51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D5FC-4E5B-9EA1-B2D584F6172E}"/>
            </c:ext>
          </c:extLst>
        </c:ser>
        <c:ser>
          <c:idx val="50"/>
          <c:order val="50"/>
          <c:tx>
            <c:strRef>
              <c:f>'CDDEP_RESULT_First CASES_Fig'!$A$52</c:f>
              <c:strCache>
                <c:ptCount val="1"/>
                <c:pt idx="0">
                  <c:v>SierraLeone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6.6027413854369867E-3"/>
                  <c:y val="-3.5603699981357199E-2"/>
                </c:manualLayout>
              </c:layout>
              <c:tx>
                <c:rich>
                  <a:bodyPr/>
                  <a:lstStyle/>
                  <a:p>
                    <a:fld id="{8870199B-AFFE-4551-9B7A-FDBDBB1E469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CASES_Fig'!$B$52</c:f>
              <c:numCache>
                <c:formatCode>m/d/yyyy</c:formatCode>
                <c:ptCount val="1"/>
                <c:pt idx="0">
                  <c:v>43921</c:v>
                </c:pt>
              </c:numCache>
            </c:numRef>
          </c:xVal>
          <c:yVal>
            <c:numRef>
              <c:f>'CDDEP_RESULT_First CASES_Fig'!$C$52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D5FC-4E5B-9EA1-B2D584F6172E}"/>
            </c:ext>
          </c:extLst>
        </c:ser>
        <c:ser>
          <c:idx val="51"/>
          <c:order val="51"/>
          <c:tx>
            <c:strRef>
              <c:f>'CDDEP_RESULT_First CASES_Fig'!$A$53</c:f>
              <c:strCache>
                <c:ptCount val="1"/>
                <c:pt idx="0">
                  <c:v>SouthSudan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6.6027413854369867E-3"/>
                  <c:y val="2.670277498601775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09065A9-6064-41D4-A836-191D616C82E3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CASES_Fig'!$B$53</c:f>
              <c:numCache>
                <c:formatCode>m/d/yyyy</c:formatCode>
                <c:ptCount val="1"/>
                <c:pt idx="0">
                  <c:v>43926</c:v>
                </c:pt>
              </c:numCache>
            </c:numRef>
          </c:xVal>
          <c:yVal>
            <c:numRef>
              <c:f>'CDDEP_RESULT_First CASES_Fig'!$C$53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D5FC-4E5B-9EA1-B2D584F6172E}"/>
            </c:ext>
          </c:extLst>
        </c:ser>
        <c:ser>
          <c:idx val="52"/>
          <c:order val="52"/>
          <c:tx>
            <c:strRef>
              <c:f>'CDDEP_RESULT_First CASES_Fig'!$A$54</c:f>
              <c:strCache>
                <c:ptCount val="1"/>
                <c:pt idx="0">
                  <c:v>Comoros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301370692718554E-3"/>
                  <c:y val="3.3378468732522301E-2"/>
                </c:manualLayout>
              </c:layout>
              <c:tx>
                <c:rich>
                  <a:bodyPr/>
                  <a:lstStyle/>
                  <a:p>
                    <a:fld id="{74B9C608-D0C2-4574-AC03-EFCC5F7C5D63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CASES_Fig'!$B$54</c:f>
              <c:numCache>
                <c:formatCode>m/d/yyyy</c:formatCode>
                <c:ptCount val="1"/>
                <c:pt idx="0">
                  <c:v>43951</c:v>
                </c:pt>
              </c:numCache>
            </c:numRef>
          </c:xVal>
          <c:yVal>
            <c:numRef>
              <c:f>'CDDEP_RESULT_First CASES_Fig'!$C$54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D5FC-4E5B-9EA1-B2D584F6172E}"/>
            </c:ext>
          </c:extLst>
        </c:ser>
        <c:ser>
          <c:idx val="53"/>
          <c:order val="53"/>
          <c:tx>
            <c:strRef>
              <c:f>'CDDEP_RESULT_First CASES_Fig'!$A$55</c:f>
              <c:strCache>
                <c:ptCount val="1"/>
                <c:pt idx="0">
                  <c:v>Lesotho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2917819005341203E-2"/>
                  <c:y val="3.115323748368747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AB42F78-5EF8-4892-9E5B-3F9CE898D330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8B6D-44BD-A35C-4A0445C99E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'CDDEP_RESULT_First CASES_Fig'!$B$55</c:f>
              <c:numCache>
                <c:formatCode>m/d/yyyy</c:formatCode>
                <c:ptCount val="1"/>
                <c:pt idx="0">
                  <c:v>43964</c:v>
                </c:pt>
              </c:numCache>
            </c:numRef>
          </c:xVal>
          <c:yVal>
            <c:numRef>
              <c:f>'CDDEP_RESULT_First CASES_Fig'!$C$55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D5FC-4E5B-9EA1-B2D584F61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151200"/>
        <c:axId val="402147456"/>
      </c:scatterChart>
      <c:valAx>
        <c:axId val="402151200"/>
        <c:scaling>
          <c:orientation val="minMax"/>
          <c:max val="43965"/>
          <c:min val="438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Reported</a:t>
                </a:r>
                <a:r>
                  <a:rPr lang="en-ZA" baseline="0"/>
                  <a:t> Date </a:t>
                </a: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2520000" spcFirstLastPara="1" vertOverflow="ellipsis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147456"/>
        <c:crosses val="autoZero"/>
        <c:crossBetween val="midCat"/>
        <c:majorUnit val="7"/>
      </c:valAx>
      <c:valAx>
        <c:axId val="402147456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COVID-19 Cases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15120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029382533317452E-2"/>
          <c:y val="0.7408629716047993"/>
          <c:w val="0.9332005029963919"/>
          <c:h val="0.25697515743838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Half Period of First COVID-19 Epidemic Wave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21535240017943"/>
          <c:y val="0.1049141069061483"/>
          <c:w val="0.87986612458418556"/>
          <c:h val="0.632735670314874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'CDDEP_RESULT_First CASES_Fig'!$H$1</c:f>
              <c:strCache>
                <c:ptCount val="1"/>
                <c:pt idx="0">
                  <c:v>Half_Period_of_First_Epidemic_Wave (Days)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'CDDEP_RESULT_First CASES_Fig'!$A$2:$A$55</c:f>
              <c:strCache>
                <c:ptCount val="54"/>
                <c:pt idx="0">
                  <c:v>SaoTomeandPrincipe</c:v>
                </c:pt>
                <c:pt idx="1">
                  <c:v>Ghana</c:v>
                </c:pt>
                <c:pt idx="2">
                  <c:v>Mauritius</c:v>
                </c:pt>
                <c:pt idx="3">
                  <c:v>Madagascar</c:v>
                </c:pt>
                <c:pt idx="4">
                  <c:v>Botswana</c:v>
                </c:pt>
                <c:pt idx="5">
                  <c:v>Malawi</c:v>
                </c:pt>
                <c:pt idx="6">
                  <c:v>Namibia</c:v>
                </c:pt>
                <c:pt idx="7">
                  <c:v>Seychelles</c:v>
                </c:pt>
                <c:pt idx="8">
                  <c:v>Zambia</c:v>
                </c:pt>
                <c:pt idx="9">
                  <c:v>Guinea-Bissau</c:v>
                </c:pt>
                <c:pt idx="10">
                  <c:v>Mali</c:v>
                </c:pt>
                <c:pt idx="11">
                  <c:v>Burundi</c:v>
                </c:pt>
                <c:pt idx="12">
                  <c:v>Egypt</c:v>
                </c:pt>
                <c:pt idx="13">
                  <c:v>Algeria</c:v>
                </c:pt>
                <c:pt idx="14">
                  <c:v>Nigeria</c:v>
                </c:pt>
                <c:pt idx="15">
                  <c:v>Morocco</c:v>
                </c:pt>
                <c:pt idx="16">
                  <c:v>Senegal</c:v>
                </c:pt>
                <c:pt idx="17">
                  <c:v>Tunisia</c:v>
                </c:pt>
                <c:pt idx="18">
                  <c:v>SouthAfrica</c:v>
                </c:pt>
                <c:pt idx="19">
                  <c:v>Cameroon</c:v>
                </c:pt>
                <c:pt idx="20">
                  <c:v>Togo</c:v>
                </c:pt>
                <c:pt idx="21">
                  <c:v>BurkinaFaso</c:v>
                </c:pt>
                <c:pt idx="22">
                  <c:v>Congo(Kinshasa)</c:v>
                </c:pt>
                <c:pt idx="23">
                  <c:v>Coted'Ivoire</c:v>
                </c:pt>
                <c:pt idx="24">
                  <c:v>Ethiopia</c:v>
                </c:pt>
                <c:pt idx="25">
                  <c:v>Guinea</c:v>
                </c:pt>
                <c:pt idx="26">
                  <c:v>Kenya</c:v>
                </c:pt>
                <c:pt idx="27">
                  <c:v>Eswatini</c:v>
                </c:pt>
                <c:pt idx="28">
                  <c:v>Gabon</c:v>
                </c:pt>
                <c:pt idx="29">
                  <c:v>Mauritania</c:v>
                </c:pt>
                <c:pt idx="30">
                  <c:v>Rwanda</c:v>
                </c:pt>
                <c:pt idx="31">
                  <c:v>Sudan</c:v>
                </c:pt>
                <c:pt idx="32">
                  <c:v>CentralAfricanRepublic</c:v>
                </c:pt>
                <c:pt idx="33">
                  <c:v>Congo(Brazzaville)</c:v>
                </c:pt>
                <c:pt idx="34">
                  <c:v>EquatorialGuinea</c:v>
                </c:pt>
                <c:pt idx="35">
                  <c:v>Benin</c:v>
                </c:pt>
                <c:pt idx="36">
                  <c:v>Liberia</c:v>
                </c:pt>
                <c:pt idx="37">
                  <c:v>Somalia</c:v>
                </c:pt>
                <c:pt idx="38">
                  <c:v>Tanzania</c:v>
                </c:pt>
                <c:pt idx="39">
                  <c:v>Gambia</c:v>
                </c:pt>
                <c:pt idx="40">
                  <c:v>Djibouti</c:v>
                </c:pt>
                <c:pt idx="41">
                  <c:v>Chad</c:v>
                </c:pt>
                <c:pt idx="42">
                  <c:v>Angola</c:v>
                </c:pt>
                <c:pt idx="43">
                  <c:v>CaboVerde</c:v>
                </c:pt>
                <c:pt idx="44">
                  <c:v>Niger</c:v>
                </c:pt>
                <c:pt idx="45">
                  <c:v>Zimbabwe</c:v>
                </c:pt>
                <c:pt idx="46">
                  <c:v>Eritrea</c:v>
                </c:pt>
                <c:pt idx="47">
                  <c:v>Uganda</c:v>
                </c:pt>
                <c:pt idx="48">
                  <c:v>Mozambique</c:v>
                </c:pt>
                <c:pt idx="49">
                  <c:v>Libya</c:v>
                </c:pt>
                <c:pt idx="50">
                  <c:v>SierraLeone</c:v>
                </c:pt>
                <c:pt idx="51">
                  <c:v>SouthSudan</c:v>
                </c:pt>
                <c:pt idx="52">
                  <c:v>Comoros</c:v>
                </c:pt>
                <c:pt idx="53">
                  <c:v>Lesotho</c:v>
                </c:pt>
              </c:strCache>
            </c:strRef>
          </c:cat>
          <c:val>
            <c:numRef>
              <c:f>'CDDEP_RESULT_First CASES_Fig'!$H$2:$H$55</c:f>
              <c:numCache>
                <c:formatCode>General</c:formatCode>
                <c:ptCount val="54"/>
                <c:pt idx="0">
                  <c:v>78</c:v>
                </c:pt>
                <c:pt idx="1">
                  <c:v>97</c:v>
                </c:pt>
                <c:pt idx="2">
                  <c:v>23</c:v>
                </c:pt>
                <c:pt idx="3">
                  <c:v>120</c:v>
                </c:pt>
                <c:pt idx="4">
                  <c:v>206</c:v>
                </c:pt>
                <c:pt idx="5">
                  <c:v>134</c:v>
                </c:pt>
                <c:pt idx="6">
                  <c:v>177</c:v>
                </c:pt>
                <c:pt idx="7">
                  <c:v>119</c:v>
                </c:pt>
                <c:pt idx="8">
                  <c:v>129</c:v>
                </c:pt>
                <c:pt idx="9">
                  <c:v>93</c:v>
                </c:pt>
                <c:pt idx="10">
                  <c:v>77</c:v>
                </c:pt>
                <c:pt idx="11">
                  <c:v>306</c:v>
                </c:pt>
                <c:pt idx="12">
                  <c:v>160</c:v>
                </c:pt>
                <c:pt idx="13">
                  <c:v>150</c:v>
                </c:pt>
                <c:pt idx="14">
                  <c:v>155</c:v>
                </c:pt>
                <c:pt idx="15">
                  <c:v>261</c:v>
                </c:pt>
                <c:pt idx="16">
                  <c:v>173</c:v>
                </c:pt>
                <c:pt idx="17">
                  <c:v>244</c:v>
                </c:pt>
                <c:pt idx="18">
                  <c:v>143</c:v>
                </c:pt>
                <c:pt idx="19">
                  <c:v>109</c:v>
                </c:pt>
                <c:pt idx="20">
                  <c:v>259</c:v>
                </c:pt>
                <c:pt idx="21">
                  <c:v>35</c:v>
                </c:pt>
                <c:pt idx="22">
                  <c:v>110</c:v>
                </c:pt>
                <c:pt idx="23">
                  <c:v>126</c:v>
                </c:pt>
                <c:pt idx="24">
                  <c:v>214</c:v>
                </c:pt>
                <c:pt idx="25">
                  <c:v>80</c:v>
                </c:pt>
                <c:pt idx="26">
                  <c:v>147</c:v>
                </c:pt>
                <c:pt idx="27">
                  <c:v>152</c:v>
                </c:pt>
                <c:pt idx="28">
                  <c:v>116</c:v>
                </c:pt>
                <c:pt idx="29">
                  <c:v>117</c:v>
                </c:pt>
                <c:pt idx="30">
                  <c:v>172</c:v>
                </c:pt>
                <c:pt idx="31">
                  <c:v>98</c:v>
                </c:pt>
                <c:pt idx="32">
                  <c:v>118</c:v>
                </c:pt>
                <c:pt idx="33">
                  <c:v>171</c:v>
                </c:pt>
                <c:pt idx="34">
                  <c:v>138</c:v>
                </c:pt>
                <c:pt idx="35">
                  <c:v>109</c:v>
                </c:pt>
                <c:pt idx="36">
                  <c:v>121</c:v>
                </c:pt>
                <c:pt idx="37">
                  <c:v>90</c:v>
                </c:pt>
                <c:pt idx="38">
                  <c:v>56</c:v>
                </c:pt>
                <c:pt idx="39">
                  <c:v>165</c:v>
                </c:pt>
                <c:pt idx="40">
                  <c:v>79</c:v>
                </c:pt>
                <c:pt idx="41">
                  <c:v>66</c:v>
                </c:pt>
                <c:pt idx="42">
                  <c:v>242</c:v>
                </c:pt>
                <c:pt idx="43">
                  <c:v>120</c:v>
                </c:pt>
                <c:pt idx="44">
                  <c:v>30</c:v>
                </c:pt>
                <c:pt idx="45">
                  <c:v>145</c:v>
                </c:pt>
                <c:pt idx="46">
                  <c:v>103</c:v>
                </c:pt>
                <c:pt idx="47">
                  <c:v>294</c:v>
                </c:pt>
                <c:pt idx="48">
                  <c:v>194</c:v>
                </c:pt>
                <c:pt idx="49">
                  <c:v>239</c:v>
                </c:pt>
                <c:pt idx="50">
                  <c:v>79</c:v>
                </c:pt>
                <c:pt idx="51">
                  <c:v>74</c:v>
                </c:pt>
                <c:pt idx="52">
                  <c:v>33</c:v>
                </c:pt>
                <c:pt idx="5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A5-4489-AF21-02B5C89CD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888512"/>
        <c:axId val="236888928"/>
      </c:barChart>
      <c:catAx>
        <c:axId val="236888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888928"/>
        <c:crosses val="autoZero"/>
        <c:auto val="1"/>
        <c:lblAlgn val="ctr"/>
        <c:lblOffset val="100"/>
        <c:noMultiLvlLbl val="0"/>
      </c:catAx>
      <c:valAx>
        <c:axId val="23688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Number of Days from Firest Reported Cases to Peak (Days)</a:t>
                </a:r>
              </a:p>
            </c:rich>
          </c:tx>
          <c:layout>
            <c:manualLayout>
              <c:xMode val="edge"/>
              <c:yMode val="edge"/>
              <c:x val="1.2668517582125003E-2"/>
              <c:y val="0.112205119046870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888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Peak Active</a:t>
            </a:r>
            <a:r>
              <a:rPr lang="en-US" b="1" baseline="0"/>
              <a:t> Cases of First COVID-19 Epidemic Wave</a:t>
            </a:r>
            <a:endParaRPr lang="en-US" b="1"/>
          </a:p>
        </c:rich>
      </c:tx>
      <c:layout>
        <c:manualLayout>
          <c:xMode val="edge"/>
          <c:yMode val="edge"/>
          <c:x val="0.39867556857301123"/>
          <c:y val="1.99750272838032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'CDDEP_RESULT_First CASES_Fig'!$G$1</c:f>
              <c:strCache>
                <c:ptCount val="1"/>
                <c:pt idx="0">
                  <c:v>Reported_Peak_Active_Cases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'CDDEP_RESULT_First CASES_Fig'!$A$2:$A$55</c:f>
              <c:strCache>
                <c:ptCount val="54"/>
                <c:pt idx="0">
                  <c:v>SaoTomeandPrincipe</c:v>
                </c:pt>
                <c:pt idx="1">
                  <c:v>Ghana</c:v>
                </c:pt>
                <c:pt idx="2">
                  <c:v>Mauritius</c:v>
                </c:pt>
                <c:pt idx="3">
                  <c:v>Madagascar</c:v>
                </c:pt>
                <c:pt idx="4">
                  <c:v>Botswana</c:v>
                </c:pt>
                <c:pt idx="5">
                  <c:v>Malawi</c:v>
                </c:pt>
                <c:pt idx="6">
                  <c:v>Namibia</c:v>
                </c:pt>
                <c:pt idx="7">
                  <c:v>Seychelles</c:v>
                </c:pt>
                <c:pt idx="8">
                  <c:v>Zambia</c:v>
                </c:pt>
                <c:pt idx="9">
                  <c:v>Guinea-Bissau</c:v>
                </c:pt>
                <c:pt idx="10">
                  <c:v>Mali</c:v>
                </c:pt>
                <c:pt idx="11">
                  <c:v>Burundi</c:v>
                </c:pt>
                <c:pt idx="12">
                  <c:v>Egypt</c:v>
                </c:pt>
                <c:pt idx="13">
                  <c:v>Algeria</c:v>
                </c:pt>
                <c:pt idx="14">
                  <c:v>Nigeria</c:v>
                </c:pt>
                <c:pt idx="15">
                  <c:v>Morocco</c:v>
                </c:pt>
                <c:pt idx="16">
                  <c:v>Senegal</c:v>
                </c:pt>
                <c:pt idx="17">
                  <c:v>Tunisia</c:v>
                </c:pt>
                <c:pt idx="18">
                  <c:v>SouthAfrica</c:v>
                </c:pt>
                <c:pt idx="19">
                  <c:v>Cameroon</c:v>
                </c:pt>
                <c:pt idx="20">
                  <c:v>Togo</c:v>
                </c:pt>
                <c:pt idx="21">
                  <c:v>BurkinaFaso</c:v>
                </c:pt>
                <c:pt idx="22">
                  <c:v>Congo(Kinshasa)</c:v>
                </c:pt>
                <c:pt idx="23">
                  <c:v>Coted'Ivoire</c:v>
                </c:pt>
                <c:pt idx="24">
                  <c:v>Ethiopia</c:v>
                </c:pt>
                <c:pt idx="25">
                  <c:v>Guinea</c:v>
                </c:pt>
                <c:pt idx="26">
                  <c:v>Kenya</c:v>
                </c:pt>
                <c:pt idx="27">
                  <c:v>Eswatini</c:v>
                </c:pt>
                <c:pt idx="28">
                  <c:v>Gabon</c:v>
                </c:pt>
                <c:pt idx="29">
                  <c:v>Mauritania</c:v>
                </c:pt>
                <c:pt idx="30">
                  <c:v>Rwanda</c:v>
                </c:pt>
                <c:pt idx="31">
                  <c:v>Sudan</c:v>
                </c:pt>
                <c:pt idx="32">
                  <c:v>CentralAfricanRepublic</c:v>
                </c:pt>
                <c:pt idx="33">
                  <c:v>Congo(Brazzaville)</c:v>
                </c:pt>
                <c:pt idx="34">
                  <c:v>EquatorialGuinea</c:v>
                </c:pt>
                <c:pt idx="35">
                  <c:v>Benin</c:v>
                </c:pt>
                <c:pt idx="36">
                  <c:v>Liberia</c:v>
                </c:pt>
                <c:pt idx="37">
                  <c:v>Somalia</c:v>
                </c:pt>
                <c:pt idx="38">
                  <c:v>Tanzania</c:v>
                </c:pt>
                <c:pt idx="39">
                  <c:v>Gambia</c:v>
                </c:pt>
                <c:pt idx="40">
                  <c:v>Djibouti</c:v>
                </c:pt>
                <c:pt idx="41">
                  <c:v>Chad</c:v>
                </c:pt>
                <c:pt idx="42">
                  <c:v>Angola</c:v>
                </c:pt>
                <c:pt idx="43">
                  <c:v>CaboVerde</c:v>
                </c:pt>
                <c:pt idx="44">
                  <c:v>Niger</c:v>
                </c:pt>
                <c:pt idx="45">
                  <c:v>Zimbabwe</c:v>
                </c:pt>
                <c:pt idx="46">
                  <c:v>Eritrea</c:v>
                </c:pt>
                <c:pt idx="47">
                  <c:v>Uganda</c:v>
                </c:pt>
                <c:pt idx="48">
                  <c:v>Mozambique</c:v>
                </c:pt>
                <c:pt idx="49">
                  <c:v>Libya</c:v>
                </c:pt>
                <c:pt idx="50">
                  <c:v>SierraLeone</c:v>
                </c:pt>
                <c:pt idx="51">
                  <c:v>SouthSudan</c:v>
                </c:pt>
                <c:pt idx="52">
                  <c:v>Comoros</c:v>
                </c:pt>
                <c:pt idx="53">
                  <c:v>Lesotho</c:v>
                </c:pt>
              </c:strCache>
            </c:strRef>
          </c:cat>
          <c:val>
            <c:numRef>
              <c:f>'CDDEP_RESULT_First CASES_Fig'!$G$2:$G$55</c:f>
              <c:numCache>
                <c:formatCode>General</c:formatCode>
                <c:ptCount val="54"/>
                <c:pt idx="0">
                  <c:v>487</c:v>
                </c:pt>
                <c:pt idx="1">
                  <c:v>8585</c:v>
                </c:pt>
                <c:pt idx="2">
                  <c:v>286</c:v>
                </c:pt>
                <c:pt idx="3">
                  <c:v>3455</c:v>
                </c:pt>
                <c:pt idx="4">
                  <c:v>4975</c:v>
                </c:pt>
                <c:pt idx="5">
                  <c:v>2256</c:v>
                </c:pt>
                <c:pt idx="6">
                  <c:v>4913</c:v>
                </c:pt>
                <c:pt idx="7">
                  <c:v>89</c:v>
                </c:pt>
                <c:pt idx="8">
                  <c:v>2236</c:v>
                </c:pt>
                <c:pt idx="9">
                  <c:v>1401</c:v>
                </c:pt>
                <c:pt idx="10">
                  <c:v>623</c:v>
                </c:pt>
                <c:pt idx="11">
                  <c:v>857</c:v>
                </c:pt>
                <c:pt idx="12">
                  <c:v>54867</c:v>
                </c:pt>
                <c:pt idx="13">
                  <c:v>7654</c:v>
                </c:pt>
                <c:pt idx="14">
                  <c:v>22567</c:v>
                </c:pt>
                <c:pt idx="15">
                  <c:v>48631</c:v>
                </c:pt>
                <c:pt idx="16">
                  <c:v>4419</c:v>
                </c:pt>
                <c:pt idx="17">
                  <c:v>56611</c:v>
                </c:pt>
                <c:pt idx="18">
                  <c:v>173587</c:v>
                </c:pt>
                <c:pt idx="19">
                  <c:v>4183</c:v>
                </c:pt>
                <c:pt idx="20">
                  <c:v>584</c:v>
                </c:pt>
                <c:pt idx="21">
                  <c:v>321</c:v>
                </c:pt>
                <c:pt idx="22">
                  <c:v>5722</c:v>
                </c:pt>
                <c:pt idx="23">
                  <c:v>6170</c:v>
                </c:pt>
                <c:pt idx="24">
                  <c:v>45106</c:v>
                </c:pt>
                <c:pt idx="25">
                  <c:v>1686</c:v>
                </c:pt>
                <c:pt idx="26">
                  <c:v>13607</c:v>
                </c:pt>
                <c:pt idx="27">
                  <c:v>1543</c:v>
                </c:pt>
                <c:pt idx="28">
                  <c:v>3143</c:v>
                </c:pt>
                <c:pt idx="29">
                  <c:v>2956</c:v>
                </c:pt>
                <c:pt idx="30">
                  <c:v>2130</c:v>
                </c:pt>
                <c:pt idx="31">
                  <c:v>4570</c:v>
                </c:pt>
                <c:pt idx="32">
                  <c:v>3090</c:v>
                </c:pt>
                <c:pt idx="33">
                  <c:v>2784</c:v>
                </c:pt>
                <c:pt idx="34">
                  <c:v>2556</c:v>
                </c:pt>
                <c:pt idx="35">
                  <c:v>845</c:v>
                </c:pt>
                <c:pt idx="36">
                  <c:v>558</c:v>
                </c:pt>
                <c:pt idx="37">
                  <c:v>1953</c:v>
                </c:pt>
                <c:pt idx="38">
                  <c:v>305</c:v>
                </c:pt>
                <c:pt idx="39">
                  <c:v>2048</c:v>
                </c:pt>
                <c:pt idx="40">
                  <c:v>2390</c:v>
                </c:pt>
                <c:pt idx="41">
                  <c:v>400</c:v>
                </c:pt>
                <c:pt idx="42">
                  <c:v>6908</c:v>
                </c:pt>
                <c:pt idx="43">
                  <c:v>1080</c:v>
                </c:pt>
                <c:pt idx="44">
                  <c:v>511</c:v>
                </c:pt>
                <c:pt idx="45">
                  <c:v>3151</c:v>
                </c:pt>
                <c:pt idx="46">
                  <c:v>159</c:v>
                </c:pt>
                <c:pt idx="47">
                  <c:v>24533</c:v>
                </c:pt>
                <c:pt idx="48">
                  <c:v>3320</c:v>
                </c:pt>
                <c:pt idx="49">
                  <c:v>28285</c:v>
                </c:pt>
                <c:pt idx="50">
                  <c:v>511</c:v>
                </c:pt>
                <c:pt idx="51">
                  <c:v>1681</c:v>
                </c:pt>
                <c:pt idx="52">
                  <c:v>103</c:v>
                </c:pt>
                <c:pt idx="53">
                  <c:v>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56-49EB-8865-6F49BEB33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0935984"/>
        <c:axId val="670933904"/>
      </c:barChart>
      <c:catAx>
        <c:axId val="67093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933904"/>
        <c:crosses val="autoZero"/>
        <c:auto val="1"/>
        <c:lblAlgn val="ctr"/>
        <c:lblOffset val="100"/>
        <c:noMultiLvlLbl val="0"/>
      </c:catAx>
      <c:valAx>
        <c:axId val="670933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93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 b="1"/>
              <a:t>Peak</a:t>
            </a:r>
            <a:r>
              <a:rPr lang="en-ZA" b="1" baseline="0"/>
              <a:t> Active Cases of COVID-19 in Africa</a:t>
            </a:r>
            <a:endParaRPr lang="en-Z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123576621848742E-2"/>
          <c:y val="0.10004566533662301"/>
          <c:w val="0.88142015546266272"/>
          <c:h val="0.491420018518159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'CDDEP_RESULT_Peak CASES_Fig'!$A$2</c:f>
              <c:strCache>
                <c:ptCount val="1"/>
                <c:pt idx="0">
                  <c:v>Mauritius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237102690256627E-2"/>
                  <c:y val="3.1037067475422588E-2"/>
                </c:manualLayout>
              </c:layout>
              <c:tx>
                <c:rich>
                  <a:bodyPr/>
                  <a:lstStyle/>
                  <a:p>
                    <a:fld id="{25C415E5-D02D-4D90-A06E-3BEA16D894A1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</c:f>
              <c:numCache>
                <c:formatCode>m/d/yyyy</c:formatCode>
                <c:ptCount val="1"/>
                <c:pt idx="0">
                  <c:v>43931</c:v>
                </c:pt>
              </c:numCache>
            </c:numRef>
          </c:xVal>
          <c:yVal>
            <c:numRef>
              <c:f>'CDDEP_RESULT_Peak CASES_Fig'!$C$2</c:f>
              <c:numCache>
                <c:formatCode>General</c:formatCode>
                <c:ptCount val="1"/>
                <c:pt idx="0">
                  <c:v>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86-4749-9519-B650A38E5D95}"/>
            </c:ext>
          </c:extLst>
        </c:ser>
        <c:ser>
          <c:idx val="1"/>
          <c:order val="1"/>
          <c:tx>
            <c:strRef>
              <c:f>'CDDEP_RESULT_Peak CASES_Fig'!$A$3</c:f>
              <c:strCache>
                <c:ptCount val="1"/>
                <c:pt idx="0">
                  <c:v>BurkinaFaso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6082459658749015E-2"/>
                  <c:y val="-4.6555601213133881E-2"/>
                </c:manualLayout>
              </c:layout>
              <c:tx>
                <c:rich>
                  <a:bodyPr/>
                  <a:lstStyle/>
                  <a:p>
                    <a:fld id="{D8BD5BCA-978F-47D8-B75A-DECB11E3F2F6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E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</c:f>
              <c:numCache>
                <c:formatCode>m/d/yyyy</c:formatCode>
                <c:ptCount val="1"/>
                <c:pt idx="0">
                  <c:v>43935</c:v>
                </c:pt>
              </c:numCache>
            </c:numRef>
          </c:xVal>
          <c:yVal>
            <c:numRef>
              <c:f>'CDDEP_RESULT_Peak CASES_Fig'!$C$3</c:f>
              <c:numCache>
                <c:formatCode>General</c:formatCode>
                <c:ptCount val="1"/>
                <c:pt idx="0">
                  <c:v>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86-4749-9519-B650A38E5D95}"/>
            </c:ext>
          </c:extLst>
        </c:ser>
        <c:ser>
          <c:idx val="2"/>
          <c:order val="2"/>
          <c:tx>
            <c:strRef>
              <c:f>'CDDEP_RESULT_Peak CASES_Fig'!$A$4</c:f>
              <c:strCache>
                <c:ptCount val="1"/>
                <c:pt idx="0">
                  <c:v>Niger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948452322830795E-3"/>
                  <c:y val="-3.325400086652419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AC45F6E-7BEA-4F71-855A-8E629C2D421C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B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</c:f>
              <c:numCache>
                <c:formatCode>m/d/yyyy</c:formatCode>
                <c:ptCount val="1"/>
                <c:pt idx="0">
                  <c:v>43940</c:v>
                </c:pt>
              </c:numCache>
            </c:numRef>
          </c:xVal>
          <c:yVal>
            <c:numRef>
              <c:f>'CDDEP_RESULT_Peak CASES_Fig'!$C$4</c:f>
              <c:numCache>
                <c:formatCode>General</c:formatCode>
                <c:ptCount val="1"/>
                <c:pt idx="0">
                  <c:v>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86-4749-9519-B650A38E5D95}"/>
            </c:ext>
          </c:extLst>
        </c:ser>
        <c:ser>
          <c:idx val="3"/>
          <c:order val="3"/>
          <c:tx>
            <c:strRef>
              <c:f>'CDDEP_RESULT_Peak CASES_Fig'!$A$5</c:f>
              <c:strCache>
                <c:ptCount val="1"/>
                <c:pt idx="0">
                  <c:v>Tanzania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835039120697691E-2"/>
                  <c:y val="2.8820134084320975E-2"/>
                </c:manualLayout>
              </c:layout>
              <c:tx>
                <c:rich>
                  <a:bodyPr/>
                  <a:lstStyle/>
                  <a:p>
                    <a:fld id="{1DF5DC7E-EF1B-44BA-BB58-3EF41F69956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</c:f>
              <c:numCache>
                <c:formatCode>m/d/yyyy</c:formatCode>
                <c:ptCount val="1"/>
                <c:pt idx="0">
                  <c:v>43962</c:v>
                </c:pt>
              </c:numCache>
            </c:numRef>
          </c:xVal>
          <c:yVal>
            <c:numRef>
              <c:f>'CDDEP_RESULT_Peak CASES_Fig'!$C$5</c:f>
              <c:numCache>
                <c:formatCode>General</c:formatCode>
                <c:ptCount val="1"/>
                <c:pt idx="0">
                  <c:v>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86-4749-9519-B650A38E5D95}"/>
            </c:ext>
          </c:extLst>
        </c:ser>
        <c:ser>
          <c:idx val="4"/>
          <c:order val="4"/>
          <c:tx>
            <c:strRef>
              <c:f>'CDDEP_RESULT_Peak CASES_Fig'!$A$6</c:f>
              <c:strCache>
                <c:ptCount val="1"/>
                <c:pt idx="0">
                  <c:v>Chad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4536070905477156E-2"/>
                  <c:y val="-2.88201340843210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BEECA7F-18FB-433C-94B7-CCF3B4FA3583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CASES_Fig'!$B$6</c:f>
              <c:numCache>
                <c:formatCode>m/d/yyyy</c:formatCode>
                <c:ptCount val="1"/>
                <c:pt idx="0">
                  <c:v>43975</c:v>
                </c:pt>
              </c:numCache>
            </c:numRef>
          </c:xVal>
          <c:yVal>
            <c:numRef>
              <c:f>'CDDEP_RESULT_Peak CASES_Fig'!$C$6</c:f>
              <c:numCache>
                <c:formatCode>General</c:formatCode>
                <c:ptCount val="1"/>
                <c:pt idx="0">
                  <c:v>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86-4749-9519-B650A38E5D95}"/>
            </c:ext>
          </c:extLst>
        </c:ser>
        <c:ser>
          <c:idx val="5"/>
          <c:order val="5"/>
          <c:tx>
            <c:strRef>
              <c:f>'CDDEP_RESULT_Peak CASES_Fig'!$A$7</c:f>
              <c:strCache>
                <c:ptCount val="1"/>
                <c:pt idx="0">
                  <c:v>Guinea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282E-2"/>
                  <c:y val="-2.88201340843210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74BFCD6-CF52-426F-AA50-E3E2793406DC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CASES_Fig'!$B$7</c:f>
              <c:numCache>
                <c:formatCode>m/d/yyyy</c:formatCode>
                <c:ptCount val="1"/>
                <c:pt idx="0">
                  <c:v>43983</c:v>
                </c:pt>
              </c:numCache>
            </c:numRef>
          </c:xVal>
          <c:yVal>
            <c:numRef>
              <c:f>'CDDEP_RESULT_Peak CASES_Fig'!$C$7</c:f>
              <c:numCache>
                <c:formatCode>General</c:formatCode>
                <c:ptCount val="1"/>
                <c:pt idx="0">
                  <c:v>1686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86-4749-9519-B650A38E5D95}"/>
            </c:ext>
          </c:extLst>
        </c:ser>
        <c:ser>
          <c:idx val="6"/>
          <c:order val="6"/>
          <c:tx>
            <c:strRef>
              <c:f>'CDDEP_RESULT_Peak CASES_Fig'!$A$8</c:f>
              <c:strCache>
                <c:ptCount val="1"/>
                <c:pt idx="0">
                  <c:v>Comoros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4742261614153976E-2"/>
                  <c:y val="3.5470934257625812E-2"/>
                </c:manualLayout>
              </c:layout>
              <c:tx>
                <c:rich>
                  <a:bodyPr/>
                  <a:lstStyle/>
                  <a:p>
                    <a:fld id="{9A2C0FDE-F3CD-42E6-AE5F-2AE759C0CAEF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8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CASES_Fig'!$B$8</c:f>
              <c:numCache>
                <c:formatCode>m/d/yyyy</c:formatCode>
                <c:ptCount val="1"/>
                <c:pt idx="0">
                  <c:v>43984</c:v>
                </c:pt>
              </c:numCache>
            </c:numRef>
          </c:xVal>
          <c:yVal>
            <c:numRef>
              <c:f>'CDDEP_RESULT_Peak CASES_Fig'!$C$8</c:f>
              <c:numCache>
                <c:formatCode>General</c:formatCode>
                <c:ptCount val="1"/>
                <c:pt idx="0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86-4749-9519-B650A38E5D95}"/>
            </c:ext>
          </c:extLst>
        </c:ser>
        <c:ser>
          <c:idx val="7"/>
          <c:order val="7"/>
          <c:tx>
            <c:strRef>
              <c:f>'CDDEP_RESULT_Peak CASES_Fig'!$A$9</c:f>
              <c:strCache>
                <c:ptCount val="1"/>
                <c:pt idx="0">
                  <c:v>Djibouti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9690713936984803E-2"/>
                  <c:y val="-3.990480103982904E-2"/>
                </c:manualLayout>
              </c:layout>
              <c:tx>
                <c:rich>
                  <a:bodyPr/>
                  <a:lstStyle/>
                  <a:p>
                    <a:fld id="{271082CB-9342-4BAF-BCA9-F1AA8478A621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CASES_Fig'!$B$9</c:f>
              <c:numCache>
                <c:formatCode>m/d/yyyy</c:formatCode>
                <c:ptCount val="1"/>
                <c:pt idx="0">
                  <c:v>43987</c:v>
                </c:pt>
              </c:numCache>
            </c:numRef>
          </c:xVal>
          <c:yVal>
            <c:numRef>
              <c:f>'CDDEP_RESULT_Peak CASES_Fig'!$C$9</c:f>
              <c:numCache>
                <c:formatCode>General</c:formatCode>
                <c:ptCount val="1"/>
                <c:pt idx="0">
                  <c:v>2390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86-4749-9519-B650A38E5D95}"/>
            </c:ext>
          </c:extLst>
        </c:ser>
        <c:ser>
          <c:idx val="8"/>
          <c:order val="8"/>
          <c:tx>
            <c:strRef>
              <c:f>'CDDEP_RESULT_Peak CASES_Fig'!$A$10</c:f>
              <c:strCache>
                <c:ptCount val="1"/>
                <c:pt idx="0">
                  <c:v>Mali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494841076102711E-2"/>
                  <c:y val="3.7687867648727426E-2"/>
                </c:manualLayout>
              </c:layout>
              <c:tx>
                <c:rich>
                  <a:bodyPr/>
                  <a:lstStyle/>
                  <a:p>
                    <a:fld id="{9DE07F51-E419-4C82-97BD-E665290728A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5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CASES_Fig'!$B$10</c:f>
              <c:numCache>
                <c:formatCode>m/d/yyyy</c:formatCode>
                <c:ptCount val="1"/>
                <c:pt idx="0">
                  <c:v>43992</c:v>
                </c:pt>
              </c:numCache>
            </c:numRef>
          </c:xVal>
          <c:yVal>
            <c:numRef>
              <c:f>'CDDEP_RESULT_Peak CASES_Fig'!$C$10</c:f>
              <c:numCache>
                <c:formatCode>General</c:formatCode>
                <c:ptCount val="1"/>
                <c:pt idx="0">
                  <c:v>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86-4749-9519-B650A38E5D95}"/>
            </c:ext>
          </c:extLst>
        </c:ser>
        <c:ser>
          <c:idx val="9"/>
          <c:order val="9"/>
          <c:tx>
            <c:strRef>
              <c:f>'CDDEP_RESULT_Peak CASES_Fig'!$A$11</c:f>
              <c:strCache>
                <c:ptCount val="1"/>
                <c:pt idx="0">
                  <c:v>Somalia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989682152205366E-2"/>
                  <c:y val="-9.754506920847098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91BF062-2B0F-4047-8F7B-DDC25309EA6C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CASES_Fig'!$B$11</c:f>
              <c:numCache>
                <c:formatCode>m/d/yyyy</c:formatCode>
                <c:ptCount val="1"/>
                <c:pt idx="0">
                  <c:v>43996</c:v>
                </c:pt>
              </c:numCache>
            </c:numRef>
          </c:xVal>
          <c:yVal>
            <c:numRef>
              <c:f>'CDDEP_RESULT_Peak CASES_Fig'!$C$11</c:f>
              <c:numCache>
                <c:formatCode>General</c:formatCode>
                <c:ptCount val="1"/>
                <c:pt idx="0">
                  <c:v>1953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86-4749-9519-B650A38E5D95}"/>
            </c:ext>
          </c:extLst>
        </c:ser>
        <c:ser>
          <c:idx val="10"/>
          <c:order val="10"/>
          <c:tx>
            <c:strRef>
              <c:f>'CDDEP_RESULT_Peak CASES_Fig'!$A$12</c:f>
              <c:strCache>
                <c:ptCount val="1"/>
                <c:pt idx="0">
                  <c:v>SierraLeone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9484523228307951E-2"/>
                  <c:y val="0.15296840398601125"/>
                </c:manualLayout>
              </c:layout>
              <c:tx>
                <c:rich>
                  <a:bodyPr/>
                  <a:lstStyle/>
                  <a:p>
                    <a:fld id="{85D5AE12-77A0-4F9E-97A5-49F0B3D4F241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CASES_Fig'!$B$12</c:f>
              <c:numCache>
                <c:formatCode>m/d/yyyy</c:formatCode>
                <c:ptCount val="1"/>
                <c:pt idx="0">
                  <c:v>44000</c:v>
                </c:pt>
              </c:numCache>
            </c:numRef>
          </c:xVal>
          <c:yVal>
            <c:numRef>
              <c:f>'CDDEP_RESULT_Peak CASES_Fig'!$C$12</c:f>
              <c:numCache>
                <c:formatCode>General</c:formatCode>
                <c:ptCount val="1"/>
                <c:pt idx="0">
                  <c:v>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986-4749-9519-B650A38E5D95}"/>
            </c:ext>
          </c:extLst>
        </c:ser>
        <c:ser>
          <c:idx val="11"/>
          <c:order val="11"/>
          <c:tx>
            <c:strRef>
              <c:f>'CDDEP_RESULT_Peak CASES_Fig'!$A$13</c:f>
              <c:strCache>
                <c:ptCount val="1"/>
                <c:pt idx="0">
                  <c:v>SouthSudan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7525753057682487E-2"/>
                  <c:y val="1.33016003466095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D42F6AB-4C72-4997-94BD-EA8D6A70FBD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1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CASES_Fig'!$B$13</c:f>
              <c:numCache>
                <c:formatCode>m/d/yyyy</c:formatCode>
                <c:ptCount val="1"/>
                <c:pt idx="0">
                  <c:v>44000</c:v>
                </c:pt>
              </c:numCache>
            </c:numRef>
          </c:xVal>
          <c:yVal>
            <c:numRef>
              <c:f>'CDDEP_RESULT_Peak CASES_Fig'!$C$13</c:f>
              <c:numCache>
                <c:formatCode>General</c:formatCode>
                <c:ptCount val="1"/>
                <c:pt idx="0">
                  <c:v>1681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986-4749-9519-B650A38E5D95}"/>
            </c:ext>
          </c:extLst>
        </c:ser>
        <c:ser>
          <c:idx val="12"/>
          <c:order val="12"/>
          <c:tx>
            <c:strRef>
              <c:f>'CDDEP_RESULT_Peak CASES_Fig'!$A$14</c:f>
              <c:strCache>
                <c:ptCount val="1"/>
                <c:pt idx="0">
                  <c:v>Ghana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948452322830795E-3"/>
                  <c:y val="-5.09894679953371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C9C4D6E-FDFF-48F4-A372-75307DF1BBD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4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CASES_Fig'!$B$14</c:f>
              <c:numCache>
                <c:formatCode>m/d/yyyy</c:formatCode>
                <c:ptCount val="1"/>
                <c:pt idx="0">
                  <c:v>44001</c:v>
                </c:pt>
              </c:numCache>
            </c:numRef>
          </c:xVal>
          <c:yVal>
            <c:numRef>
              <c:f>'CDDEP_RESULT_Peak CASES_Fig'!$C$14</c:f>
              <c:numCache>
                <c:formatCode>General</c:formatCode>
                <c:ptCount val="1"/>
                <c:pt idx="0">
                  <c:v>8585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986-4749-9519-B650A38E5D95}"/>
            </c:ext>
          </c:extLst>
        </c:ser>
        <c:ser>
          <c:idx val="13"/>
          <c:order val="13"/>
          <c:tx>
            <c:strRef>
              <c:f>'CDDEP_RESULT_Peak CASES_Fig'!$A$15</c:f>
              <c:strCache>
                <c:ptCount val="1"/>
                <c:pt idx="0">
                  <c:v>Sudan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8969046456615899E-3"/>
                  <c:y val="-5.098946799533715E-2"/>
                </c:manualLayout>
              </c:layout>
              <c:tx>
                <c:rich>
                  <a:bodyPr/>
                  <a:lstStyle/>
                  <a:p>
                    <a:fld id="{0A011645-6C41-483A-A0A6-D3D9F1D1BAE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CASES_Fig'!$B$15</c:f>
              <c:numCache>
                <c:formatCode>m/d/yyyy</c:formatCode>
                <c:ptCount val="1"/>
                <c:pt idx="0">
                  <c:v>44002</c:v>
                </c:pt>
              </c:numCache>
            </c:numRef>
          </c:xVal>
          <c:yVal>
            <c:numRef>
              <c:f>'CDDEP_RESULT_Peak CASES_Fig'!$C$15</c:f>
              <c:numCache>
                <c:formatCode>General</c:formatCode>
                <c:ptCount val="1"/>
                <c:pt idx="0">
                  <c:v>4570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986-4749-9519-B650A38E5D95}"/>
            </c:ext>
          </c:extLst>
        </c:ser>
        <c:ser>
          <c:idx val="14"/>
          <c:order val="14"/>
          <c:tx>
            <c:strRef>
              <c:f>'CDDEP_RESULT_Peak CASES_Fig'!$A$16</c:f>
              <c:strCache>
                <c:ptCount val="1"/>
                <c:pt idx="0">
                  <c:v>SaoTomeandPrincipe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6.59793643044106E-3"/>
                  <c:y val="0.121931336510588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FAB686B-97D7-4F5F-ACBD-C4825F8AB995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CASES_Fig'!$B$16</c:f>
              <c:numCache>
                <c:formatCode>m/d/yyyy</c:formatCode>
                <c:ptCount val="1"/>
                <c:pt idx="0">
                  <c:v>44005</c:v>
                </c:pt>
              </c:numCache>
            </c:numRef>
          </c:xVal>
          <c:yVal>
            <c:numRef>
              <c:f>'CDDEP_RESULT_Peak CASES_Fig'!$C$16</c:f>
              <c:numCache>
                <c:formatCode>General</c:formatCode>
                <c:ptCount val="1"/>
                <c:pt idx="0">
                  <c:v>487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986-4749-9519-B650A38E5D95}"/>
            </c:ext>
          </c:extLst>
        </c:ser>
        <c:ser>
          <c:idx val="15"/>
          <c:order val="15"/>
          <c:tx>
            <c:strRef>
              <c:f>'CDDEP_RESULT_Peak CASES_Fig'!$A$17</c:f>
              <c:strCache>
                <c:ptCount val="1"/>
                <c:pt idx="0">
                  <c:v>Cameroon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'CDDEP_RESULT_Peak CASES_Fig'!$B$17</c:f>
              <c:numCache>
                <c:formatCode>m/d/yyyy</c:formatCode>
                <c:ptCount val="1"/>
                <c:pt idx="0">
                  <c:v>44005</c:v>
                </c:pt>
              </c:numCache>
            </c:numRef>
          </c:xVal>
          <c:yVal>
            <c:numRef>
              <c:f>'CDDEP_RESULT_Peak CASES_Fig'!$C$17</c:f>
              <c:numCache>
                <c:formatCode>General</c:formatCode>
                <c:ptCount val="1"/>
                <c:pt idx="0">
                  <c:v>4183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986-4749-9519-B650A38E5D95}"/>
            </c:ext>
          </c:extLst>
        </c:ser>
        <c:ser>
          <c:idx val="16"/>
          <c:order val="16"/>
          <c:tx>
            <c:strRef>
              <c:f>'CDDEP_RESULT_Peak CASES_Fig'!$A$18</c:f>
              <c:strCache>
                <c:ptCount val="1"/>
                <c:pt idx="0">
                  <c:v>Guinea-Bissau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5340202200775466"/>
                  <c:y val="0.1684869377237225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5469053-2302-44DB-B0FB-F57E58F330F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CASES_Fig'!$B$18</c:f>
              <c:numCache>
                <c:formatCode>m/d/yyyy</c:formatCode>
                <c:ptCount val="1"/>
                <c:pt idx="0">
                  <c:v>44008</c:v>
                </c:pt>
              </c:numCache>
            </c:numRef>
          </c:xVal>
          <c:yVal>
            <c:numRef>
              <c:f>'CDDEP_RESULT_Peak CASES_Fig'!$C$18</c:f>
              <c:numCache>
                <c:formatCode>General</c:formatCode>
                <c:ptCount val="1"/>
                <c:pt idx="0">
                  <c:v>1401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986-4749-9519-B650A38E5D95}"/>
            </c:ext>
          </c:extLst>
        </c:ser>
        <c:ser>
          <c:idx val="17"/>
          <c:order val="17"/>
          <c:tx>
            <c:strRef>
              <c:f>'CDDEP_RESULT_Peak CASES_Fig'!$A$19</c:f>
              <c:strCache>
                <c:ptCount val="1"/>
                <c:pt idx="0">
                  <c:v>Congo(Kinshasa)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6659789486863677"/>
                  <c:y val="-9.532813581736937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776DDC3-0C6E-4AC2-B8C0-28838B6F63DE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C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CASES_Fig'!$B$19</c:f>
              <c:numCache>
                <c:formatCode>m/d/yyyy</c:formatCode>
                <c:ptCount val="1"/>
                <c:pt idx="0">
                  <c:v>44011</c:v>
                </c:pt>
              </c:numCache>
            </c:numRef>
          </c:xVal>
          <c:yVal>
            <c:numRef>
              <c:f>'CDDEP_RESULT_Peak CASES_Fig'!$C$19</c:f>
              <c:numCache>
                <c:formatCode>General</c:formatCode>
                <c:ptCount val="1"/>
                <c:pt idx="0">
                  <c:v>5722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986-4749-9519-B650A38E5D95}"/>
            </c:ext>
          </c:extLst>
        </c:ser>
        <c:ser>
          <c:idx val="18"/>
          <c:order val="18"/>
          <c:tx>
            <c:strRef>
              <c:f>'CDDEP_RESULT_Peak CASES_Fig'!$A$20</c:f>
              <c:strCache>
                <c:ptCount val="1"/>
                <c:pt idx="0">
                  <c:v>Eritrea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255E-2"/>
                  <c:y val="0.150751470594909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99A9A04-3020-4894-9308-6C9B036299B7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3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CASES_Fig'!$B$20</c:f>
              <c:numCache>
                <c:formatCode>m/d/yyyy</c:formatCode>
                <c:ptCount val="1"/>
                <c:pt idx="0">
                  <c:v>44014</c:v>
                </c:pt>
              </c:numCache>
            </c:numRef>
          </c:xVal>
          <c:yVal>
            <c:numRef>
              <c:f>'CDDEP_RESULT_Peak CASES_Fig'!$C$20</c:f>
              <c:numCache>
                <c:formatCode>General</c:formatCode>
                <c:ptCount val="1"/>
                <c:pt idx="0">
                  <c:v>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986-4749-9519-B650A38E5D95}"/>
            </c:ext>
          </c:extLst>
        </c:ser>
        <c:ser>
          <c:idx val="19"/>
          <c:order val="19"/>
          <c:tx>
            <c:strRef>
              <c:f>'CDDEP_RESULT_Peak CASES_Fig'!$A$21</c:f>
              <c:strCache>
                <c:ptCount val="1"/>
                <c:pt idx="0">
                  <c:v>Benin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144325183712916E-2"/>
                  <c:y val="0.197307071808043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CCC9C7F-78B8-432A-A1CC-99508798F6A5}" type="SERIESNAME">
                      <a:rPr lang="en-US" sz="700"/>
                      <a:pPr>
                        <a:defRPr sz="7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F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CASES_Fig'!$B$21</c:f>
              <c:numCache>
                <c:formatCode>m/d/yyyy</c:formatCode>
                <c:ptCount val="1"/>
                <c:pt idx="0">
                  <c:v>44015</c:v>
                </c:pt>
              </c:numCache>
            </c:numRef>
          </c:xVal>
          <c:yVal>
            <c:numRef>
              <c:f>'CDDEP_RESULT_Peak CASES_Fig'!$C$21</c:f>
              <c:numCache>
                <c:formatCode>General</c:formatCode>
                <c:ptCount val="1"/>
                <c:pt idx="0">
                  <c:v>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5986-4749-9519-B650A38E5D95}"/>
            </c:ext>
          </c:extLst>
        </c:ser>
        <c:ser>
          <c:idx val="20"/>
          <c:order val="20"/>
          <c:tx>
            <c:strRef>
              <c:f>'CDDEP_RESULT_Peak CASES_Fig'!$A$22</c:f>
              <c:strCache>
                <c:ptCount val="1"/>
                <c:pt idx="0">
                  <c:v>Gabon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0721646699466726"/>
                  <c:y val="-0.179571604679230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FEA42A0-DD56-4ED6-B817-05F6B93CA8C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7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CASES_Fig'!$B$22</c:f>
              <c:numCache>
                <c:formatCode>m/d/yyyy</c:formatCode>
                <c:ptCount val="1"/>
                <c:pt idx="0">
                  <c:v>44020</c:v>
                </c:pt>
              </c:numCache>
            </c:numRef>
          </c:xVal>
          <c:yVal>
            <c:numRef>
              <c:f>'CDDEP_RESULT_Peak CASES_Fig'!$C$22</c:f>
              <c:numCache>
                <c:formatCode>General</c:formatCode>
                <c:ptCount val="1"/>
                <c:pt idx="0">
                  <c:v>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5986-4749-9519-B650A38E5D95}"/>
            </c:ext>
          </c:extLst>
        </c:ser>
        <c:ser>
          <c:idx val="21"/>
          <c:order val="21"/>
          <c:tx>
            <c:strRef>
              <c:f>'CDDEP_RESULT_Peak CASES_Fig'!$A$23</c:f>
              <c:strCache>
                <c:ptCount val="1"/>
                <c:pt idx="0">
                  <c:v>Mauritania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48453154066881"/>
                  <c:y val="-6.872493512415001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8DCFCB9-D6A5-4758-B628-FEA552C2B85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CASES_Fig'!$B$23</c:f>
              <c:numCache>
                <c:formatCode>m/d/yyyy</c:formatCode>
                <c:ptCount val="1"/>
                <c:pt idx="0">
                  <c:v>44021</c:v>
                </c:pt>
              </c:numCache>
            </c:numRef>
          </c:xVal>
          <c:yVal>
            <c:numRef>
              <c:f>'CDDEP_RESULT_Peak CASES_Fig'!$C$23</c:f>
              <c:numCache>
                <c:formatCode>General</c:formatCode>
                <c:ptCount val="1"/>
                <c:pt idx="0">
                  <c:v>2956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5986-4749-9519-B650A38E5D95}"/>
            </c:ext>
          </c:extLst>
        </c:ser>
        <c:ser>
          <c:idx val="22"/>
          <c:order val="22"/>
          <c:tx>
            <c:strRef>
              <c:f>'CDDEP_RESULT_Peak CASES_Fig'!$A$24</c:f>
              <c:strCache>
                <c:ptCount val="1"/>
                <c:pt idx="0">
                  <c:v>Seychelles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4742261614153976E-2"/>
                  <c:y val="3.103706747542250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3ACDCE0-C213-4262-9361-6C2E73FC3FA6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5">
                    <a:lumMod val="80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'CDDEP_RESULT_Peak CASES_Fig'!$B$24</c:f>
              <c:numCache>
                <c:formatCode>m/d/yyyy</c:formatCode>
                <c:ptCount val="1"/>
                <c:pt idx="0">
                  <c:v>44023</c:v>
                </c:pt>
              </c:numCache>
            </c:numRef>
          </c:xVal>
          <c:yVal>
            <c:numRef>
              <c:f>'CDDEP_RESULT_Peak CASES_Fig'!$C$24</c:f>
              <c:numCache>
                <c:formatCode>General</c:formatCode>
                <c:ptCount val="1"/>
                <c:pt idx="0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5986-4749-9519-B650A38E5D95}"/>
            </c:ext>
          </c:extLst>
        </c:ser>
        <c:ser>
          <c:idx val="23"/>
          <c:order val="23"/>
          <c:tx>
            <c:strRef>
              <c:f>'CDDEP_RESULT_Peak CASES_Fig'!$A$25</c:f>
              <c:strCache>
                <c:ptCount val="1"/>
                <c:pt idx="0">
                  <c:v>CentralAfricanRepublic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639174572176424E-2"/>
                  <c:y val="0.1307990700749951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A60EE77-9D58-40B4-BD7A-164CF479D339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CASES_Fig'!$B$25</c:f>
              <c:numCache>
                <c:formatCode>m/d/yyyy</c:formatCode>
                <c:ptCount val="1"/>
                <c:pt idx="0">
                  <c:v>44023</c:v>
                </c:pt>
              </c:numCache>
            </c:numRef>
          </c:xVal>
          <c:yVal>
            <c:numRef>
              <c:f>'CDDEP_RESULT_Peak CASES_Fig'!$C$25</c:f>
              <c:numCache>
                <c:formatCode>General</c:formatCode>
                <c:ptCount val="1"/>
                <c:pt idx="0">
                  <c:v>3090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5986-4749-9519-B650A38E5D95}"/>
            </c:ext>
          </c:extLst>
        </c:ser>
        <c:ser>
          <c:idx val="24"/>
          <c:order val="24"/>
          <c:tx>
            <c:strRef>
              <c:f>'CDDEP_RESULT_Peak CASES_Fig'!$A$26</c:f>
              <c:strCache>
                <c:ptCount val="1"/>
                <c:pt idx="0">
                  <c:v>Liberia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865E-3"/>
                  <c:y val="0.1684869377237226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41B0E11-C912-408D-B461-C295F79C39E6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CASES_Fig'!$B$26</c:f>
              <c:numCache>
                <c:formatCode>m/d/yyyy</c:formatCode>
                <c:ptCount val="1"/>
                <c:pt idx="0">
                  <c:v>44027</c:v>
                </c:pt>
              </c:numCache>
            </c:numRef>
          </c:xVal>
          <c:yVal>
            <c:numRef>
              <c:f>'CDDEP_RESULT_Peak CASES_Fig'!$C$26</c:f>
              <c:numCache>
                <c:formatCode>General</c:formatCode>
                <c:ptCount val="1"/>
                <c:pt idx="0">
                  <c:v>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5986-4749-9519-B650A38E5D95}"/>
            </c:ext>
          </c:extLst>
        </c:ser>
        <c:ser>
          <c:idx val="25"/>
          <c:order val="25"/>
          <c:tx>
            <c:strRef>
              <c:f>'CDDEP_RESULT_Peak CASES_Fig'!$A$27</c:f>
              <c:strCache>
                <c:ptCount val="1"/>
                <c:pt idx="0">
                  <c:v>Coted'Ivoire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0226801467183644"/>
                  <c:y val="-0.10419586938177584"/>
                </c:manualLayout>
              </c:layout>
              <c:tx>
                <c:rich>
                  <a:bodyPr/>
                  <a:lstStyle/>
                  <a:p>
                    <a:fld id="{25D07078-4182-424E-B4DC-7469A2B1B16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5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CASES_Fig'!$B$27</c:f>
              <c:numCache>
                <c:formatCode>m/d/yyyy</c:formatCode>
                <c:ptCount val="1"/>
                <c:pt idx="0">
                  <c:v>44027</c:v>
                </c:pt>
              </c:numCache>
            </c:numRef>
          </c:xVal>
          <c:yVal>
            <c:numRef>
              <c:f>'CDDEP_RESULT_Peak CASES_Fig'!$C$27</c:f>
              <c:numCache>
                <c:formatCode>General</c:formatCode>
                <c:ptCount val="1"/>
                <c:pt idx="0">
                  <c:v>6170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5986-4749-9519-B650A38E5D95}"/>
            </c:ext>
          </c:extLst>
        </c:ser>
        <c:ser>
          <c:idx val="26"/>
          <c:order val="26"/>
          <c:tx>
            <c:strRef>
              <c:f>'CDDEP_RESULT_Peak CASES_Fig'!$A$28</c:f>
              <c:strCache>
                <c:ptCount val="1"/>
                <c:pt idx="0">
                  <c:v>CaboVerde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8.4123689488123515E-2"/>
                  <c:y val="0.1551853373771128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16256B6-9E30-4A9F-9FB8-47692E900502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7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CASES_Fig'!$B$28</c:f>
              <c:numCache>
                <c:formatCode>m/d/yyyy</c:formatCode>
                <c:ptCount val="1"/>
                <c:pt idx="0">
                  <c:v>44030</c:v>
                </c:pt>
              </c:numCache>
            </c:numRef>
          </c:xVal>
          <c:yVal>
            <c:numRef>
              <c:f>'CDDEP_RESULT_Peak CASES_Fig'!$C$28</c:f>
              <c:numCache>
                <c:formatCode>General</c:formatCode>
                <c:ptCount val="1"/>
                <c:pt idx="0">
                  <c:v>1080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5986-4749-9519-B650A38E5D95}"/>
            </c:ext>
          </c:extLst>
        </c:ser>
        <c:ser>
          <c:idx val="27"/>
          <c:order val="27"/>
          <c:tx>
            <c:strRef>
              <c:f>'CDDEP_RESULT_Peak CASES_Fig'!$A$29</c:f>
              <c:strCache>
                <c:ptCount val="1"/>
                <c:pt idx="0">
                  <c:v>Madagascar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0927816627241402E-2"/>
                  <c:y val="-0.1707038711148242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965566E-294B-4658-B380-C95DBE97834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9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CASES_Fig'!$B$29</c:f>
              <c:numCache>
                <c:formatCode>m/d/yyyy</c:formatCode>
                <c:ptCount val="1"/>
                <c:pt idx="0">
                  <c:v>44030</c:v>
                </c:pt>
              </c:numCache>
            </c:numRef>
          </c:xVal>
          <c:yVal>
            <c:numRef>
              <c:f>'CDDEP_RESULT_Peak CASES_Fig'!$C$29</c:f>
              <c:numCache>
                <c:formatCode>General</c:formatCode>
                <c:ptCount val="1"/>
                <c:pt idx="0">
                  <c:v>3455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5986-4749-9519-B650A38E5D95}"/>
            </c:ext>
          </c:extLst>
        </c:ser>
        <c:ser>
          <c:idx val="28"/>
          <c:order val="28"/>
          <c:tx>
            <c:strRef>
              <c:f>'CDDEP_RESULT_Peak CASES_Fig'!$A$30</c:f>
              <c:strCache>
                <c:ptCount val="1"/>
                <c:pt idx="0">
                  <c:v>Egypt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639174572176424E-2"/>
                  <c:y val="-3.990480103982904E-2"/>
                </c:manualLayout>
              </c:layout>
              <c:tx>
                <c:rich>
                  <a:bodyPr/>
                  <a:lstStyle/>
                  <a:p>
                    <a:fld id="{AF6B1589-95D4-4125-A6CA-203478EDCF8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CASES_Fig'!$B$30</c:f>
              <c:numCache>
                <c:formatCode>m/d/yyyy</c:formatCode>
                <c:ptCount val="1"/>
                <c:pt idx="0">
                  <c:v>44035</c:v>
                </c:pt>
              </c:numCache>
            </c:numRef>
          </c:xVal>
          <c:yVal>
            <c:numRef>
              <c:f>'CDDEP_RESULT_Peak CASES_Fig'!$C$30</c:f>
              <c:numCache>
                <c:formatCode>General</c:formatCode>
                <c:ptCount val="1"/>
                <c:pt idx="0">
                  <c:v>54867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5986-4749-9519-B650A38E5D95}"/>
            </c:ext>
          </c:extLst>
        </c:ser>
        <c:ser>
          <c:idx val="29"/>
          <c:order val="29"/>
          <c:tx>
            <c:strRef>
              <c:f>'CDDEP_RESULT_Peak CASES_Fig'!$A$31</c:f>
              <c:strCache>
                <c:ptCount val="1"/>
                <c:pt idx="0">
                  <c:v>Algeria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0927816627241458E-2"/>
                  <c:y val="-0.1108466695550806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C603E3D-9A17-4067-94E6-7130651F058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C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CASES_Fig'!$B$31</c:f>
              <c:numCache>
                <c:formatCode>m/d/yyyy</c:formatCode>
                <c:ptCount val="1"/>
                <c:pt idx="0">
                  <c:v>44036</c:v>
                </c:pt>
              </c:numCache>
            </c:numRef>
          </c:xVal>
          <c:yVal>
            <c:numRef>
              <c:f>'CDDEP_RESULT_Peak CASES_Fig'!$C$31</c:f>
              <c:numCache>
                <c:formatCode>General</c:formatCode>
                <c:ptCount val="1"/>
                <c:pt idx="0">
                  <c:v>7654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5986-4749-9519-B650A38E5D95}"/>
            </c:ext>
          </c:extLst>
        </c:ser>
        <c:ser>
          <c:idx val="30"/>
          <c:order val="30"/>
          <c:tx>
            <c:strRef>
              <c:f>'CDDEP_RESULT_Peak CASES_Fig'!$A$32</c:f>
              <c:strCache>
                <c:ptCount val="1"/>
                <c:pt idx="0">
                  <c:v>Zambia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258E-3"/>
                  <c:y val="2.882013408432097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5A4852C-CDA0-475D-8D27-3FAB81930A38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E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CASES_Fig'!$B$32</c:f>
              <c:numCache>
                <c:formatCode>m/d/yyyy</c:formatCode>
                <c:ptCount val="1"/>
                <c:pt idx="0">
                  <c:v>44037</c:v>
                </c:pt>
              </c:numCache>
            </c:numRef>
          </c:xVal>
          <c:yVal>
            <c:numRef>
              <c:f>'CDDEP_RESULT_Peak CASES_Fig'!$C$32</c:f>
              <c:numCache>
                <c:formatCode>General</c:formatCode>
                <c:ptCount val="1"/>
                <c:pt idx="0">
                  <c:v>2236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5986-4749-9519-B650A38E5D95}"/>
            </c:ext>
          </c:extLst>
        </c:ser>
        <c:ser>
          <c:idx val="31"/>
          <c:order val="31"/>
          <c:tx>
            <c:strRef>
              <c:f>'CDDEP_RESULT_Peak CASES_Fig'!$A$33</c:f>
              <c:strCache>
                <c:ptCount val="1"/>
                <c:pt idx="0">
                  <c:v>SouthAfrica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1546388753271856E-2"/>
                  <c:y val="-3.768786764872742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A3D19A2-631C-4CC2-AF7B-C1212F2CB5EE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0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CASES_Fig'!$B$33</c:f>
              <c:numCache>
                <c:formatCode>m/d/yyyy</c:formatCode>
                <c:ptCount val="1"/>
                <c:pt idx="0">
                  <c:v>44038</c:v>
                </c:pt>
              </c:numCache>
            </c:numRef>
          </c:xVal>
          <c:yVal>
            <c:numRef>
              <c:f>'CDDEP_RESULT_Peak CASES_Fig'!$C$33</c:f>
              <c:numCache>
                <c:formatCode>General</c:formatCode>
                <c:ptCount val="1"/>
                <c:pt idx="0">
                  <c:v>173587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5986-4749-9519-B650A38E5D95}"/>
            </c:ext>
          </c:extLst>
        </c:ser>
        <c:ser>
          <c:idx val="32"/>
          <c:order val="32"/>
          <c:tx>
            <c:strRef>
              <c:f>'CDDEP_RESULT_Peak CASES_Fig'!$A$34</c:f>
              <c:strCache>
                <c:ptCount val="1"/>
                <c:pt idx="0">
                  <c:v>EquatorialGuinea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979380929132318E-2"/>
                  <c:y val="-3.7687867648727467E-2"/>
                </c:manualLayout>
              </c:layout>
              <c:tx>
                <c:rich>
                  <a:bodyPr/>
                  <a:lstStyle/>
                  <a:p>
                    <a:fld id="{B27A547F-224F-4B95-93C4-B16B3D1ED05B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CASES_Fig'!$B$34</c:f>
              <c:numCache>
                <c:formatCode>m/d/yyyy</c:formatCode>
                <c:ptCount val="1"/>
                <c:pt idx="0">
                  <c:v>44043</c:v>
                </c:pt>
              </c:numCache>
            </c:numRef>
          </c:xVal>
          <c:yVal>
            <c:numRef>
              <c:f>'CDDEP_RESULT_Peak CASES_Fig'!$C$34</c:f>
              <c:numCache>
                <c:formatCode>General</c:formatCode>
                <c:ptCount val="1"/>
                <c:pt idx="0">
                  <c:v>2556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5986-4749-9519-B650A38E5D95}"/>
            </c:ext>
          </c:extLst>
        </c:ser>
        <c:ser>
          <c:idx val="33"/>
          <c:order val="33"/>
          <c:tx>
            <c:strRef>
              <c:f>'CDDEP_RESULT_Peak CASES_Fig'!$A$35</c:f>
              <c:strCache>
                <c:ptCount val="1"/>
                <c:pt idx="0">
                  <c:v>Nigeria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9896821522053E-3"/>
                  <c:y val="-3.547093425762581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D89EB50-B2CB-4A93-88CE-CCC3EB4EAEC4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3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CASES_Fig'!$B$35</c:f>
              <c:numCache>
                <c:formatCode>m/d/yyyy</c:formatCode>
                <c:ptCount val="1"/>
                <c:pt idx="0">
                  <c:v>44044</c:v>
                </c:pt>
              </c:numCache>
            </c:numRef>
          </c:xVal>
          <c:yVal>
            <c:numRef>
              <c:f>'CDDEP_RESULT_Peak CASES_Fig'!$C$35</c:f>
              <c:numCache>
                <c:formatCode>General</c:formatCode>
                <c:ptCount val="1"/>
                <c:pt idx="0">
                  <c:v>22567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5986-4749-9519-B650A38E5D95}"/>
            </c:ext>
          </c:extLst>
        </c:ser>
        <c:ser>
          <c:idx val="34"/>
          <c:order val="34"/>
          <c:tx>
            <c:strRef>
              <c:f>'CDDEP_RESULT_Peak CASES_Fig'!$A$36</c:f>
              <c:strCache>
                <c:ptCount val="1"/>
                <c:pt idx="0">
                  <c:v>Kenya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9690713936984772E-2"/>
                  <c:y val="-5.3206401386438722E-2"/>
                </c:manualLayout>
              </c:layout>
              <c:tx>
                <c:rich>
                  <a:bodyPr/>
                  <a:lstStyle/>
                  <a:p>
                    <a:fld id="{8FCF16EC-E251-4FA4-B71B-0B9233D0EC26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D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CASES_Fig'!$B$36</c:f>
              <c:numCache>
                <c:formatCode>m/d/yyyy</c:formatCode>
                <c:ptCount val="1"/>
                <c:pt idx="0">
                  <c:v>44050</c:v>
                </c:pt>
              </c:numCache>
            </c:numRef>
          </c:xVal>
          <c:yVal>
            <c:numRef>
              <c:f>'CDDEP_RESULT_Peak CASES_Fig'!$C$36</c:f>
              <c:numCache>
                <c:formatCode>General</c:formatCode>
                <c:ptCount val="1"/>
                <c:pt idx="0">
                  <c:v>13607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5986-4749-9519-B650A38E5D95}"/>
            </c:ext>
          </c:extLst>
        </c:ser>
        <c:ser>
          <c:idx val="35"/>
          <c:order val="35"/>
          <c:tx>
            <c:strRef>
              <c:f>'CDDEP_RESULT_Peak CASES_Fig'!$A$37</c:f>
              <c:strCache>
                <c:ptCount val="1"/>
                <c:pt idx="0">
                  <c:v>Zimbabwe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58761858264636E-2"/>
                  <c:y val="9.0894269035166148E-2"/>
                </c:manualLayout>
              </c:layout>
              <c:tx>
                <c:rich>
                  <a:bodyPr/>
                  <a:lstStyle/>
                  <a:p>
                    <a:fld id="{73BBDB64-EBE5-4E7D-B1E2-25C6FA26C75F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CASES_Fig'!$B$37</c:f>
              <c:numCache>
                <c:formatCode>m/d/yyyy</c:formatCode>
                <c:ptCount val="1"/>
                <c:pt idx="0">
                  <c:v>44055</c:v>
                </c:pt>
              </c:numCache>
            </c:numRef>
          </c:xVal>
          <c:yVal>
            <c:numRef>
              <c:f>'CDDEP_RESULT_Peak CASES_Fig'!$C$37</c:f>
              <c:numCache>
                <c:formatCode>General</c:formatCode>
                <c:ptCount val="1"/>
                <c:pt idx="0">
                  <c:v>3151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5986-4749-9519-B650A38E5D95}"/>
            </c:ext>
          </c:extLst>
        </c:ser>
        <c:ser>
          <c:idx val="36"/>
          <c:order val="36"/>
          <c:tx>
            <c:strRef>
              <c:f>'CDDEP_RESULT_Peak CASES_Fig'!$A$38</c:f>
              <c:strCache>
                <c:ptCount val="1"/>
                <c:pt idx="0">
                  <c:v>Eswatini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319587286088212E-2"/>
                  <c:y val="0.1352329368571984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9358DFE-5545-4976-BA31-7870E65ABCD6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0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CASES_Fig'!$B$38</c:f>
              <c:numCache>
                <c:formatCode>m/d/yyyy</c:formatCode>
                <c:ptCount val="1"/>
                <c:pt idx="0">
                  <c:v>44056</c:v>
                </c:pt>
              </c:numCache>
            </c:numRef>
          </c:xVal>
          <c:yVal>
            <c:numRef>
              <c:f>'CDDEP_RESULT_Peak CASES_Fig'!$C$38</c:f>
              <c:numCache>
                <c:formatCode>General</c:formatCode>
                <c:ptCount val="1"/>
                <c:pt idx="0">
                  <c:v>1543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5986-4749-9519-B650A38E5D95}"/>
            </c:ext>
          </c:extLst>
        </c:ser>
        <c:ser>
          <c:idx val="37"/>
          <c:order val="37"/>
          <c:tx>
            <c:strRef>
              <c:f>'CDDEP_RESULT_Peak CASES_Fig'!$A$39</c:f>
              <c:strCache>
                <c:ptCount val="1"/>
                <c:pt idx="0">
                  <c:v>Malawi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4742261614154038E-2"/>
                  <c:y val="-0.1507514705949097"/>
                </c:manualLayout>
              </c:layout>
              <c:tx>
                <c:rich>
                  <a:bodyPr/>
                  <a:lstStyle/>
                  <a:p>
                    <a:fld id="{38A3841B-9B87-41D2-8D9E-BDEF67B7EB6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9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CASES_Fig'!$B$39</c:f>
              <c:numCache>
                <c:formatCode>m/d/yyyy</c:formatCode>
                <c:ptCount val="1"/>
                <c:pt idx="0">
                  <c:v>44057</c:v>
                </c:pt>
              </c:numCache>
            </c:numRef>
          </c:xVal>
          <c:yVal>
            <c:numRef>
              <c:f>'CDDEP_RESULT_Peak CASES_Fig'!$C$39</c:f>
              <c:numCache>
                <c:formatCode>General</c:formatCode>
                <c:ptCount val="1"/>
                <c:pt idx="0">
                  <c:v>2256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5986-4749-9519-B650A38E5D95}"/>
            </c:ext>
          </c:extLst>
        </c:ser>
        <c:ser>
          <c:idx val="38"/>
          <c:order val="38"/>
          <c:tx>
            <c:strRef>
              <c:f>'CDDEP_RESULT_Peak CASES_Fig'!$A$40</c:f>
              <c:strCache>
                <c:ptCount val="1"/>
                <c:pt idx="0">
                  <c:v>Lesotho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6288650367425769E-2"/>
                  <c:y val="5.985720155974348E-2"/>
                </c:manualLayout>
              </c:layout>
              <c:tx>
                <c:rich>
                  <a:bodyPr/>
                  <a:lstStyle/>
                  <a:p>
                    <a:fld id="{DE0F7164-F195-4B18-B405-42026FA6245B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CASES_Fig'!$B$40</c:f>
              <c:numCache>
                <c:formatCode>m/d/yyyy</c:formatCode>
                <c:ptCount val="1"/>
                <c:pt idx="0">
                  <c:v>44061</c:v>
                </c:pt>
              </c:numCache>
            </c:numRef>
          </c:xVal>
          <c:yVal>
            <c:numRef>
              <c:f>'CDDEP_RESULT_Peak CASES_Fig'!$C$40</c:f>
              <c:numCache>
                <c:formatCode>General</c:formatCode>
                <c:ptCount val="1"/>
                <c:pt idx="0">
                  <c:v>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5986-4749-9519-B650A38E5D95}"/>
            </c:ext>
          </c:extLst>
        </c:ser>
        <c:ser>
          <c:idx val="39"/>
          <c:order val="39"/>
          <c:tx>
            <c:strRef>
              <c:f>'CDDEP_RESULT_Peak CASES_Fig'!$A$41</c:f>
              <c:strCache>
                <c:ptCount val="1"/>
                <c:pt idx="0">
                  <c:v>Senegal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-4.8772534604235494E-2"/>
                </c:manualLayout>
              </c:layout>
              <c:tx>
                <c:rich>
                  <a:bodyPr/>
                  <a:lstStyle/>
                  <a:p>
                    <a:fld id="{078E17DE-264B-48A0-92D7-BEAEE4EB4B5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62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CASES_Fig'!$B$41</c:f>
              <c:numCache>
                <c:formatCode>m/d/yyyy</c:formatCode>
                <c:ptCount val="1"/>
                <c:pt idx="0">
                  <c:v>44065</c:v>
                </c:pt>
              </c:numCache>
            </c:numRef>
          </c:xVal>
          <c:yVal>
            <c:numRef>
              <c:f>'CDDEP_RESULT_Peak CASES_Fig'!$C$41</c:f>
              <c:numCache>
                <c:formatCode>General</c:formatCode>
                <c:ptCount val="1"/>
                <c:pt idx="0">
                  <c:v>4419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5986-4749-9519-B650A38E5D95}"/>
            </c:ext>
          </c:extLst>
        </c:ser>
        <c:ser>
          <c:idx val="40"/>
          <c:order val="40"/>
          <c:tx>
            <c:strRef>
              <c:f>'CDDEP_RESULT_Peak CASES_Fig'!$A$42</c:f>
              <c:strCache>
                <c:ptCount val="1"/>
                <c:pt idx="0">
                  <c:v>Gambia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9690713936984772E-2"/>
                  <c:y val="7.7592668688556382E-2"/>
                </c:manualLayout>
              </c:layout>
              <c:tx>
                <c:rich>
                  <a:bodyPr/>
                  <a:lstStyle/>
                  <a:p>
                    <a:fld id="{95FA9776-C931-4D33-A10E-694722D32F0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D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CASES_Fig'!$B$42</c:f>
              <c:numCache>
                <c:formatCode>m/d/yyyy</c:formatCode>
                <c:ptCount val="1"/>
                <c:pt idx="0">
                  <c:v>44072</c:v>
                </c:pt>
              </c:numCache>
            </c:numRef>
          </c:xVal>
          <c:yVal>
            <c:numRef>
              <c:f>'CDDEP_RESULT_Peak CASES_Fig'!$C$42</c:f>
              <c:numCache>
                <c:formatCode>General</c:formatCode>
                <c:ptCount val="1"/>
                <c:pt idx="0">
                  <c:v>2048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5986-4749-9519-B650A38E5D95}"/>
            </c:ext>
          </c:extLst>
        </c:ser>
        <c:ser>
          <c:idx val="41"/>
          <c:order val="41"/>
          <c:tx>
            <c:strRef>
              <c:f>'CDDEP_RESULT_Peak CASES_Fig'!$A$43</c:f>
              <c:strCache>
                <c:ptCount val="1"/>
                <c:pt idx="0">
                  <c:v>Rwanda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443293398933447E-2"/>
                  <c:y val="4.6555601213133881E-2"/>
                </c:manualLayout>
              </c:layout>
              <c:tx>
                <c:rich>
                  <a:bodyPr/>
                  <a:lstStyle/>
                  <a:p>
                    <a:fld id="{037C7A59-B0F6-40A7-B52E-C496941BD3BB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F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CASES_Fig'!$B$43</c:f>
              <c:numCache>
                <c:formatCode>m/d/yyyy</c:formatCode>
                <c:ptCount val="1"/>
                <c:pt idx="0">
                  <c:v>44076</c:v>
                </c:pt>
              </c:numCache>
            </c:numRef>
          </c:xVal>
          <c:yVal>
            <c:numRef>
              <c:f>'CDDEP_RESULT_Peak CASES_Fig'!$C$43</c:f>
              <c:numCache>
                <c:formatCode>General</c:formatCode>
                <c:ptCount val="1"/>
                <c:pt idx="0">
                  <c:v>2130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5986-4749-9519-B650A38E5D95}"/>
            </c:ext>
          </c:extLst>
        </c:ser>
        <c:ser>
          <c:idx val="42"/>
          <c:order val="42"/>
          <c:tx>
            <c:strRef>
              <c:f>'CDDEP_RESULT_Peak CASES_Fig'!$A$44</c:f>
              <c:strCache>
                <c:ptCount val="1"/>
                <c:pt idx="0">
                  <c:v>Congo(Brazzaville)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2989682152205303E-2"/>
                  <c:y val="-3.103706747542258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47710B6-9E97-4909-B2AA-20664685C020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1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CASES_Fig'!$B$44</c:f>
              <c:numCache>
                <c:formatCode>m/d/yyyy</c:formatCode>
                <c:ptCount val="1"/>
                <c:pt idx="0">
                  <c:v>44076</c:v>
                </c:pt>
              </c:numCache>
            </c:numRef>
          </c:xVal>
          <c:yVal>
            <c:numRef>
              <c:f>'CDDEP_RESULT_Peak CASES_Fig'!$C$44</c:f>
              <c:numCache>
                <c:formatCode>General</c:formatCode>
                <c:ptCount val="1"/>
                <c:pt idx="0">
                  <c:v>2784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5986-4749-9519-B650A38E5D95}"/>
            </c:ext>
          </c:extLst>
        </c:ser>
        <c:ser>
          <c:idx val="43"/>
          <c:order val="43"/>
          <c:tx>
            <c:strRef>
              <c:f>'CDDEP_RESULT_Peak CASES_Fig'!$A$45</c:f>
              <c:strCache>
                <c:ptCount val="1"/>
                <c:pt idx="0">
                  <c:v>Namibia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4845356968492386E-2"/>
                  <c:y val="-4.8772534604235494E-2"/>
                </c:manualLayout>
              </c:layout>
              <c:tx>
                <c:rich>
                  <a:bodyPr/>
                  <a:lstStyle/>
                  <a:p>
                    <a:fld id="{95B15D57-B276-4130-A98C-3D4F28EC39E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3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CASES_Fig'!$B$45</c:f>
              <c:numCache>
                <c:formatCode>m/d/yyyy</c:formatCode>
                <c:ptCount val="1"/>
                <c:pt idx="0">
                  <c:v>44081</c:v>
                </c:pt>
              </c:numCache>
            </c:numRef>
          </c:xVal>
          <c:yVal>
            <c:numRef>
              <c:f>'CDDEP_RESULT_Peak CASES_Fig'!$C$45</c:f>
              <c:numCache>
                <c:formatCode>General</c:formatCode>
                <c:ptCount val="1"/>
                <c:pt idx="0">
                  <c:v>4913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5986-4749-9519-B650A38E5D95}"/>
            </c:ext>
          </c:extLst>
        </c:ser>
        <c:ser>
          <c:idx val="44"/>
          <c:order val="44"/>
          <c:tx>
            <c:strRef>
              <c:f>'CDDEP_RESULT_Peak CASES_Fig'!$A$46</c:f>
              <c:strCache>
                <c:ptCount val="1"/>
                <c:pt idx="0">
                  <c:v>Mozambique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649484107610265E-3"/>
                  <c:y val="7.3158801906353238E-2"/>
                </c:manualLayout>
              </c:layout>
              <c:tx>
                <c:rich>
                  <a:bodyPr/>
                  <a:lstStyle/>
                  <a:p>
                    <a:fld id="{9A14350E-9DA3-4238-87BE-02EA07D40070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B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CASES_Fig'!$B$46</c:f>
              <c:numCache>
                <c:formatCode>m/d/yyyy</c:formatCode>
                <c:ptCount val="1"/>
                <c:pt idx="0">
                  <c:v>44106</c:v>
                </c:pt>
              </c:numCache>
            </c:numRef>
          </c:xVal>
          <c:yVal>
            <c:numRef>
              <c:f>'CDDEP_RESULT_Peak CASES_Fig'!$C$46</c:f>
              <c:numCache>
                <c:formatCode>General</c:formatCode>
                <c:ptCount val="1"/>
                <c:pt idx="0">
                  <c:v>3320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5986-4749-9519-B650A38E5D95}"/>
            </c:ext>
          </c:extLst>
        </c:ser>
        <c:ser>
          <c:idx val="45"/>
          <c:order val="45"/>
          <c:tx>
            <c:strRef>
              <c:f>'CDDEP_RESULT_Peak CASES_Fig'!$A$47</c:f>
              <c:strCache>
                <c:ptCount val="1"/>
                <c:pt idx="0">
                  <c:v>Ethiopia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474205380513258E-3"/>
                  <c:y val="-4.433866782203228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2F753AA-9FB7-44E0-A578-7C06B21B54DE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CASES_Fig'!$B$47</c:f>
              <c:numCache>
                <c:formatCode>m/d/yyyy</c:formatCode>
                <c:ptCount val="1"/>
                <c:pt idx="0">
                  <c:v>44117</c:v>
                </c:pt>
              </c:numCache>
            </c:numRef>
          </c:xVal>
          <c:yVal>
            <c:numRef>
              <c:f>'CDDEP_RESULT_Peak CASES_Fig'!$C$47</c:f>
              <c:numCache>
                <c:formatCode>General</c:formatCode>
                <c:ptCount val="1"/>
                <c:pt idx="0">
                  <c:v>45106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5986-4749-9519-B650A38E5D95}"/>
            </c:ext>
          </c:extLst>
        </c:ser>
        <c:ser>
          <c:idx val="46"/>
          <c:order val="46"/>
          <c:tx>
            <c:strRef>
              <c:f>'CDDEP_RESULT_Peak CASES_Fig'!$A$48</c:f>
              <c:strCache>
                <c:ptCount val="1"/>
                <c:pt idx="0">
                  <c:v>Botswana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6.59793643044106E-3"/>
                  <c:y val="3.990480103982904E-2"/>
                </c:manualLayout>
              </c:layout>
              <c:tx>
                <c:rich>
                  <a:bodyPr/>
                  <a:lstStyle/>
                  <a:p>
                    <a:fld id="{DE9975CA-D55F-43DD-9AF4-2BF300546EDF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8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CASES_Fig'!$B$48</c:f>
              <c:numCache>
                <c:formatCode>m/d/yyyy</c:formatCode>
                <c:ptCount val="1"/>
                <c:pt idx="0">
                  <c:v>44126</c:v>
                </c:pt>
              </c:numCache>
            </c:numRef>
          </c:xVal>
          <c:yVal>
            <c:numRef>
              <c:f>'CDDEP_RESULT_Peak CASES_Fig'!$C$48</c:f>
              <c:numCache>
                <c:formatCode>General</c:formatCode>
                <c:ptCount val="1"/>
                <c:pt idx="0">
                  <c:v>4975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5986-4749-9519-B650A38E5D95}"/>
            </c:ext>
          </c:extLst>
        </c:ser>
        <c:ser>
          <c:idx val="47"/>
          <c:order val="47"/>
          <c:tx>
            <c:strRef>
              <c:f>'CDDEP_RESULT_Peak CASES_Fig'!$A$49</c:f>
              <c:strCache>
                <c:ptCount val="1"/>
                <c:pt idx="0">
                  <c:v>Tunisia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948452322830795E-3"/>
                  <c:y val="-5.3206401386438701E-2"/>
                </c:manualLayout>
              </c:layout>
              <c:tx>
                <c:rich>
                  <a:bodyPr/>
                  <a:lstStyle/>
                  <a:p>
                    <a:fld id="{B6C9A28F-76A6-4176-9477-E9E4CE4B0D19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A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CASES_Fig'!$B$49</c:f>
              <c:numCache>
                <c:formatCode>m/d/yyyy</c:formatCode>
                <c:ptCount val="1"/>
                <c:pt idx="0">
                  <c:v>44138</c:v>
                </c:pt>
              </c:numCache>
            </c:numRef>
          </c:xVal>
          <c:yVal>
            <c:numRef>
              <c:f>'CDDEP_RESULT_Peak CASES_Fig'!$C$49</c:f>
              <c:numCache>
                <c:formatCode>General</c:formatCode>
                <c:ptCount val="1"/>
                <c:pt idx="0">
                  <c:v>56611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5986-4749-9519-B650A38E5D95}"/>
            </c:ext>
          </c:extLst>
        </c:ser>
        <c:ser>
          <c:idx val="48"/>
          <c:order val="48"/>
          <c:tx>
            <c:strRef>
              <c:f>'CDDEP_RESULT_Peak CASES_Fig'!$A$50</c:f>
              <c:strCache>
                <c:ptCount val="1"/>
                <c:pt idx="0">
                  <c:v>Angola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8969046456615899E-3"/>
                  <c:y val="6.6508001733048402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7D0A690-3FF0-485B-A4AC-66720E7DA9A4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C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CASES_Fig'!$B$50</c:f>
              <c:numCache>
                <c:formatCode>m/d/yyyy</c:formatCode>
                <c:ptCount val="1"/>
                <c:pt idx="0">
                  <c:v>44152</c:v>
                </c:pt>
              </c:numCache>
            </c:numRef>
          </c:xVal>
          <c:yVal>
            <c:numRef>
              <c:f>'CDDEP_RESULT_Peak CASES_Fig'!$C$50</c:f>
              <c:numCache>
                <c:formatCode>General</c:formatCode>
                <c:ptCount val="1"/>
                <c:pt idx="0">
                  <c:v>6908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5986-4749-9519-B650A38E5D95}"/>
            </c:ext>
          </c:extLst>
        </c:ser>
        <c:ser>
          <c:idx val="49"/>
          <c:order val="49"/>
          <c:tx>
            <c:strRef>
              <c:f>'CDDEP_RESULT_Peak CASES_Fig'!$A$51</c:f>
              <c:strCache>
                <c:ptCount val="1"/>
                <c:pt idx="0">
                  <c:v>Libya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8041229829374507E-2"/>
                  <c:y val="-1.330160034660968E-2"/>
                </c:manualLayout>
              </c:layout>
              <c:tx>
                <c:rich>
                  <a:bodyPr/>
                  <a:lstStyle/>
                  <a:p>
                    <a:fld id="{4CE2B6BF-A71B-44EB-BCA5-816B73E58EC8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E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CASES_Fig'!$B$51</c:f>
              <c:numCache>
                <c:formatCode>m/d/yyyy</c:formatCode>
                <c:ptCount val="1"/>
                <c:pt idx="0">
                  <c:v>44153</c:v>
                </c:pt>
              </c:numCache>
            </c:numRef>
          </c:xVal>
          <c:yVal>
            <c:numRef>
              <c:f>'CDDEP_RESULT_Peak CASES_Fig'!$C$51</c:f>
              <c:numCache>
                <c:formatCode>General</c:formatCode>
                <c:ptCount val="1"/>
                <c:pt idx="0">
                  <c:v>28285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5986-4749-9519-B650A38E5D95}"/>
            </c:ext>
          </c:extLst>
        </c:ser>
        <c:ser>
          <c:idx val="50"/>
          <c:order val="50"/>
          <c:tx>
            <c:strRef>
              <c:f>'CDDEP_RESULT_Peak CASES_Fig'!$A$52</c:f>
              <c:strCache>
                <c:ptCount val="1"/>
                <c:pt idx="0">
                  <c:v>Morocco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8.2474205380512044E-3"/>
                  <c:y val="-3.1037067475422588E-2"/>
                </c:manualLayout>
              </c:layout>
              <c:tx>
                <c:rich>
                  <a:bodyPr/>
                  <a:lstStyle/>
                  <a:p>
                    <a:fld id="{B157959A-EBC8-4E71-8047-626B6C08F2EE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0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CASES_Fig'!$B$52</c:f>
              <c:numCache>
                <c:formatCode>m/d/yyyy</c:formatCode>
                <c:ptCount val="1"/>
                <c:pt idx="0">
                  <c:v>44153</c:v>
                </c:pt>
              </c:numCache>
            </c:numRef>
          </c:xVal>
          <c:yVal>
            <c:numRef>
              <c:f>'CDDEP_RESULT_Peak CASES_Fig'!$C$52</c:f>
              <c:numCache>
                <c:formatCode>General</c:formatCode>
                <c:ptCount val="1"/>
                <c:pt idx="0">
                  <c:v>48631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5986-4749-9519-B650A38E5D95}"/>
            </c:ext>
          </c:extLst>
        </c:ser>
        <c:ser>
          <c:idx val="51"/>
          <c:order val="51"/>
          <c:tx>
            <c:strRef>
              <c:f>'CDDEP_RESULT_Peak CASES_Fig'!$A$53</c:f>
              <c:strCache>
                <c:ptCount val="1"/>
                <c:pt idx="0">
                  <c:v>Togo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969071393698465E-2"/>
                  <c:y val="2.438626730211774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7490FAF-8B0F-41FF-AFC6-7B342A061A24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2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CASES_Fig'!$B$53</c:f>
              <c:numCache>
                <c:formatCode>m/d/yyyy</c:formatCode>
                <c:ptCount val="1"/>
                <c:pt idx="0">
                  <c:v>44155</c:v>
                </c:pt>
              </c:numCache>
            </c:numRef>
          </c:xVal>
          <c:yVal>
            <c:numRef>
              <c:f>'CDDEP_RESULT_Peak CASES_Fig'!$C$53</c:f>
              <c:numCache>
                <c:formatCode>General</c:formatCode>
                <c:ptCount val="1"/>
                <c:pt idx="0">
                  <c:v>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5986-4749-9519-B650A38E5D95}"/>
            </c:ext>
          </c:extLst>
        </c:ser>
        <c:ser>
          <c:idx val="52"/>
          <c:order val="52"/>
          <c:tx>
            <c:strRef>
              <c:f>'CDDEP_RESULT_Peak CASES_Fig'!$A$54</c:f>
              <c:strCache>
                <c:ptCount val="1"/>
                <c:pt idx="0">
                  <c:v>Uganda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649484107610265E-3"/>
                  <c:y val="3.1037067475422588E-2"/>
                </c:manualLayout>
              </c:layout>
              <c:tx>
                <c:rich>
                  <a:bodyPr/>
                  <a:lstStyle/>
                  <a:p>
                    <a:fld id="{91D25191-4F54-4F03-BDB9-D7A45124E2E4}" type="SERIESNAME">
                      <a:rPr lang="en-US"/>
                      <a:pPr/>
                      <a:t>[SERIES NAME]</a:t>
                    </a:fld>
                    <a:endParaRPr lang="en-ZA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4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CASES_Fig'!$B$54</c:f>
              <c:numCache>
                <c:formatCode>m/d/yyyy</c:formatCode>
                <c:ptCount val="1"/>
                <c:pt idx="0">
                  <c:v>44205</c:v>
                </c:pt>
              </c:numCache>
            </c:numRef>
          </c:xVal>
          <c:yVal>
            <c:numRef>
              <c:f>'CDDEP_RESULT_Peak CASES_Fig'!$C$54</c:f>
              <c:numCache>
                <c:formatCode>General</c:formatCode>
                <c:ptCount val="1"/>
                <c:pt idx="0">
                  <c:v>24533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5986-4749-9519-B650A38E5D95}"/>
            </c:ext>
          </c:extLst>
        </c:ser>
        <c:ser>
          <c:idx val="53"/>
          <c:order val="53"/>
          <c:tx>
            <c:strRef>
              <c:f>'CDDEP_RESULT_Peak CASES_Fig'!$A$55</c:f>
              <c:strCache>
                <c:ptCount val="1"/>
                <c:pt idx="0">
                  <c:v>Burundi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9793809291323058E-2"/>
                  <c:y val="4.433866782203226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44177B6-7124-4D95-BA23-C908963533BF}" type="SERIESNAME">
                      <a:rPr lang="en-US" sz="600"/>
                      <a:pPr>
                        <a:defRPr sz="600"/>
                      </a:pPr>
                      <a:t>[SERIES NAME]</a:t>
                    </a:fld>
                    <a:endParaRPr lang="en-ZA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56-5986-4749-9519-B650A38E5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'CDDEP_RESULT_Peak CASES_Fig'!$B$55</c:f>
              <c:numCache>
                <c:formatCode>m/d/yyyy</c:formatCode>
                <c:ptCount val="1"/>
                <c:pt idx="0">
                  <c:v>44227</c:v>
                </c:pt>
              </c:numCache>
            </c:numRef>
          </c:xVal>
          <c:yVal>
            <c:numRef>
              <c:f>'CDDEP_RESULT_Peak CASES_Fig'!$C$55</c:f>
              <c:numCache>
                <c:formatCode>General</c:formatCode>
                <c:ptCount val="1"/>
                <c:pt idx="0">
                  <c:v>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5986-4749-9519-B650A38E5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151200"/>
        <c:axId val="402147456"/>
      </c:scatterChart>
      <c:valAx>
        <c:axId val="40215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Reported</a:t>
                </a:r>
                <a:r>
                  <a:rPr lang="en-ZA" baseline="0"/>
                  <a:t> Date </a:t>
                </a: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2520000" spcFirstLastPara="1" vertOverflow="ellipsis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147456"/>
        <c:crosses val="autoZero"/>
        <c:crossBetween val="midCat"/>
        <c:majorUnit val="7"/>
      </c:valAx>
      <c:valAx>
        <c:axId val="40214745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COVID-19 Cases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151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386532546182549E-2"/>
          <c:y val="0.72562978413523516"/>
          <c:w val="0.9332005029963919"/>
          <c:h val="0.25697515743838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Reported Month of Peak COVID-19 Active Cases of First COIVD-19 Epidemic Wave in Africa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'CDDEP_RESULT_Peak CASES_Fig'!$H$1</c:f>
              <c:strCache>
                <c:ptCount val="1"/>
                <c:pt idx="0">
                  <c:v>Number of African Countries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'CDDEP_RESULT_Peak CASES_Fig'!$I$2:$I$10</c:f>
              <c:numCache>
                <c:formatCode>[$-1C09]mmmm\ yyyy;@</c:formatCode>
                <c:ptCount val="9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44197</c:v>
                </c:pt>
              </c:numCache>
            </c:numRef>
          </c:cat>
          <c:val>
            <c:numRef>
              <c:f>'CDDEP_RESULT_Peak CASES_Fig'!$H$2:$H$10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13</c:v>
                </c:pt>
                <c:pt idx="3">
                  <c:v>15</c:v>
                </c:pt>
                <c:pt idx="4">
                  <c:v>8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64-4CDB-87FD-04C0B78F5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8152672"/>
        <c:axId val="1558151424"/>
      </c:barChart>
      <c:dateAx>
        <c:axId val="155815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Reported Peak Month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1C09]mmmm\ yy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151424"/>
        <c:crosses val="autoZero"/>
        <c:auto val="1"/>
        <c:lblOffset val="100"/>
        <c:baseTimeUnit val="months"/>
      </c:dateAx>
      <c:valAx>
        <c:axId val="155815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Number of African Countries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15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418536</xdr:colOff>
      <xdr:row>0</xdr:row>
      <xdr:rowOff>0</xdr:rowOff>
    </xdr:from>
    <xdr:to>
      <xdr:col>16</xdr:col>
      <xdr:colOff>587560</xdr:colOff>
      <xdr:row>29</xdr:row>
      <xdr:rowOff>168088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FEA7D2-53E5-41D5-8308-5E3B38429F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584890</xdr:colOff>
      <xdr:row>30</xdr:row>
      <xdr:rowOff>79056</xdr:rowOff>
    </xdr:from>
    <xdr:to>
      <xdr:col>16</xdr:col>
      <xdr:colOff>290362</xdr:colOff>
      <xdr:row>56</xdr:row>
      <xdr:rowOff>28257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123D11F-B208-456F-BD96-17D2D0989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447488</xdr:colOff>
      <xdr:row>56</xdr:row>
      <xdr:rowOff>140446</xdr:rowOff>
    </xdr:from>
    <xdr:to>
      <xdr:col>20</xdr:col>
      <xdr:colOff>299384</xdr:colOff>
      <xdr:row>85</xdr:row>
      <xdr:rowOff>27268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8BD3078-402F-4B9F-995F-F46506E3E9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112080</xdr:colOff>
      <xdr:row>0</xdr:row>
      <xdr:rowOff>157370</xdr:rowOff>
    </xdr:from>
    <xdr:to>
      <xdr:col>19</xdr:col>
      <xdr:colOff>32625</xdr:colOff>
      <xdr:row>30</xdr:row>
      <xdr:rowOff>136890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4C32B2-7D7D-44E7-BC39-BED2A95C6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1589018</xdr:colOff>
      <xdr:row>31</xdr:row>
      <xdr:rowOff>88071</xdr:rowOff>
    </xdr:from>
    <xdr:to>
      <xdr:col>13</xdr:col>
      <xdr:colOff>894523</xdr:colOff>
      <xdr:row>49</xdr:row>
      <xdr:rowOff>115956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5FDFE37-4B45-4ED5-B6A0-E34D356A08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61D8-1964-439E-87EB-9145A65E534C}">
  <dimension ref="A1:AG233"/>
  <sheetViews>
    <sheetView zoomScale="85" zoomScaleNormal="85" workbookViewId="0">
      <selection activeCell="C47" sqref="C47"/>
    </sheetView>
  </sheetViews>
  <sheetFormatPr defaultColWidth="13.54296875" defaultRowHeight="14.5" x14ac:dyDescent="0.35"/>
  <cols>
    <col min="1" max="1" width="19.36328125" bestFit="1" customWidth="1"/>
    <col min="2" max="2" width="24.1796875" bestFit="1" customWidth="1"/>
    <col min="3" max="3" width="22.6328125" bestFit="1" customWidth="1"/>
    <col min="4" max="4" width="36.54296875" bestFit="1" customWidth="1"/>
    <col min="5" max="5" width="88.1796875" bestFit="1" customWidth="1"/>
    <col min="6" max="6" width="22.26953125" bestFit="1" customWidth="1"/>
    <col min="7" max="7" width="29.6328125" bestFit="1" customWidth="1"/>
    <col min="8" max="8" width="25.6328125" bestFit="1" customWidth="1"/>
    <col min="9" max="9" width="17.26953125" bestFit="1" customWidth="1"/>
    <col min="10" max="10" width="32.36328125" bestFit="1" customWidth="1"/>
    <col min="11" max="11" width="17.81640625" bestFit="1" customWidth="1"/>
    <col min="12" max="12" width="26.26953125" bestFit="1" customWidth="1"/>
    <col min="13" max="13" width="113.90625" style="5" bestFit="1" customWidth="1"/>
    <col min="14" max="14" width="107.36328125" bestFit="1" customWidth="1"/>
    <col min="15" max="15" width="39.90625" bestFit="1" customWidth="1"/>
    <col min="16" max="16" width="34.81640625" bestFit="1" customWidth="1"/>
    <col min="17" max="17" width="107.90625" bestFit="1" customWidth="1"/>
    <col min="18" max="18" width="29.54296875" bestFit="1" customWidth="1"/>
    <col min="19" max="19" width="27.1796875" bestFit="1" customWidth="1"/>
    <col min="20" max="20" width="70.6328125" bestFit="1" customWidth="1"/>
    <col min="21" max="21" width="30" bestFit="1" customWidth="1"/>
    <col min="22" max="22" width="37.453125" bestFit="1" customWidth="1"/>
    <col min="23" max="23" width="36.81640625" bestFit="1" customWidth="1"/>
    <col min="24" max="24" width="255.6328125" bestFit="1" customWidth="1"/>
    <col min="25" max="25" width="35" bestFit="1" customWidth="1"/>
    <col min="26" max="26" width="40.54296875" bestFit="1" customWidth="1"/>
    <col min="27" max="27" width="36.453125" bestFit="1" customWidth="1"/>
    <col min="28" max="28" width="93" bestFit="1" customWidth="1"/>
    <col min="29" max="29" width="35.453125" bestFit="1" customWidth="1"/>
    <col min="30" max="30" width="30.1796875" bestFit="1" customWidth="1"/>
    <col min="31" max="31" width="96.6328125" bestFit="1" customWidth="1"/>
    <col min="32" max="32" width="99.453125" bestFit="1" customWidth="1"/>
    <col min="33" max="33" width="216.08984375" bestFit="1" customWidth="1"/>
  </cols>
  <sheetData>
    <row r="1" spans="1:33" x14ac:dyDescent="0.35">
      <c r="A1" s="1" t="s">
        <v>1</v>
      </c>
      <c r="B1" s="1" t="s">
        <v>0</v>
      </c>
      <c r="C1" s="1" t="s">
        <v>7</v>
      </c>
      <c r="D1" s="1" t="s">
        <v>8</v>
      </c>
      <c r="E1" s="1" t="s">
        <v>128</v>
      </c>
      <c r="F1" s="1" t="s">
        <v>129</v>
      </c>
      <c r="G1" s="1" t="s">
        <v>130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131</v>
      </c>
      <c r="M1" s="4" t="s">
        <v>132</v>
      </c>
      <c r="N1" s="1" t="s">
        <v>133</v>
      </c>
      <c r="O1" s="1" t="s">
        <v>134</v>
      </c>
      <c r="P1" s="1" t="s">
        <v>135</v>
      </c>
      <c r="Q1" s="1" t="s">
        <v>136</v>
      </c>
      <c r="R1" s="1" t="s">
        <v>137</v>
      </c>
      <c r="S1" s="1" t="s">
        <v>138</v>
      </c>
      <c r="T1" s="1" t="s">
        <v>139</v>
      </c>
      <c r="U1" s="1" t="s">
        <v>140</v>
      </c>
      <c r="V1" s="1" t="s">
        <v>141</v>
      </c>
      <c r="W1" s="1" t="s">
        <v>142</v>
      </c>
      <c r="X1" s="1" t="s">
        <v>143</v>
      </c>
      <c r="Y1" s="1" t="s">
        <v>144</v>
      </c>
      <c r="Z1" s="1" t="s">
        <v>145</v>
      </c>
      <c r="AA1" s="1" t="s">
        <v>146</v>
      </c>
      <c r="AB1" s="1" t="s">
        <v>147</v>
      </c>
      <c r="AC1" s="1" t="s">
        <v>148</v>
      </c>
      <c r="AD1" s="1" t="s">
        <v>2</v>
      </c>
      <c r="AE1" s="1" t="s">
        <v>149</v>
      </c>
      <c r="AF1" s="1" t="s">
        <v>150</v>
      </c>
      <c r="AG1" s="1" t="s">
        <v>151</v>
      </c>
    </row>
    <row r="2" spans="1:33" x14ac:dyDescent="0.35">
      <c r="A2" s="2" t="s">
        <v>10</v>
      </c>
      <c r="B2" s="2" t="s">
        <v>11</v>
      </c>
      <c r="C2" s="2"/>
      <c r="D2" s="2"/>
      <c r="E2" s="2">
        <v>2</v>
      </c>
      <c r="F2" s="2">
        <v>2</v>
      </c>
      <c r="G2" s="2" t="s">
        <v>9</v>
      </c>
      <c r="H2" s="2"/>
      <c r="I2" s="2">
        <v>1</v>
      </c>
      <c r="J2" s="3">
        <v>43902</v>
      </c>
      <c r="K2" s="2">
        <v>1</v>
      </c>
      <c r="L2" s="3">
        <v>44036</v>
      </c>
      <c r="M2" s="3">
        <v>43954</v>
      </c>
      <c r="N2" s="3">
        <v>43954</v>
      </c>
      <c r="O2" s="2" t="s">
        <v>9</v>
      </c>
      <c r="P2" s="2"/>
      <c r="Q2" s="2">
        <v>128831791</v>
      </c>
      <c r="R2" s="2">
        <v>128831791</v>
      </c>
      <c r="S2" s="2" t="s">
        <v>9</v>
      </c>
      <c r="T2" s="2" t="s">
        <v>9</v>
      </c>
      <c r="U2" s="2" t="s">
        <v>9</v>
      </c>
      <c r="V2" s="2" t="s">
        <v>9</v>
      </c>
      <c r="W2" s="2"/>
      <c r="X2" s="2" t="s">
        <v>9</v>
      </c>
      <c r="Y2" s="2" t="s">
        <v>9</v>
      </c>
      <c r="Z2" s="2" t="s">
        <v>9</v>
      </c>
      <c r="AA2" s="2"/>
      <c r="AB2" s="2" t="s">
        <v>9</v>
      </c>
      <c r="AC2" s="2" t="s">
        <v>9</v>
      </c>
      <c r="AD2" s="2"/>
      <c r="AE2" s="2" t="s">
        <v>9</v>
      </c>
      <c r="AF2" s="2" t="s">
        <v>9</v>
      </c>
      <c r="AG2" s="2" t="s">
        <v>9</v>
      </c>
    </row>
    <row r="3" spans="1:33" x14ac:dyDescent="0.35">
      <c r="A3" s="2" t="s">
        <v>10</v>
      </c>
      <c r="B3" s="2" t="s">
        <v>11</v>
      </c>
      <c r="C3" s="2"/>
      <c r="D3" s="2"/>
      <c r="E3" s="2">
        <v>1.5</v>
      </c>
      <c r="F3" s="2">
        <v>1.5</v>
      </c>
      <c r="G3" s="2" t="s">
        <v>9</v>
      </c>
      <c r="H3" s="2"/>
      <c r="I3" s="2">
        <v>1</v>
      </c>
      <c r="J3" s="3">
        <v>43902</v>
      </c>
      <c r="K3" s="2">
        <v>1</v>
      </c>
      <c r="L3" s="3">
        <v>44036</v>
      </c>
      <c r="M3" s="3">
        <v>43976</v>
      </c>
      <c r="N3" s="3">
        <v>43976</v>
      </c>
      <c r="O3" s="2" t="s">
        <v>9</v>
      </c>
      <c r="P3" s="2"/>
      <c r="Q3" s="2">
        <v>137928867</v>
      </c>
      <c r="R3" s="2">
        <v>137928867</v>
      </c>
      <c r="S3" s="2" t="s">
        <v>9</v>
      </c>
      <c r="T3" s="2" t="s">
        <v>9</v>
      </c>
      <c r="U3" s="2" t="s">
        <v>9</v>
      </c>
      <c r="V3" s="2" t="s">
        <v>9</v>
      </c>
      <c r="W3" s="2"/>
      <c r="X3" s="2" t="s">
        <v>9</v>
      </c>
      <c r="Y3" s="2" t="s">
        <v>9</v>
      </c>
      <c r="Z3" s="2" t="s">
        <v>9</v>
      </c>
      <c r="AA3" s="2"/>
      <c r="AB3" s="2" t="s">
        <v>9</v>
      </c>
      <c r="AC3" s="2" t="s">
        <v>9</v>
      </c>
      <c r="AD3" s="2"/>
      <c r="AE3" s="2" t="s">
        <v>9</v>
      </c>
      <c r="AF3" s="2" t="s">
        <v>9</v>
      </c>
      <c r="AG3" s="2" t="s">
        <v>9</v>
      </c>
    </row>
    <row r="4" spans="1:33" x14ac:dyDescent="0.35">
      <c r="A4" s="2" t="s">
        <v>10</v>
      </c>
      <c r="B4" s="2" t="s">
        <v>11</v>
      </c>
      <c r="C4" s="2"/>
      <c r="D4" s="2"/>
      <c r="E4" s="2">
        <v>2.5499999999999998</v>
      </c>
      <c r="F4" s="2">
        <v>2.5499999999999998</v>
      </c>
      <c r="G4" s="2" t="s">
        <v>9</v>
      </c>
      <c r="H4" s="3">
        <v>43886</v>
      </c>
      <c r="I4" s="2">
        <v>1</v>
      </c>
      <c r="J4" s="3">
        <v>43902</v>
      </c>
      <c r="K4" s="2">
        <v>1</v>
      </c>
      <c r="L4" s="3">
        <v>44036</v>
      </c>
      <c r="M4" s="3">
        <v>43932</v>
      </c>
      <c r="N4" s="3">
        <v>43932</v>
      </c>
      <c r="O4" s="2" t="s">
        <v>9</v>
      </c>
      <c r="P4" s="2">
        <v>7654</v>
      </c>
      <c r="Q4" s="2">
        <v>120334711</v>
      </c>
      <c r="R4" s="2">
        <v>120334711</v>
      </c>
      <c r="S4" s="2" t="s">
        <v>9</v>
      </c>
      <c r="T4" s="2" t="s">
        <v>9</v>
      </c>
      <c r="U4" s="2" t="s">
        <v>9</v>
      </c>
      <c r="V4" s="2" t="s">
        <v>9</v>
      </c>
      <c r="W4" s="2">
        <v>1825</v>
      </c>
      <c r="X4" s="2" t="s">
        <v>9</v>
      </c>
      <c r="Y4" s="2" t="s">
        <v>9</v>
      </c>
      <c r="Z4" s="2" t="s">
        <v>9</v>
      </c>
      <c r="AA4" s="2">
        <v>275</v>
      </c>
      <c r="AB4" s="2" t="s">
        <v>9</v>
      </c>
      <c r="AC4" s="2" t="s">
        <v>9</v>
      </c>
      <c r="AD4" s="2">
        <v>460</v>
      </c>
      <c r="AE4" s="2" t="s">
        <v>9</v>
      </c>
      <c r="AF4" s="2" t="s">
        <v>9</v>
      </c>
      <c r="AG4" s="2" t="s">
        <v>9</v>
      </c>
    </row>
    <row r="5" spans="1:33" x14ac:dyDescent="0.35">
      <c r="A5" s="2" t="s">
        <v>12</v>
      </c>
      <c r="B5" s="2" t="s">
        <v>985</v>
      </c>
      <c r="C5" s="2"/>
      <c r="D5" s="2"/>
      <c r="E5" s="2" t="s">
        <v>9</v>
      </c>
      <c r="F5" s="2" t="s">
        <v>9</v>
      </c>
      <c r="G5" s="2" t="s">
        <v>9</v>
      </c>
      <c r="H5" s="2"/>
      <c r="I5" s="2"/>
      <c r="J5" s="2"/>
      <c r="K5" s="2"/>
      <c r="L5" s="2"/>
      <c r="M5" s="3" t="s">
        <v>9</v>
      </c>
      <c r="N5" s="2" t="s">
        <v>9</v>
      </c>
      <c r="O5" s="2" t="s">
        <v>9</v>
      </c>
      <c r="P5" s="2"/>
      <c r="Q5" s="2" t="s">
        <v>9</v>
      </c>
      <c r="R5" s="2" t="s">
        <v>9</v>
      </c>
      <c r="S5" s="2" t="s">
        <v>9</v>
      </c>
      <c r="T5" s="2" t="s">
        <v>9</v>
      </c>
      <c r="U5" s="2" t="s">
        <v>9</v>
      </c>
      <c r="V5" s="2" t="s">
        <v>9</v>
      </c>
      <c r="W5" s="2"/>
      <c r="X5" s="2" t="s">
        <v>9</v>
      </c>
      <c r="Y5" s="2" t="s">
        <v>9</v>
      </c>
      <c r="Z5" s="2" t="s">
        <v>9</v>
      </c>
      <c r="AA5" s="2"/>
      <c r="AB5" s="2" t="s">
        <v>9</v>
      </c>
      <c r="AC5" s="2" t="s">
        <v>9</v>
      </c>
      <c r="AD5" s="2"/>
      <c r="AE5" s="2" t="s">
        <v>9</v>
      </c>
      <c r="AF5" s="2" t="s">
        <v>9</v>
      </c>
      <c r="AG5" s="2" t="s">
        <v>9</v>
      </c>
    </row>
    <row r="6" spans="1:33" x14ac:dyDescent="0.35">
      <c r="A6" s="2" t="s">
        <v>13</v>
      </c>
      <c r="B6" s="2" t="s">
        <v>985</v>
      </c>
      <c r="C6" s="2"/>
      <c r="D6" s="2"/>
      <c r="E6" s="2" t="s">
        <v>9</v>
      </c>
      <c r="F6" s="2" t="s">
        <v>9</v>
      </c>
      <c r="G6" s="2" t="s">
        <v>9</v>
      </c>
      <c r="H6" s="2"/>
      <c r="I6" s="2"/>
      <c r="J6" s="2"/>
      <c r="K6" s="2"/>
      <c r="L6" s="2"/>
      <c r="M6" s="3" t="s">
        <v>9</v>
      </c>
      <c r="N6" s="2" t="s">
        <v>9</v>
      </c>
      <c r="O6" s="2" t="s">
        <v>9</v>
      </c>
      <c r="P6" s="2"/>
      <c r="Q6" s="2" t="s">
        <v>9</v>
      </c>
      <c r="R6" s="2" t="s">
        <v>9</v>
      </c>
      <c r="S6" s="2" t="s">
        <v>9</v>
      </c>
      <c r="T6" s="2" t="s">
        <v>9</v>
      </c>
      <c r="U6" s="2" t="s">
        <v>9</v>
      </c>
      <c r="V6" s="2" t="s">
        <v>9</v>
      </c>
      <c r="W6" s="2"/>
      <c r="X6" s="2" t="s">
        <v>9</v>
      </c>
      <c r="Y6" s="2" t="s">
        <v>9</v>
      </c>
      <c r="Z6" s="2" t="s">
        <v>9</v>
      </c>
      <c r="AA6" s="2"/>
      <c r="AB6" s="2" t="s">
        <v>9</v>
      </c>
      <c r="AC6" s="2" t="s">
        <v>9</v>
      </c>
      <c r="AD6" s="2"/>
      <c r="AE6" s="2" t="s">
        <v>9</v>
      </c>
      <c r="AF6" s="2" t="s">
        <v>9</v>
      </c>
      <c r="AG6" s="2" t="s">
        <v>9</v>
      </c>
    </row>
    <row r="7" spans="1:33" x14ac:dyDescent="0.35">
      <c r="A7" s="2" t="s">
        <v>14</v>
      </c>
      <c r="B7" s="2" t="s">
        <v>11</v>
      </c>
      <c r="C7" s="2"/>
      <c r="D7" s="2"/>
      <c r="E7" s="2" t="s">
        <v>9</v>
      </c>
      <c r="F7" s="2" t="s">
        <v>9</v>
      </c>
      <c r="G7" s="2" t="s">
        <v>9</v>
      </c>
      <c r="H7" s="3">
        <v>43886</v>
      </c>
      <c r="I7" s="2">
        <v>1</v>
      </c>
      <c r="J7" s="3">
        <v>43902</v>
      </c>
      <c r="K7" s="2">
        <v>1</v>
      </c>
      <c r="L7" s="3">
        <v>44036</v>
      </c>
      <c r="M7" s="3" t="s">
        <v>9</v>
      </c>
      <c r="N7" s="2" t="s">
        <v>9</v>
      </c>
      <c r="O7" s="2" t="s">
        <v>9</v>
      </c>
      <c r="P7" s="2">
        <v>7654</v>
      </c>
      <c r="Q7" s="2" t="s">
        <v>9</v>
      </c>
      <c r="R7" s="2" t="s">
        <v>9</v>
      </c>
      <c r="S7" s="2" t="s">
        <v>9</v>
      </c>
      <c r="T7" s="2" t="s">
        <v>9</v>
      </c>
      <c r="U7" s="2" t="s">
        <v>9</v>
      </c>
      <c r="V7" s="2" t="s">
        <v>9</v>
      </c>
      <c r="W7" s="2"/>
      <c r="X7" s="2" t="s">
        <v>9</v>
      </c>
      <c r="Y7" s="2" t="s">
        <v>9</v>
      </c>
      <c r="Z7" s="2" t="s">
        <v>9</v>
      </c>
      <c r="AA7" s="2"/>
      <c r="AB7" s="2" t="s">
        <v>9</v>
      </c>
      <c r="AC7" s="2" t="s">
        <v>9</v>
      </c>
      <c r="AD7" s="2"/>
      <c r="AE7" s="2" t="s">
        <v>9</v>
      </c>
      <c r="AF7" s="2" t="s">
        <v>9</v>
      </c>
      <c r="AG7" s="2" t="s">
        <v>9</v>
      </c>
    </row>
    <row r="8" spans="1:33" x14ac:dyDescent="0.35">
      <c r="A8" s="2" t="s">
        <v>14</v>
      </c>
      <c r="B8" s="2" t="s">
        <v>15</v>
      </c>
      <c r="C8" s="2"/>
      <c r="D8" s="2"/>
      <c r="E8" s="2" t="s">
        <v>9</v>
      </c>
      <c r="F8" s="2" t="s">
        <v>9</v>
      </c>
      <c r="G8" s="2" t="s">
        <v>9</v>
      </c>
      <c r="H8" s="3">
        <v>43896</v>
      </c>
      <c r="I8" s="2">
        <v>1</v>
      </c>
      <c r="J8" s="3">
        <v>43915</v>
      </c>
      <c r="K8" s="2">
        <v>1</v>
      </c>
      <c r="L8" s="3">
        <v>44005</v>
      </c>
      <c r="M8" s="3" t="s">
        <v>9</v>
      </c>
      <c r="N8" s="2" t="s">
        <v>9</v>
      </c>
      <c r="O8" s="2" t="s">
        <v>9</v>
      </c>
      <c r="P8" s="2">
        <v>4183</v>
      </c>
      <c r="Q8" s="2" t="s">
        <v>9</v>
      </c>
      <c r="R8" s="2" t="s">
        <v>9</v>
      </c>
      <c r="S8" s="2" t="s">
        <v>9</v>
      </c>
      <c r="T8" s="2" t="s">
        <v>9</v>
      </c>
      <c r="U8" s="2" t="s">
        <v>9</v>
      </c>
      <c r="V8" s="2" t="s">
        <v>9</v>
      </c>
      <c r="W8" s="2"/>
      <c r="X8" s="2" t="s">
        <v>9</v>
      </c>
      <c r="Y8" s="2" t="s">
        <v>9</v>
      </c>
      <c r="Z8" s="2" t="s">
        <v>9</v>
      </c>
      <c r="AA8" s="2"/>
      <c r="AB8" s="2" t="s">
        <v>9</v>
      </c>
      <c r="AC8" s="2" t="s">
        <v>9</v>
      </c>
      <c r="AD8" s="2"/>
      <c r="AE8" s="2" t="s">
        <v>9</v>
      </c>
      <c r="AF8" s="2" t="s">
        <v>9</v>
      </c>
      <c r="AG8" s="2" t="s">
        <v>9</v>
      </c>
    </row>
    <row r="9" spans="1:33" x14ac:dyDescent="0.35">
      <c r="A9" s="2" t="s">
        <v>14</v>
      </c>
      <c r="B9" s="2" t="s">
        <v>16</v>
      </c>
      <c r="C9" s="2"/>
      <c r="D9" s="2"/>
      <c r="E9" s="2" t="s">
        <v>9</v>
      </c>
      <c r="F9" s="2" t="s">
        <v>9</v>
      </c>
      <c r="G9" s="2" t="s">
        <v>9</v>
      </c>
      <c r="H9" s="3">
        <v>43903</v>
      </c>
      <c r="I9" s="2">
        <v>1</v>
      </c>
      <c r="J9" s="3">
        <v>43926</v>
      </c>
      <c r="K9" s="2">
        <v>2</v>
      </c>
      <c r="L9" s="3">
        <v>44117</v>
      </c>
      <c r="M9" s="3" t="s">
        <v>9</v>
      </c>
      <c r="N9" s="2" t="s">
        <v>9</v>
      </c>
      <c r="O9" s="2" t="s">
        <v>9</v>
      </c>
      <c r="P9" s="2">
        <v>45106</v>
      </c>
      <c r="Q9" s="2" t="s">
        <v>9</v>
      </c>
      <c r="R9" s="2" t="s">
        <v>9</v>
      </c>
      <c r="S9" s="2" t="s">
        <v>9</v>
      </c>
      <c r="T9" s="2" t="s">
        <v>9</v>
      </c>
      <c r="U9" s="2" t="s">
        <v>9</v>
      </c>
      <c r="V9" s="2" t="s">
        <v>9</v>
      </c>
      <c r="W9" s="2"/>
      <c r="X9" s="2" t="s">
        <v>9</v>
      </c>
      <c r="Y9" s="2" t="s">
        <v>9</v>
      </c>
      <c r="Z9" s="2" t="s">
        <v>9</v>
      </c>
      <c r="AA9" s="2"/>
      <c r="AB9" s="2" t="s">
        <v>9</v>
      </c>
      <c r="AC9" s="2" t="s">
        <v>9</v>
      </c>
      <c r="AD9" s="2"/>
      <c r="AE9" s="2" t="s">
        <v>9</v>
      </c>
      <c r="AF9" s="2" t="s">
        <v>9</v>
      </c>
      <c r="AG9" s="2" t="s">
        <v>9</v>
      </c>
    </row>
    <row r="10" spans="1:33" x14ac:dyDescent="0.35">
      <c r="A10" s="2" t="s">
        <v>14</v>
      </c>
      <c r="B10" s="2" t="s">
        <v>17</v>
      </c>
      <c r="C10" s="2"/>
      <c r="D10" s="2"/>
      <c r="E10" s="2" t="s">
        <v>9</v>
      </c>
      <c r="F10" s="2" t="s">
        <v>9</v>
      </c>
      <c r="G10" s="2" t="s">
        <v>9</v>
      </c>
      <c r="H10" s="3">
        <v>43889</v>
      </c>
      <c r="I10" s="2">
        <v>1</v>
      </c>
      <c r="J10" s="3">
        <v>43913</v>
      </c>
      <c r="K10" s="2">
        <v>1</v>
      </c>
      <c r="L10" s="3">
        <v>44044</v>
      </c>
      <c r="M10" s="3" t="s">
        <v>9</v>
      </c>
      <c r="N10" s="2" t="s">
        <v>9</v>
      </c>
      <c r="O10" s="2" t="s">
        <v>9</v>
      </c>
      <c r="P10" s="2">
        <v>22567</v>
      </c>
      <c r="Q10" s="2" t="s">
        <v>9</v>
      </c>
      <c r="R10" s="2" t="s">
        <v>9</v>
      </c>
      <c r="S10" s="2" t="s">
        <v>9</v>
      </c>
      <c r="T10" s="2" t="s">
        <v>9</v>
      </c>
      <c r="U10" s="2" t="s">
        <v>9</v>
      </c>
      <c r="V10" s="2" t="s">
        <v>9</v>
      </c>
      <c r="W10" s="2"/>
      <c r="X10" s="2" t="s">
        <v>9</v>
      </c>
      <c r="Y10" s="2" t="s">
        <v>9</v>
      </c>
      <c r="Z10" s="2" t="s">
        <v>9</v>
      </c>
      <c r="AA10" s="2"/>
      <c r="AB10" s="2" t="s">
        <v>9</v>
      </c>
      <c r="AC10" s="2" t="s">
        <v>9</v>
      </c>
      <c r="AD10" s="2"/>
      <c r="AE10" s="2" t="s">
        <v>9</v>
      </c>
      <c r="AF10" s="2" t="s">
        <v>9</v>
      </c>
      <c r="AG10" s="2" t="s">
        <v>9</v>
      </c>
    </row>
    <row r="11" spans="1:33" x14ac:dyDescent="0.35">
      <c r="A11" s="2" t="s">
        <v>18</v>
      </c>
      <c r="B11" s="2" t="s">
        <v>19</v>
      </c>
      <c r="C11" s="2"/>
      <c r="D11" s="2"/>
      <c r="E11" s="2" t="s">
        <v>152</v>
      </c>
      <c r="F11" s="2" t="s">
        <v>107</v>
      </c>
      <c r="G11" s="2" t="s">
        <v>153</v>
      </c>
      <c r="H11" s="3">
        <v>43923</v>
      </c>
      <c r="I11" s="2">
        <v>3</v>
      </c>
      <c r="J11" s="3">
        <v>43928</v>
      </c>
      <c r="K11" s="2">
        <v>1</v>
      </c>
      <c r="L11" s="3">
        <v>44057</v>
      </c>
      <c r="M11" s="3" t="s">
        <v>9</v>
      </c>
      <c r="N11" s="2" t="s">
        <v>9</v>
      </c>
      <c r="O11" s="2" t="s">
        <v>9</v>
      </c>
      <c r="P11" s="2">
        <v>2256</v>
      </c>
      <c r="Q11" s="2" t="s">
        <v>154</v>
      </c>
      <c r="R11" s="2" t="s">
        <v>155</v>
      </c>
      <c r="S11" s="2" t="s">
        <v>9</v>
      </c>
      <c r="T11" s="2" t="s">
        <v>156</v>
      </c>
      <c r="U11" s="2" t="s">
        <v>157</v>
      </c>
      <c r="V11" s="2" t="s">
        <v>9</v>
      </c>
      <c r="W11" s="2">
        <v>33639</v>
      </c>
      <c r="X11" s="2" t="s">
        <v>9</v>
      </c>
      <c r="Y11" s="2" t="s">
        <v>9</v>
      </c>
      <c r="Z11" s="2" t="s">
        <v>9</v>
      </c>
      <c r="AA11" s="2">
        <v>1119</v>
      </c>
      <c r="AB11" s="2" t="s">
        <v>9</v>
      </c>
      <c r="AC11" s="2" t="s">
        <v>9</v>
      </c>
      <c r="AD11" s="2">
        <v>30490</v>
      </c>
      <c r="AE11" s="2" t="s">
        <v>9</v>
      </c>
      <c r="AF11" s="2" t="s">
        <v>9</v>
      </c>
      <c r="AG11" s="2" t="s">
        <v>9</v>
      </c>
    </row>
    <row r="12" spans="1:33" x14ac:dyDescent="0.35">
      <c r="A12" s="2" t="s">
        <v>20</v>
      </c>
      <c r="B12" s="2" t="s">
        <v>11</v>
      </c>
      <c r="C12" s="2"/>
      <c r="D12" s="2"/>
      <c r="E12" s="2" t="s">
        <v>9</v>
      </c>
      <c r="F12" s="2" t="s">
        <v>9</v>
      </c>
      <c r="G12" s="2" t="s">
        <v>9</v>
      </c>
      <c r="H12" s="3">
        <v>43886</v>
      </c>
      <c r="I12" s="2">
        <v>1</v>
      </c>
      <c r="J12" s="3">
        <v>43902</v>
      </c>
      <c r="K12" s="2">
        <v>1</v>
      </c>
      <c r="L12" s="3">
        <v>44036</v>
      </c>
      <c r="M12" s="3" t="s">
        <v>9</v>
      </c>
      <c r="N12" s="2" t="s">
        <v>9</v>
      </c>
      <c r="O12" s="2" t="s">
        <v>9</v>
      </c>
      <c r="P12" s="2">
        <v>7654</v>
      </c>
      <c r="Q12" s="2" t="s">
        <v>158</v>
      </c>
      <c r="R12" s="2" t="s">
        <v>158</v>
      </c>
      <c r="S12" s="2" t="s">
        <v>9</v>
      </c>
      <c r="T12" s="2" t="s">
        <v>159</v>
      </c>
      <c r="U12" s="2" t="s">
        <v>159</v>
      </c>
      <c r="V12" s="2" t="s">
        <v>9</v>
      </c>
      <c r="W12" s="2"/>
      <c r="X12" s="2" t="s">
        <v>9</v>
      </c>
      <c r="Y12" s="2" t="s">
        <v>9</v>
      </c>
      <c r="Z12" s="2" t="s">
        <v>9</v>
      </c>
      <c r="AA12" s="2"/>
      <c r="AB12" s="2" t="s">
        <v>9</v>
      </c>
      <c r="AC12" s="2" t="s">
        <v>9</v>
      </c>
      <c r="AD12" s="2"/>
      <c r="AE12" s="2" t="s">
        <v>9</v>
      </c>
      <c r="AF12" s="2" t="s">
        <v>9</v>
      </c>
      <c r="AG12" s="2" t="s">
        <v>9</v>
      </c>
    </row>
    <row r="13" spans="1:33" x14ac:dyDescent="0.35">
      <c r="A13" s="2" t="s">
        <v>22</v>
      </c>
      <c r="B13" s="2" t="s">
        <v>21</v>
      </c>
      <c r="C13" s="2"/>
      <c r="D13" s="2"/>
      <c r="E13" s="2" t="s">
        <v>9</v>
      </c>
      <c r="F13" s="2" t="s">
        <v>9</v>
      </c>
      <c r="G13" s="2" t="s">
        <v>9</v>
      </c>
      <c r="H13" s="3">
        <v>43910</v>
      </c>
      <c r="I13" s="2">
        <v>1</v>
      </c>
      <c r="J13" s="3">
        <v>43915</v>
      </c>
      <c r="K13" s="2">
        <v>1</v>
      </c>
      <c r="L13" s="3">
        <v>43940</v>
      </c>
      <c r="M13" s="3" t="s">
        <v>9</v>
      </c>
      <c r="N13" s="2" t="s">
        <v>9</v>
      </c>
      <c r="O13" s="2" t="s">
        <v>9</v>
      </c>
      <c r="P13" s="2">
        <v>511</v>
      </c>
      <c r="Q13" s="2" t="s">
        <v>9</v>
      </c>
      <c r="R13" s="2" t="s">
        <v>9</v>
      </c>
      <c r="S13" s="2" t="s">
        <v>9</v>
      </c>
      <c r="T13" s="2" t="s">
        <v>9</v>
      </c>
      <c r="U13" s="2" t="s">
        <v>9</v>
      </c>
      <c r="V13" s="2" t="s">
        <v>9</v>
      </c>
      <c r="W13" s="2"/>
      <c r="X13" s="2" t="s">
        <v>9</v>
      </c>
      <c r="Y13" s="2" t="s">
        <v>9</v>
      </c>
      <c r="Z13" s="2" t="s">
        <v>9</v>
      </c>
      <c r="AA13" s="2"/>
      <c r="AB13" s="2" t="s">
        <v>9</v>
      </c>
      <c r="AC13" s="2" t="s">
        <v>9</v>
      </c>
      <c r="AD13" s="2"/>
      <c r="AE13" s="2" t="s">
        <v>9</v>
      </c>
      <c r="AF13" s="2" t="s">
        <v>9</v>
      </c>
      <c r="AG13" s="2" t="s">
        <v>9</v>
      </c>
    </row>
    <row r="14" spans="1:33" x14ac:dyDescent="0.35">
      <c r="A14" s="2" t="s">
        <v>23</v>
      </c>
      <c r="B14" s="2" t="s">
        <v>24</v>
      </c>
      <c r="C14" s="2"/>
      <c r="D14" s="2"/>
      <c r="E14" s="2" t="s">
        <v>160</v>
      </c>
      <c r="F14" s="2" t="s">
        <v>161</v>
      </c>
      <c r="G14" s="2" t="s">
        <v>162</v>
      </c>
      <c r="H14" s="3">
        <v>43903</v>
      </c>
      <c r="I14" s="2">
        <v>1</v>
      </c>
      <c r="J14" s="3">
        <v>43916</v>
      </c>
      <c r="K14" s="2">
        <v>1</v>
      </c>
      <c r="L14" s="3">
        <v>44050</v>
      </c>
      <c r="M14" s="3" t="s">
        <v>163</v>
      </c>
      <c r="N14" s="2" t="s">
        <v>164</v>
      </c>
      <c r="O14" s="2" t="s">
        <v>9</v>
      </c>
      <c r="P14" s="2">
        <v>13607</v>
      </c>
      <c r="Q14" s="2" t="s">
        <v>165</v>
      </c>
      <c r="R14" s="2" t="s">
        <v>166</v>
      </c>
      <c r="S14" s="2" t="s">
        <v>9</v>
      </c>
      <c r="T14" s="2" t="s">
        <v>9</v>
      </c>
      <c r="U14" s="2" t="s">
        <v>9</v>
      </c>
      <c r="V14" s="2" t="s">
        <v>9</v>
      </c>
      <c r="W14" s="2"/>
      <c r="X14" s="2" t="s">
        <v>9</v>
      </c>
      <c r="Y14" s="2" t="s">
        <v>9</v>
      </c>
      <c r="Z14" s="2" t="s">
        <v>9</v>
      </c>
      <c r="AA14" s="2"/>
      <c r="AB14" s="2" t="s">
        <v>9</v>
      </c>
      <c r="AC14" s="2" t="s">
        <v>9</v>
      </c>
      <c r="AD14" s="2"/>
      <c r="AE14" s="2" t="s">
        <v>9</v>
      </c>
      <c r="AF14" s="2" t="s">
        <v>9</v>
      </c>
      <c r="AG14" s="2" t="s">
        <v>9</v>
      </c>
    </row>
    <row r="15" spans="1:33" x14ac:dyDescent="0.35">
      <c r="A15" s="2" t="s">
        <v>23</v>
      </c>
      <c r="B15" s="2" t="s">
        <v>24</v>
      </c>
      <c r="C15" s="2"/>
      <c r="D15" s="2"/>
      <c r="E15" s="2" t="s">
        <v>167</v>
      </c>
      <c r="F15" s="2" t="s">
        <v>168</v>
      </c>
      <c r="G15" s="2" t="s">
        <v>169</v>
      </c>
      <c r="H15" s="3">
        <v>43903</v>
      </c>
      <c r="I15" s="2">
        <v>1</v>
      </c>
      <c r="J15" s="3">
        <v>43916</v>
      </c>
      <c r="K15" s="2">
        <v>1</v>
      </c>
      <c r="L15" s="3">
        <v>44050</v>
      </c>
      <c r="M15" s="3" t="s">
        <v>170</v>
      </c>
      <c r="N15" s="2" t="s">
        <v>171</v>
      </c>
      <c r="O15" s="2" t="s">
        <v>9</v>
      </c>
      <c r="P15" s="2">
        <v>13607</v>
      </c>
      <c r="Q15" s="2" t="s">
        <v>172</v>
      </c>
      <c r="R15" s="2" t="s">
        <v>173</v>
      </c>
      <c r="S15" s="2" t="s">
        <v>9</v>
      </c>
      <c r="T15" s="2" t="s">
        <v>9</v>
      </c>
      <c r="U15" s="2" t="s">
        <v>9</v>
      </c>
      <c r="V15" s="2" t="s">
        <v>9</v>
      </c>
      <c r="W15" s="2"/>
      <c r="X15" s="2" t="s">
        <v>9</v>
      </c>
      <c r="Y15" s="2" t="s">
        <v>9</v>
      </c>
      <c r="Z15" s="2" t="s">
        <v>9</v>
      </c>
      <c r="AA15" s="2"/>
      <c r="AB15" s="2" t="s">
        <v>9</v>
      </c>
      <c r="AC15" s="2" t="s">
        <v>9</v>
      </c>
      <c r="AD15" s="2"/>
      <c r="AE15" s="2" t="s">
        <v>9</v>
      </c>
      <c r="AF15" s="2" t="s">
        <v>9</v>
      </c>
      <c r="AG15" s="2" t="s">
        <v>9</v>
      </c>
    </row>
    <row r="16" spans="1:33" x14ac:dyDescent="0.35">
      <c r="A16" s="2" t="s">
        <v>23</v>
      </c>
      <c r="B16" s="2" t="s">
        <v>24</v>
      </c>
      <c r="C16" s="2"/>
      <c r="D16" s="2"/>
      <c r="E16" s="2" t="s">
        <v>174</v>
      </c>
      <c r="F16" s="2" t="s">
        <v>175</v>
      </c>
      <c r="G16" s="2" t="s">
        <v>176</v>
      </c>
      <c r="H16" s="3">
        <v>43903</v>
      </c>
      <c r="I16" s="2">
        <v>1</v>
      </c>
      <c r="J16" s="3">
        <v>43916</v>
      </c>
      <c r="K16" s="2">
        <v>1</v>
      </c>
      <c r="L16" s="3">
        <v>44050</v>
      </c>
      <c r="M16" s="3" t="s">
        <v>177</v>
      </c>
      <c r="N16" s="2" t="s">
        <v>178</v>
      </c>
      <c r="O16" s="2" t="s">
        <v>9</v>
      </c>
      <c r="P16" s="2">
        <v>13607</v>
      </c>
      <c r="Q16" s="2" t="s">
        <v>179</v>
      </c>
      <c r="R16" s="2" t="s">
        <v>180</v>
      </c>
      <c r="S16" s="2" t="s">
        <v>9</v>
      </c>
      <c r="T16" s="2" t="s">
        <v>9</v>
      </c>
      <c r="U16" s="2" t="s">
        <v>9</v>
      </c>
      <c r="V16" s="2" t="s">
        <v>9</v>
      </c>
      <c r="W16" s="2"/>
      <c r="X16" s="2" t="s">
        <v>9</v>
      </c>
      <c r="Y16" s="2" t="s">
        <v>9</v>
      </c>
      <c r="Z16" s="2" t="s">
        <v>9</v>
      </c>
      <c r="AA16" s="2"/>
      <c r="AB16" s="2" t="s">
        <v>9</v>
      </c>
      <c r="AC16" s="2" t="s">
        <v>9</v>
      </c>
      <c r="AD16" s="2"/>
      <c r="AE16" s="2" t="s">
        <v>9</v>
      </c>
      <c r="AF16" s="2" t="s">
        <v>9</v>
      </c>
      <c r="AG16" s="2" t="s">
        <v>9</v>
      </c>
    </row>
    <row r="17" spans="1:33" x14ac:dyDescent="0.35">
      <c r="A17" s="2" t="s">
        <v>23</v>
      </c>
      <c r="B17" s="2" t="s">
        <v>24</v>
      </c>
      <c r="C17" s="2"/>
      <c r="D17" s="2"/>
      <c r="E17" s="2" t="s">
        <v>181</v>
      </c>
      <c r="F17" s="2" t="s">
        <v>182</v>
      </c>
      <c r="G17" s="2" t="s">
        <v>183</v>
      </c>
      <c r="H17" s="3">
        <v>43903</v>
      </c>
      <c r="I17" s="2">
        <v>1</v>
      </c>
      <c r="J17" s="3">
        <v>43916</v>
      </c>
      <c r="K17" s="2">
        <v>1</v>
      </c>
      <c r="L17" s="3">
        <v>44050</v>
      </c>
      <c r="M17" s="3" t="s">
        <v>184</v>
      </c>
      <c r="N17" s="2" t="s">
        <v>185</v>
      </c>
      <c r="O17" s="2" t="s">
        <v>9</v>
      </c>
      <c r="P17" s="2">
        <v>13607</v>
      </c>
      <c r="Q17" s="2" t="s">
        <v>186</v>
      </c>
      <c r="R17" s="2" t="s">
        <v>187</v>
      </c>
      <c r="S17" s="2" t="s">
        <v>9</v>
      </c>
      <c r="T17" s="2" t="s">
        <v>9</v>
      </c>
      <c r="U17" s="2" t="s">
        <v>9</v>
      </c>
      <c r="V17" s="2" t="s">
        <v>9</v>
      </c>
      <c r="W17" s="2"/>
      <c r="X17" s="2" t="s">
        <v>9</v>
      </c>
      <c r="Y17" s="2" t="s">
        <v>9</v>
      </c>
      <c r="Z17" s="2" t="s">
        <v>9</v>
      </c>
      <c r="AA17" s="2"/>
      <c r="AB17" s="2" t="s">
        <v>9</v>
      </c>
      <c r="AC17" s="2" t="s">
        <v>9</v>
      </c>
      <c r="AD17" s="2"/>
      <c r="AE17" s="2" t="s">
        <v>9</v>
      </c>
      <c r="AF17" s="2" t="s">
        <v>9</v>
      </c>
      <c r="AG17" s="2" t="s">
        <v>9</v>
      </c>
    </row>
    <row r="18" spans="1:33" x14ac:dyDescent="0.35">
      <c r="A18" s="2" t="s">
        <v>23</v>
      </c>
      <c r="B18" s="2" t="s">
        <v>24</v>
      </c>
      <c r="C18" s="2"/>
      <c r="D18" s="2"/>
      <c r="E18" s="2" t="s">
        <v>188</v>
      </c>
      <c r="F18" s="2" t="s">
        <v>189</v>
      </c>
      <c r="G18" s="2" t="s">
        <v>190</v>
      </c>
      <c r="H18" s="3">
        <v>43903</v>
      </c>
      <c r="I18" s="2">
        <v>1</v>
      </c>
      <c r="J18" s="3">
        <v>43916</v>
      </c>
      <c r="K18" s="2">
        <v>1</v>
      </c>
      <c r="L18" s="3">
        <v>44050</v>
      </c>
      <c r="M18" s="3" t="s">
        <v>191</v>
      </c>
      <c r="N18" s="2" t="s">
        <v>192</v>
      </c>
      <c r="O18" s="2" t="s">
        <v>9</v>
      </c>
      <c r="P18" s="2">
        <v>13607</v>
      </c>
      <c r="Q18" s="2" t="s">
        <v>193</v>
      </c>
      <c r="R18" s="2" t="s">
        <v>194</v>
      </c>
      <c r="S18" s="2" t="s">
        <v>9</v>
      </c>
      <c r="T18" s="2" t="s">
        <v>9</v>
      </c>
      <c r="U18" s="2" t="s">
        <v>9</v>
      </c>
      <c r="V18" s="2" t="s">
        <v>9</v>
      </c>
      <c r="W18" s="2"/>
      <c r="X18" s="2" t="s">
        <v>9</v>
      </c>
      <c r="Y18" s="2" t="s">
        <v>9</v>
      </c>
      <c r="Z18" s="2" t="s">
        <v>9</v>
      </c>
      <c r="AA18" s="2"/>
      <c r="AB18" s="2" t="s">
        <v>9</v>
      </c>
      <c r="AC18" s="2" t="s">
        <v>9</v>
      </c>
      <c r="AD18" s="2"/>
      <c r="AE18" s="2" t="s">
        <v>9</v>
      </c>
      <c r="AF18" s="2" t="s">
        <v>9</v>
      </c>
      <c r="AG18" s="2" t="s">
        <v>9</v>
      </c>
    </row>
    <row r="19" spans="1:33" x14ac:dyDescent="0.35">
      <c r="A19" s="2" t="s">
        <v>23</v>
      </c>
      <c r="B19" s="2" t="s">
        <v>24</v>
      </c>
      <c r="C19" s="2"/>
      <c r="D19" s="2"/>
      <c r="E19" s="2" t="s">
        <v>160</v>
      </c>
      <c r="F19" s="2" t="s">
        <v>161</v>
      </c>
      <c r="G19" s="2" t="s">
        <v>162</v>
      </c>
      <c r="H19" s="3">
        <v>43903</v>
      </c>
      <c r="I19" s="2">
        <v>1</v>
      </c>
      <c r="J19" s="3">
        <v>43916</v>
      </c>
      <c r="K19" s="2">
        <v>1</v>
      </c>
      <c r="L19" s="3">
        <v>44050</v>
      </c>
      <c r="M19" s="3" t="s">
        <v>9</v>
      </c>
      <c r="N19" s="2" t="s">
        <v>9</v>
      </c>
      <c r="O19" s="2" t="s">
        <v>9</v>
      </c>
      <c r="P19" s="2">
        <v>13607</v>
      </c>
      <c r="Q19" s="2" t="s">
        <v>9</v>
      </c>
      <c r="R19" s="2" t="s">
        <v>9</v>
      </c>
      <c r="S19" s="2" t="s">
        <v>9</v>
      </c>
      <c r="T19" s="2" t="s">
        <v>9</v>
      </c>
      <c r="U19" s="2" t="s">
        <v>9</v>
      </c>
      <c r="V19" s="2" t="s">
        <v>9</v>
      </c>
      <c r="W19" s="2"/>
      <c r="X19" s="2" t="s">
        <v>9</v>
      </c>
      <c r="Y19" s="2" t="s">
        <v>9</v>
      </c>
      <c r="Z19" s="2" t="s">
        <v>9</v>
      </c>
      <c r="AA19" s="2"/>
      <c r="AB19" s="2" t="s">
        <v>9</v>
      </c>
      <c r="AC19" s="2" t="s">
        <v>9</v>
      </c>
      <c r="AD19" s="2"/>
      <c r="AE19" s="2" t="s">
        <v>9</v>
      </c>
      <c r="AF19" s="2" t="s">
        <v>9</v>
      </c>
      <c r="AG19" s="2" t="s">
        <v>9</v>
      </c>
    </row>
    <row r="20" spans="1:33" x14ac:dyDescent="0.35">
      <c r="A20" s="2" t="s">
        <v>23</v>
      </c>
      <c r="B20" s="2" t="s">
        <v>24</v>
      </c>
      <c r="C20" s="2"/>
      <c r="D20" s="2"/>
      <c r="E20" s="2" t="s">
        <v>160</v>
      </c>
      <c r="F20" s="2" t="s">
        <v>161</v>
      </c>
      <c r="G20" s="2" t="s">
        <v>162</v>
      </c>
      <c r="H20" s="3">
        <v>43903</v>
      </c>
      <c r="I20" s="2">
        <v>1</v>
      </c>
      <c r="J20" s="3">
        <v>43916</v>
      </c>
      <c r="K20" s="2">
        <v>1</v>
      </c>
      <c r="L20" s="3">
        <v>44050</v>
      </c>
      <c r="M20" s="3" t="s">
        <v>195</v>
      </c>
      <c r="N20" s="2" t="s">
        <v>196</v>
      </c>
      <c r="O20" s="2" t="s">
        <v>9</v>
      </c>
      <c r="P20" s="2">
        <v>13607</v>
      </c>
      <c r="Q20" s="2" t="s">
        <v>197</v>
      </c>
      <c r="R20" s="2" t="s">
        <v>197</v>
      </c>
      <c r="S20" s="2" t="s">
        <v>9</v>
      </c>
      <c r="T20" s="2" t="s">
        <v>9</v>
      </c>
      <c r="U20" s="2" t="s">
        <v>9</v>
      </c>
      <c r="V20" s="2" t="s">
        <v>9</v>
      </c>
      <c r="W20" s="2"/>
      <c r="X20" s="2" t="s">
        <v>9</v>
      </c>
      <c r="Y20" s="2" t="s">
        <v>9</v>
      </c>
      <c r="Z20" s="2" t="s">
        <v>9</v>
      </c>
      <c r="AA20" s="2"/>
      <c r="AB20" s="2" t="s">
        <v>9</v>
      </c>
      <c r="AC20" s="2" t="s">
        <v>9</v>
      </c>
      <c r="AD20" s="2"/>
      <c r="AE20" s="2" t="s">
        <v>9</v>
      </c>
      <c r="AF20" s="2" t="s">
        <v>9</v>
      </c>
      <c r="AG20" s="2" t="s">
        <v>9</v>
      </c>
    </row>
    <row r="21" spans="1:33" x14ac:dyDescent="0.35">
      <c r="A21" s="2" t="s">
        <v>23</v>
      </c>
      <c r="B21" s="2" t="s">
        <v>24</v>
      </c>
      <c r="C21" s="2"/>
      <c r="D21" s="2"/>
      <c r="E21" s="2" t="s">
        <v>167</v>
      </c>
      <c r="F21" s="2" t="s">
        <v>168</v>
      </c>
      <c r="G21" s="2" t="s">
        <v>169</v>
      </c>
      <c r="H21" s="3">
        <v>43903</v>
      </c>
      <c r="I21" s="2">
        <v>1</v>
      </c>
      <c r="J21" s="3">
        <v>43916</v>
      </c>
      <c r="K21" s="2">
        <v>1</v>
      </c>
      <c r="L21" s="3">
        <v>44050</v>
      </c>
      <c r="M21" s="3" t="s">
        <v>198</v>
      </c>
      <c r="N21" s="2" t="s">
        <v>199</v>
      </c>
      <c r="O21" s="2" t="s">
        <v>9</v>
      </c>
      <c r="P21" s="2">
        <v>13607</v>
      </c>
      <c r="Q21" s="2" t="s">
        <v>200</v>
      </c>
      <c r="R21" s="2" t="s">
        <v>201</v>
      </c>
      <c r="S21" s="2" t="s">
        <v>9</v>
      </c>
      <c r="T21" s="2" t="s">
        <v>9</v>
      </c>
      <c r="U21" s="2" t="s">
        <v>9</v>
      </c>
      <c r="V21" s="2" t="s">
        <v>9</v>
      </c>
      <c r="W21" s="2"/>
      <c r="X21" s="2" t="s">
        <v>9</v>
      </c>
      <c r="Y21" s="2" t="s">
        <v>9</v>
      </c>
      <c r="Z21" s="2" t="s">
        <v>9</v>
      </c>
      <c r="AA21" s="2"/>
      <c r="AB21" s="2" t="s">
        <v>9</v>
      </c>
      <c r="AC21" s="2" t="s">
        <v>9</v>
      </c>
      <c r="AD21" s="2"/>
      <c r="AE21" s="2" t="s">
        <v>9</v>
      </c>
      <c r="AF21" s="2" t="s">
        <v>9</v>
      </c>
      <c r="AG21" s="2" t="s">
        <v>9</v>
      </c>
    </row>
    <row r="22" spans="1:33" x14ac:dyDescent="0.35">
      <c r="A22" s="2" t="s">
        <v>23</v>
      </c>
      <c r="B22" s="2" t="s">
        <v>24</v>
      </c>
      <c r="C22" s="2"/>
      <c r="D22" s="2"/>
      <c r="E22" s="2" t="s">
        <v>174</v>
      </c>
      <c r="F22" s="2" t="s">
        <v>175</v>
      </c>
      <c r="G22" s="2" t="s">
        <v>176</v>
      </c>
      <c r="H22" s="3">
        <v>43903</v>
      </c>
      <c r="I22" s="2">
        <v>1</v>
      </c>
      <c r="J22" s="3">
        <v>43916</v>
      </c>
      <c r="K22" s="2">
        <v>1</v>
      </c>
      <c r="L22" s="3">
        <v>44050</v>
      </c>
      <c r="M22" s="3" t="s">
        <v>202</v>
      </c>
      <c r="N22" s="2" t="s">
        <v>203</v>
      </c>
      <c r="O22" s="2" t="s">
        <v>9</v>
      </c>
      <c r="P22" s="2">
        <v>13607</v>
      </c>
      <c r="Q22" s="2" t="s">
        <v>204</v>
      </c>
      <c r="R22" s="2" t="s">
        <v>205</v>
      </c>
      <c r="S22" s="2" t="s">
        <v>9</v>
      </c>
      <c r="T22" s="2" t="s">
        <v>9</v>
      </c>
      <c r="U22" s="2" t="s">
        <v>9</v>
      </c>
      <c r="V22" s="2" t="s">
        <v>9</v>
      </c>
      <c r="W22" s="2"/>
      <c r="X22" s="2" t="s">
        <v>9</v>
      </c>
      <c r="Y22" s="2" t="s">
        <v>9</v>
      </c>
      <c r="Z22" s="2" t="s">
        <v>9</v>
      </c>
      <c r="AA22" s="2"/>
      <c r="AB22" s="2" t="s">
        <v>9</v>
      </c>
      <c r="AC22" s="2" t="s">
        <v>9</v>
      </c>
      <c r="AD22" s="2"/>
      <c r="AE22" s="2" t="s">
        <v>9</v>
      </c>
      <c r="AF22" s="2" t="s">
        <v>9</v>
      </c>
      <c r="AG22" s="2" t="s">
        <v>9</v>
      </c>
    </row>
    <row r="23" spans="1:33" x14ac:dyDescent="0.35">
      <c r="A23" s="2" t="s">
        <v>23</v>
      </c>
      <c r="B23" s="2" t="s">
        <v>24</v>
      </c>
      <c r="C23" s="2"/>
      <c r="D23" s="2"/>
      <c r="E23" s="2" t="s">
        <v>181</v>
      </c>
      <c r="F23" s="2" t="s">
        <v>182</v>
      </c>
      <c r="G23" s="2" t="s">
        <v>183</v>
      </c>
      <c r="H23" s="3">
        <v>43903</v>
      </c>
      <c r="I23" s="2">
        <v>1</v>
      </c>
      <c r="J23" s="3">
        <v>43916</v>
      </c>
      <c r="K23" s="2">
        <v>1</v>
      </c>
      <c r="L23" s="3">
        <v>44050</v>
      </c>
      <c r="M23" s="3" t="s">
        <v>206</v>
      </c>
      <c r="N23" s="2" t="s">
        <v>207</v>
      </c>
      <c r="O23" s="2" t="s">
        <v>9</v>
      </c>
      <c r="P23" s="2">
        <v>13607</v>
      </c>
      <c r="Q23" s="2" t="s">
        <v>208</v>
      </c>
      <c r="R23" s="2" t="s">
        <v>194</v>
      </c>
      <c r="S23" s="2" t="s">
        <v>9</v>
      </c>
      <c r="T23" s="2" t="s">
        <v>9</v>
      </c>
      <c r="U23" s="2" t="s">
        <v>9</v>
      </c>
      <c r="V23" s="2" t="s">
        <v>9</v>
      </c>
      <c r="W23" s="2"/>
      <c r="X23" s="2" t="s">
        <v>9</v>
      </c>
      <c r="Y23" s="2" t="s">
        <v>9</v>
      </c>
      <c r="Z23" s="2" t="s">
        <v>9</v>
      </c>
      <c r="AA23" s="2"/>
      <c r="AB23" s="2" t="s">
        <v>9</v>
      </c>
      <c r="AC23" s="2" t="s">
        <v>9</v>
      </c>
      <c r="AD23" s="2"/>
      <c r="AE23" s="2" t="s">
        <v>9</v>
      </c>
      <c r="AF23" s="2" t="s">
        <v>9</v>
      </c>
      <c r="AG23" s="2" t="s">
        <v>9</v>
      </c>
    </row>
    <row r="24" spans="1:33" x14ac:dyDescent="0.35">
      <c r="A24" s="2" t="s">
        <v>23</v>
      </c>
      <c r="B24" s="2" t="s">
        <v>24</v>
      </c>
      <c r="C24" s="2"/>
      <c r="D24" s="2"/>
      <c r="E24" s="2" t="s">
        <v>188</v>
      </c>
      <c r="F24" s="2" t="s">
        <v>189</v>
      </c>
      <c r="G24" s="2" t="s">
        <v>190</v>
      </c>
      <c r="H24" s="3">
        <v>43903</v>
      </c>
      <c r="I24" s="2">
        <v>1</v>
      </c>
      <c r="J24" s="3">
        <v>43916</v>
      </c>
      <c r="K24" s="2">
        <v>1</v>
      </c>
      <c r="L24" s="3">
        <v>44050</v>
      </c>
      <c r="M24" s="3" t="s">
        <v>209</v>
      </c>
      <c r="N24" s="2" t="s">
        <v>210</v>
      </c>
      <c r="O24" s="2" t="s">
        <v>9</v>
      </c>
      <c r="P24" s="2">
        <v>13607</v>
      </c>
      <c r="Q24" s="2" t="s">
        <v>211</v>
      </c>
      <c r="R24" s="2" t="s">
        <v>212</v>
      </c>
      <c r="S24" s="2" t="s">
        <v>9</v>
      </c>
      <c r="T24" s="2" t="s">
        <v>9</v>
      </c>
      <c r="U24" s="2" t="s">
        <v>9</v>
      </c>
      <c r="V24" s="2" t="s">
        <v>9</v>
      </c>
      <c r="W24" s="2"/>
      <c r="X24" s="2" t="s">
        <v>9</v>
      </c>
      <c r="Y24" s="2" t="s">
        <v>9</v>
      </c>
      <c r="Z24" s="2" t="s">
        <v>9</v>
      </c>
      <c r="AA24" s="2"/>
      <c r="AB24" s="2" t="s">
        <v>9</v>
      </c>
      <c r="AC24" s="2" t="s">
        <v>9</v>
      </c>
      <c r="AD24" s="2"/>
      <c r="AE24" s="2" t="s">
        <v>9</v>
      </c>
      <c r="AF24" s="2" t="s">
        <v>9</v>
      </c>
      <c r="AG24" s="2" t="s">
        <v>9</v>
      </c>
    </row>
    <row r="25" spans="1:33" x14ac:dyDescent="0.35">
      <c r="A25" s="2" t="s">
        <v>26</v>
      </c>
      <c r="B25" s="2" t="s">
        <v>25</v>
      </c>
      <c r="C25" s="2"/>
      <c r="D25" s="2"/>
      <c r="E25" s="2" t="s">
        <v>9</v>
      </c>
      <c r="F25" s="2" t="s">
        <v>9</v>
      </c>
      <c r="G25" s="2" t="s">
        <v>9</v>
      </c>
      <c r="H25" s="3">
        <v>43895</v>
      </c>
      <c r="I25" s="2">
        <v>1</v>
      </c>
      <c r="J25" s="3">
        <v>43917</v>
      </c>
      <c r="K25" s="2">
        <v>1</v>
      </c>
      <c r="L25" s="3">
        <v>44038</v>
      </c>
      <c r="M25" s="3" t="s">
        <v>9</v>
      </c>
      <c r="N25" s="2" t="s">
        <v>9</v>
      </c>
      <c r="O25" s="2" t="s">
        <v>9</v>
      </c>
      <c r="P25" s="2">
        <v>173587</v>
      </c>
      <c r="Q25" s="2" t="s">
        <v>9</v>
      </c>
      <c r="R25" s="2" t="s">
        <v>9</v>
      </c>
      <c r="S25" s="2" t="s">
        <v>9</v>
      </c>
      <c r="T25" s="2" t="s">
        <v>9</v>
      </c>
      <c r="U25" s="2" t="s">
        <v>9</v>
      </c>
      <c r="V25" s="2" t="s">
        <v>9</v>
      </c>
      <c r="W25" s="2"/>
      <c r="X25" s="2" t="s">
        <v>9</v>
      </c>
      <c r="Y25" s="2" t="s">
        <v>9</v>
      </c>
      <c r="Z25" s="2" t="s">
        <v>9</v>
      </c>
      <c r="AA25" s="2"/>
      <c r="AB25" s="2" t="s">
        <v>9</v>
      </c>
      <c r="AC25" s="2" t="s">
        <v>9</v>
      </c>
      <c r="AD25" s="2"/>
      <c r="AE25" s="2" t="s">
        <v>9</v>
      </c>
      <c r="AF25" s="2" t="s">
        <v>9</v>
      </c>
      <c r="AG25" s="2" t="s">
        <v>9</v>
      </c>
    </row>
    <row r="26" spans="1:33" x14ac:dyDescent="0.35">
      <c r="A26" s="2" t="s">
        <v>27</v>
      </c>
      <c r="B26" s="2" t="s">
        <v>25</v>
      </c>
      <c r="C26" s="2"/>
      <c r="D26" s="2"/>
      <c r="E26" s="2" t="s">
        <v>213</v>
      </c>
      <c r="F26" s="2" t="s">
        <v>213</v>
      </c>
      <c r="G26" s="2" t="s">
        <v>9</v>
      </c>
      <c r="H26" s="3">
        <v>43895</v>
      </c>
      <c r="I26" s="2">
        <v>1</v>
      </c>
      <c r="J26" s="3">
        <v>43917</v>
      </c>
      <c r="K26" s="2">
        <v>1</v>
      </c>
      <c r="L26" s="3">
        <v>44038</v>
      </c>
      <c r="M26" s="3" t="s">
        <v>9</v>
      </c>
      <c r="N26" s="2" t="s">
        <v>9</v>
      </c>
      <c r="O26" s="2" t="s">
        <v>9</v>
      </c>
      <c r="P26" s="2">
        <v>173587</v>
      </c>
      <c r="Q26" s="2" t="s">
        <v>9</v>
      </c>
      <c r="R26" s="2" t="s">
        <v>9</v>
      </c>
      <c r="S26" s="2" t="s">
        <v>9</v>
      </c>
      <c r="T26" s="2" t="s">
        <v>9</v>
      </c>
      <c r="U26" s="2" t="s">
        <v>9</v>
      </c>
      <c r="V26" s="2" t="s">
        <v>9</v>
      </c>
      <c r="W26" s="2"/>
      <c r="X26" s="2" t="s">
        <v>9</v>
      </c>
      <c r="Y26" s="2" t="s">
        <v>9</v>
      </c>
      <c r="Z26" s="2" t="s">
        <v>9</v>
      </c>
      <c r="AA26" s="2"/>
      <c r="AB26" s="2" t="s">
        <v>9</v>
      </c>
      <c r="AC26" s="2" t="s">
        <v>9</v>
      </c>
      <c r="AD26" s="2"/>
      <c r="AE26" s="2" t="s">
        <v>9</v>
      </c>
      <c r="AF26" s="2" t="s">
        <v>9</v>
      </c>
      <c r="AG26" s="2" t="s">
        <v>9</v>
      </c>
    </row>
    <row r="27" spans="1:33" x14ac:dyDescent="0.35">
      <c r="A27" s="2" t="s">
        <v>28</v>
      </c>
      <c r="B27" s="2" t="s">
        <v>16</v>
      </c>
      <c r="C27" s="2"/>
      <c r="D27" s="2"/>
      <c r="E27" s="2" t="s">
        <v>9</v>
      </c>
      <c r="F27" s="2" t="s">
        <v>9</v>
      </c>
      <c r="G27" s="2" t="s">
        <v>9</v>
      </c>
      <c r="H27" s="3">
        <v>43903</v>
      </c>
      <c r="I27" s="2">
        <v>1</v>
      </c>
      <c r="J27" s="3">
        <v>43926</v>
      </c>
      <c r="K27" s="2">
        <v>2</v>
      </c>
      <c r="L27" s="3">
        <v>44117</v>
      </c>
      <c r="M27" s="3" t="s">
        <v>214</v>
      </c>
      <c r="N27" s="2" t="s">
        <v>215</v>
      </c>
      <c r="O27" s="2" t="s">
        <v>9</v>
      </c>
      <c r="P27" s="2">
        <v>45106</v>
      </c>
      <c r="Q27" s="2" t="s">
        <v>216</v>
      </c>
      <c r="R27" s="2" t="s">
        <v>216</v>
      </c>
      <c r="S27" s="2" t="s">
        <v>9</v>
      </c>
      <c r="T27" s="2" t="s">
        <v>217</v>
      </c>
      <c r="U27" s="2" t="s">
        <v>217</v>
      </c>
      <c r="V27" s="2" t="s">
        <v>9</v>
      </c>
      <c r="W27" s="2"/>
      <c r="X27" s="2" t="s">
        <v>9</v>
      </c>
      <c r="Y27" s="2" t="s">
        <v>9</v>
      </c>
      <c r="Z27" s="2" t="s">
        <v>9</v>
      </c>
      <c r="AA27" s="2"/>
      <c r="AB27" s="2" t="s">
        <v>9</v>
      </c>
      <c r="AC27" s="2" t="s">
        <v>9</v>
      </c>
      <c r="AD27" s="2"/>
      <c r="AE27" s="2" t="s">
        <v>9</v>
      </c>
      <c r="AF27" s="2" t="s">
        <v>9</v>
      </c>
      <c r="AG27" s="2" t="s">
        <v>9</v>
      </c>
    </row>
    <row r="28" spans="1:33" x14ac:dyDescent="0.35">
      <c r="A28" s="2" t="s">
        <v>28</v>
      </c>
      <c r="B28" s="2" t="s">
        <v>25</v>
      </c>
      <c r="C28" s="2"/>
      <c r="D28" s="2"/>
      <c r="E28" s="2" t="s">
        <v>9</v>
      </c>
      <c r="F28" s="2" t="s">
        <v>9</v>
      </c>
      <c r="G28" s="2" t="s">
        <v>9</v>
      </c>
      <c r="H28" s="3">
        <v>43895</v>
      </c>
      <c r="I28" s="2">
        <v>1</v>
      </c>
      <c r="J28" s="3">
        <v>43917</v>
      </c>
      <c r="K28" s="2">
        <v>1</v>
      </c>
      <c r="L28" s="3">
        <v>44038</v>
      </c>
      <c r="M28" s="3" t="s">
        <v>214</v>
      </c>
      <c r="N28" s="2" t="s">
        <v>215</v>
      </c>
      <c r="O28" s="2" t="s">
        <v>9</v>
      </c>
      <c r="P28" s="2">
        <v>173587</v>
      </c>
      <c r="Q28" s="2" t="s">
        <v>218</v>
      </c>
      <c r="R28" s="2" t="s">
        <v>218</v>
      </c>
      <c r="S28" s="2" t="s">
        <v>9</v>
      </c>
      <c r="T28" s="2" t="s">
        <v>219</v>
      </c>
      <c r="U28" s="2" t="s">
        <v>219</v>
      </c>
      <c r="V28" s="2" t="s">
        <v>9</v>
      </c>
      <c r="W28" s="2"/>
      <c r="X28" s="2" t="s">
        <v>9</v>
      </c>
      <c r="Y28" s="2" t="s">
        <v>9</v>
      </c>
      <c r="Z28" s="2" t="s">
        <v>9</v>
      </c>
      <c r="AA28" s="2"/>
      <c r="AB28" s="2" t="s">
        <v>9</v>
      </c>
      <c r="AC28" s="2" t="s">
        <v>9</v>
      </c>
      <c r="AD28" s="2"/>
      <c r="AE28" s="2" t="s">
        <v>9</v>
      </c>
      <c r="AF28" s="2" t="s">
        <v>9</v>
      </c>
      <c r="AG28" s="2" t="s">
        <v>9</v>
      </c>
    </row>
    <row r="29" spans="1:33" x14ac:dyDescent="0.35">
      <c r="A29" s="2" t="s">
        <v>29</v>
      </c>
      <c r="B29" s="2" t="s">
        <v>11</v>
      </c>
      <c r="C29" s="2"/>
      <c r="D29" s="2"/>
      <c r="E29" s="2" t="s">
        <v>9</v>
      </c>
      <c r="F29" s="2" t="s">
        <v>9</v>
      </c>
      <c r="G29" s="2" t="s">
        <v>9</v>
      </c>
      <c r="H29" s="3">
        <v>43886</v>
      </c>
      <c r="I29" s="2">
        <v>1</v>
      </c>
      <c r="J29" s="3">
        <v>43902</v>
      </c>
      <c r="K29" s="2">
        <v>1</v>
      </c>
      <c r="L29" s="3">
        <v>44036</v>
      </c>
      <c r="M29" s="3" t="s">
        <v>9</v>
      </c>
      <c r="N29" s="2" t="s">
        <v>9</v>
      </c>
      <c r="O29" s="2" t="s">
        <v>9</v>
      </c>
      <c r="P29" s="2">
        <v>7654</v>
      </c>
      <c r="Q29" s="2" t="s">
        <v>9</v>
      </c>
      <c r="R29" s="2" t="s">
        <v>9</v>
      </c>
      <c r="S29" s="2" t="s">
        <v>9</v>
      </c>
      <c r="T29" s="2" t="s">
        <v>9</v>
      </c>
      <c r="U29" s="2" t="s">
        <v>9</v>
      </c>
      <c r="V29" s="2" t="s">
        <v>9</v>
      </c>
      <c r="W29" s="2">
        <v>264</v>
      </c>
      <c r="X29" s="2" t="s">
        <v>220</v>
      </c>
      <c r="Y29" s="2" t="s">
        <v>220</v>
      </c>
      <c r="Z29" s="2" t="s">
        <v>9</v>
      </c>
      <c r="AA29" s="2">
        <v>19</v>
      </c>
      <c r="AB29" s="2" t="s">
        <v>9</v>
      </c>
      <c r="AC29" s="2" t="s">
        <v>9</v>
      </c>
      <c r="AD29" s="2">
        <v>24</v>
      </c>
      <c r="AE29" s="2" t="s">
        <v>9</v>
      </c>
      <c r="AF29" s="2" t="s">
        <v>9</v>
      </c>
      <c r="AG29" s="2" t="s">
        <v>9</v>
      </c>
    </row>
    <row r="30" spans="1:33" x14ac:dyDescent="0.35">
      <c r="A30" s="2" t="s">
        <v>29</v>
      </c>
      <c r="B30" s="2" t="s">
        <v>30</v>
      </c>
      <c r="C30" s="2"/>
      <c r="D30" s="2"/>
      <c r="E30" s="2" t="s">
        <v>9</v>
      </c>
      <c r="F30" s="2" t="s">
        <v>9</v>
      </c>
      <c r="G30" s="2" t="s">
        <v>9</v>
      </c>
      <c r="H30" s="3">
        <v>43900</v>
      </c>
      <c r="I30" s="2">
        <v>1</v>
      </c>
      <c r="J30" s="3">
        <v>43908</v>
      </c>
      <c r="K30" s="2">
        <v>1</v>
      </c>
      <c r="L30" s="3">
        <v>43935</v>
      </c>
      <c r="M30" s="3" t="s">
        <v>9</v>
      </c>
      <c r="N30" s="2" t="s">
        <v>9</v>
      </c>
      <c r="O30" s="2" t="s">
        <v>9</v>
      </c>
      <c r="P30" s="2">
        <v>321</v>
      </c>
      <c r="Q30" s="2" t="s">
        <v>9</v>
      </c>
      <c r="R30" s="2" t="s">
        <v>9</v>
      </c>
      <c r="S30" s="2" t="s">
        <v>9</v>
      </c>
      <c r="T30" s="2" t="s">
        <v>9</v>
      </c>
      <c r="U30" s="2" t="s">
        <v>9</v>
      </c>
      <c r="V30" s="2" t="s">
        <v>9</v>
      </c>
      <c r="W30" s="2"/>
      <c r="X30" s="2" t="s">
        <v>9</v>
      </c>
      <c r="Y30" s="2" t="s">
        <v>9</v>
      </c>
      <c r="Z30" s="2" t="s">
        <v>9</v>
      </c>
      <c r="AA30" s="2"/>
      <c r="AB30" s="2" t="s">
        <v>9</v>
      </c>
      <c r="AC30" s="2" t="s">
        <v>9</v>
      </c>
      <c r="AD30" s="2"/>
      <c r="AE30" s="2" t="s">
        <v>9</v>
      </c>
      <c r="AF30" s="2" t="s">
        <v>9</v>
      </c>
      <c r="AG30" s="2" t="s">
        <v>9</v>
      </c>
    </row>
    <row r="31" spans="1:33" x14ac:dyDescent="0.35">
      <c r="A31" s="2" t="s">
        <v>29</v>
      </c>
      <c r="B31" s="2" t="s">
        <v>31</v>
      </c>
      <c r="C31" s="2"/>
      <c r="D31" s="2"/>
      <c r="E31" s="2" t="s">
        <v>9</v>
      </c>
      <c r="F31" s="2" t="s">
        <v>9</v>
      </c>
      <c r="G31" s="2" t="s">
        <v>9</v>
      </c>
      <c r="H31" s="3">
        <v>43875</v>
      </c>
      <c r="I31" s="2">
        <v>1</v>
      </c>
      <c r="J31" s="3">
        <v>43898</v>
      </c>
      <c r="K31" s="2">
        <v>1</v>
      </c>
      <c r="L31" s="3">
        <v>44035</v>
      </c>
      <c r="M31" s="3" t="s">
        <v>9</v>
      </c>
      <c r="N31" s="2" t="s">
        <v>9</v>
      </c>
      <c r="O31" s="2" t="s">
        <v>9</v>
      </c>
      <c r="P31" s="2">
        <v>54867</v>
      </c>
      <c r="Q31" s="2" t="s">
        <v>9</v>
      </c>
      <c r="R31" s="2" t="s">
        <v>9</v>
      </c>
      <c r="S31" s="2" t="s">
        <v>9</v>
      </c>
      <c r="T31" s="2" t="s">
        <v>9</v>
      </c>
      <c r="U31" s="2" t="s">
        <v>9</v>
      </c>
      <c r="V31" s="2" t="s">
        <v>9</v>
      </c>
      <c r="W31" s="2"/>
      <c r="X31" s="2" t="s">
        <v>221</v>
      </c>
      <c r="Y31" s="2" t="s">
        <v>221</v>
      </c>
      <c r="Z31" s="2" t="s">
        <v>9</v>
      </c>
      <c r="AA31" s="2"/>
      <c r="AB31" s="2" t="s">
        <v>9</v>
      </c>
      <c r="AC31" s="2" t="s">
        <v>9</v>
      </c>
      <c r="AD31" s="2"/>
      <c r="AE31" s="2" t="s">
        <v>9</v>
      </c>
      <c r="AF31" s="2" t="s">
        <v>9</v>
      </c>
      <c r="AG31" s="2" t="s">
        <v>9</v>
      </c>
    </row>
    <row r="32" spans="1:33" x14ac:dyDescent="0.35">
      <c r="A32" s="2" t="s">
        <v>29</v>
      </c>
      <c r="B32" s="2" t="s">
        <v>32</v>
      </c>
      <c r="C32" s="2"/>
      <c r="D32" s="2"/>
      <c r="E32" s="2" t="s">
        <v>9</v>
      </c>
      <c r="F32" s="2" t="s">
        <v>9</v>
      </c>
      <c r="G32" s="2" t="s">
        <v>9</v>
      </c>
      <c r="H32" s="3">
        <v>43892</v>
      </c>
      <c r="I32" s="2">
        <v>1</v>
      </c>
      <c r="J32" s="3">
        <v>43900</v>
      </c>
      <c r="K32" s="2">
        <v>1</v>
      </c>
      <c r="L32" s="3">
        <v>44153</v>
      </c>
      <c r="M32" s="3" t="s">
        <v>9</v>
      </c>
      <c r="N32" s="2" t="s">
        <v>9</v>
      </c>
      <c r="O32" s="2" t="s">
        <v>9</v>
      </c>
      <c r="P32" s="2">
        <v>48631</v>
      </c>
      <c r="Q32" s="2" t="s">
        <v>9</v>
      </c>
      <c r="R32" s="2" t="s">
        <v>9</v>
      </c>
      <c r="S32" s="2" t="s">
        <v>9</v>
      </c>
      <c r="T32" s="2" t="s">
        <v>9</v>
      </c>
      <c r="U32" s="2" t="s">
        <v>9</v>
      </c>
      <c r="V32" s="2" t="s">
        <v>9</v>
      </c>
      <c r="W32" s="2"/>
      <c r="X32" s="2" t="s">
        <v>222</v>
      </c>
      <c r="Y32" s="2" t="s">
        <v>222</v>
      </c>
      <c r="Z32" s="2" t="s">
        <v>9</v>
      </c>
      <c r="AA32" s="2"/>
      <c r="AB32" s="2" t="s">
        <v>9</v>
      </c>
      <c r="AC32" s="2" t="s">
        <v>9</v>
      </c>
      <c r="AD32" s="2"/>
      <c r="AE32" s="2" t="s">
        <v>9</v>
      </c>
      <c r="AF32" s="2" t="s">
        <v>9</v>
      </c>
      <c r="AG32" s="2" t="s">
        <v>9</v>
      </c>
    </row>
    <row r="33" spans="1:33" x14ac:dyDescent="0.35">
      <c r="A33" s="2" t="s">
        <v>29</v>
      </c>
      <c r="B33" s="2" t="s">
        <v>33</v>
      </c>
      <c r="C33" s="2"/>
      <c r="D33" s="2"/>
      <c r="E33" s="2" t="s">
        <v>9</v>
      </c>
      <c r="F33" s="2" t="s">
        <v>9</v>
      </c>
      <c r="G33" s="2" t="s">
        <v>9</v>
      </c>
      <c r="H33" s="3">
        <v>43892</v>
      </c>
      <c r="I33" s="2">
        <v>1</v>
      </c>
      <c r="J33" s="3">
        <v>43922</v>
      </c>
      <c r="K33" s="2">
        <v>1</v>
      </c>
      <c r="L33" s="3">
        <v>44065</v>
      </c>
      <c r="M33" s="3" t="s">
        <v>9</v>
      </c>
      <c r="N33" s="2" t="s">
        <v>9</v>
      </c>
      <c r="O33" s="2" t="s">
        <v>9</v>
      </c>
      <c r="P33" s="2">
        <v>4419</v>
      </c>
      <c r="Q33" s="2" t="s">
        <v>9</v>
      </c>
      <c r="R33" s="2" t="s">
        <v>9</v>
      </c>
      <c r="S33" s="2" t="s">
        <v>9</v>
      </c>
      <c r="T33" s="2" t="s">
        <v>9</v>
      </c>
      <c r="U33" s="2" t="s">
        <v>9</v>
      </c>
      <c r="V33" s="2" t="s">
        <v>9</v>
      </c>
      <c r="W33" s="2"/>
      <c r="X33" s="2" t="s">
        <v>223</v>
      </c>
      <c r="Y33" s="2" t="s">
        <v>223</v>
      </c>
      <c r="Z33" s="2" t="s">
        <v>9</v>
      </c>
      <c r="AA33" s="2"/>
      <c r="AB33" s="2" t="s">
        <v>9</v>
      </c>
      <c r="AC33" s="2" t="s">
        <v>9</v>
      </c>
      <c r="AD33" s="2"/>
      <c r="AE33" s="2" t="s">
        <v>9</v>
      </c>
      <c r="AF33" s="2" t="s">
        <v>9</v>
      </c>
      <c r="AG33" s="2" t="s">
        <v>9</v>
      </c>
    </row>
    <row r="34" spans="1:33" x14ac:dyDescent="0.35">
      <c r="A34" s="2" t="s">
        <v>29</v>
      </c>
      <c r="B34" s="2" t="s">
        <v>25</v>
      </c>
      <c r="C34" s="2"/>
      <c r="D34" s="2"/>
      <c r="E34" s="2" t="s">
        <v>9</v>
      </c>
      <c r="F34" s="2" t="s">
        <v>9</v>
      </c>
      <c r="G34" s="2" t="s">
        <v>9</v>
      </c>
      <c r="H34" s="3">
        <v>43895</v>
      </c>
      <c r="I34" s="2">
        <v>1</v>
      </c>
      <c r="J34" s="3">
        <v>43917</v>
      </c>
      <c r="K34" s="2">
        <v>1</v>
      </c>
      <c r="L34" s="3">
        <v>44038</v>
      </c>
      <c r="M34" s="3" t="s">
        <v>9</v>
      </c>
      <c r="N34" s="2" t="s">
        <v>9</v>
      </c>
      <c r="O34" s="2" t="s">
        <v>9</v>
      </c>
      <c r="P34" s="2">
        <v>173587</v>
      </c>
      <c r="Q34" s="2" t="s">
        <v>9</v>
      </c>
      <c r="R34" s="2" t="s">
        <v>9</v>
      </c>
      <c r="S34" s="2" t="s">
        <v>9</v>
      </c>
      <c r="T34" s="2" t="s">
        <v>9</v>
      </c>
      <c r="U34" s="2" t="s">
        <v>9</v>
      </c>
      <c r="V34" s="2" t="s">
        <v>9</v>
      </c>
      <c r="W34" s="2"/>
      <c r="X34" s="2" t="s">
        <v>224</v>
      </c>
      <c r="Y34" s="2" t="s">
        <v>224</v>
      </c>
      <c r="Z34" s="2" t="s">
        <v>9</v>
      </c>
      <c r="AA34" s="2"/>
      <c r="AB34" s="2" t="s">
        <v>9</v>
      </c>
      <c r="AC34" s="2" t="s">
        <v>9</v>
      </c>
      <c r="AD34" s="2"/>
      <c r="AE34" s="2" t="s">
        <v>9</v>
      </c>
      <c r="AF34" s="2" t="s">
        <v>9</v>
      </c>
      <c r="AG34" s="2" t="s">
        <v>9</v>
      </c>
    </row>
    <row r="35" spans="1:33" x14ac:dyDescent="0.35">
      <c r="A35" s="2" t="s">
        <v>29</v>
      </c>
      <c r="B35" s="2" t="s">
        <v>34</v>
      </c>
      <c r="C35" s="2"/>
      <c r="D35" s="2"/>
      <c r="E35" s="2" t="s">
        <v>9</v>
      </c>
      <c r="F35" s="2" t="s">
        <v>9</v>
      </c>
      <c r="G35" s="2" t="s">
        <v>9</v>
      </c>
      <c r="H35" s="3">
        <v>43894</v>
      </c>
      <c r="I35" s="2">
        <v>1</v>
      </c>
      <c r="J35" s="3">
        <v>43909</v>
      </c>
      <c r="K35" s="2">
        <v>1</v>
      </c>
      <c r="L35" s="3">
        <v>44138</v>
      </c>
      <c r="M35" s="3" t="s">
        <v>9</v>
      </c>
      <c r="N35" s="2" t="s">
        <v>9</v>
      </c>
      <c r="O35" s="2" t="s">
        <v>9</v>
      </c>
      <c r="P35" s="2">
        <v>56611</v>
      </c>
      <c r="Q35" s="2" t="s">
        <v>9</v>
      </c>
      <c r="R35" s="2" t="s">
        <v>9</v>
      </c>
      <c r="S35" s="2" t="s">
        <v>9</v>
      </c>
      <c r="T35" s="2" t="s">
        <v>9</v>
      </c>
      <c r="U35" s="2" t="s">
        <v>9</v>
      </c>
      <c r="V35" s="2" t="s">
        <v>9</v>
      </c>
      <c r="W35" s="2"/>
      <c r="X35" s="2" t="s">
        <v>225</v>
      </c>
      <c r="Y35" s="2" t="s">
        <v>225</v>
      </c>
      <c r="Z35" s="2" t="s">
        <v>9</v>
      </c>
      <c r="AA35" s="2"/>
      <c r="AB35" s="2" t="s">
        <v>9</v>
      </c>
      <c r="AC35" s="2" t="s">
        <v>9</v>
      </c>
      <c r="AD35" s="2"/>
      <c r="AE35" s="2" t="s">
        <v>9</v>
      </c>
      <c r="AF35" s="2" t="s">
        <v>9</v>
      </c>
      <c r="AG35" s="2" t="s">
        <v>9</v>
      </c>
    </row>
    <row r="36" spans="1:33" x14ac:dyDescent="0.35">
      <c r="A36" s="2" t="s">
        <v>36</v>
      </c>
      <c r="B36" s="2" t="s">
        <v>35</v>
      </c>
      <c r="C36" s="2"/>
      <c r="D36" s="2"/>
      <c r="E36" s="2" t="s">
        <v>9</v>
      </c>
      <c r="F36" s="2" t="s">
        <v>9</v>
      </c>
      <c r="G36" s="2" t="s">
        <v>9</v>
      </c>
      <c r="H36" s="3">
        <v>43910</v>
      </c>
      <c r="I36" s="2">
        <v>3</v>
      </c>
      <c r="J36" s="3">
        <v>43968</v>
      </c>
      <c r="K36" s="2">
        <v>1</v>
      </c>
      <c r="L36" s="3">
        <v>44030</v>
      </c>
      <c r="M36" s="3" t="s">
        <v>9</v>
      </c>
      <c r="N36" s="2" t="s">
        <v>9</v>
      </c>
      <c r="O36" s="2" t="s">
        <v>9</v>
      </c>
      <c r="P36" s="2">
        <v>3455</v>
      </c>
      <c r="Q36" s="2" t="s">
        <v>226</v>
      </c>
      <c r="R36" s="2" t="s">
        <v>226</v>
      </c>
      <c r="S36" s="2" t="s">
        <v>9</v>
      </c>
      <c r="T36" s="2" t="s">
        <v>227</v>
      </c>
      <c r="U36" s="2" t="s">
        <v>227</v>
      </c>
      <c r="V36" s="2" t="s">
        <v>9</v>
      </c>
      <c r="W36" s="2"/>
      <c r="X36" s="2" t="s">
        <v>9</v>
      </c>
      <c r="Y36" s="2" t="s">
        <v>9</v>
      </c>
      <c r="Z36" s="2" t="s">
        <v>9</v>
      </c>
      <c r="AA36" s="2"/>
      <c r="AB36" s="2" t="s">
        <v>9</v>
      </c>
      <c r="AC36" s="2" t="s">
        <v>9</v>
      </c>
      <c r="AD36" s="2"/>
      <c r="AE36" s="2" t="s">
        <v>9</v>
      </c>
      <c r="AF36" s="2" t="s">
        <v>9</v>
      </c>
      <c r="AG36" s="2" t="s">
        <v>9</v>
      </c>
    </row>
    <row r="37" spans="1:33" x14ac:dyDescent="0.35">
      <c r="A37" s="2" t="s">
        <v>37</v>
      </c>
      <c r="B37" s="2" t="s">
        <v>25</v>
      </c>
      <c r="C37" s="2"/>
      <c r="D37" s="2"/>
      <c r="E37" s="2" t="s">
        <v>9</v>
      </c>
      <c r="F37" s="2" t="s">
        <v>9</v>
      </c>
      <c r="G37" s="2" t="s">
        <v>9</v>
      </c>
      <c r="H37" s="3">
        <v>43895</v>
      </c>
      <c r="I37" s="2">
        <v>1</v>
      </c>
      <c r="J37" s="3">
        <v>43917</v>
      </c>
      <c r="K37" s="2">
        <v>1</v>
      </c>
      <c r="L37" s="3">
        <v>44038</v>
      </c>
      <c r="M37" s="3" t="s">
        <v>9</v>
      </c>
      <c r="N37" s="2" t="s">
        <v>9</v>
      </c>
      <c r="O37" s="2" t="s">
        <v>9</v>
      </c>
      <c r="P37" s="2">
        <v>173587</v>
      </c>
      <c r="Q37" s="2" t="s">
        <v>9</v>
      </c>
      <c r="R37" s="2" t="s">
        <v>9</v>
      </c>
      <c r="S37" s="2" t="s">
        <v>9</v>
      </c>
      <c r="T37" s="2" t="s">
        <v>9</v>
      </c>
      <c r="U37" s="2" t="s">
        <v>9</v>
      </c>
      <c r="V37" s="2" t="s">
        <v>9</v>
      </c>
      <c r="W37" s="2"/>
      <c r="X37" s="2" t="s">
        <v>9</v>
      </c>
      <c r="Y37" s="2" t="s">
        <v>9</v>
      </c>
      <c r="Z37" s="2" t="s">
        <v>9</v>
      </c>
      <c r="AA37" s="2"/>
      <c r="AB37" s="2" t="s">
        <v>9</v>
      </c>
      <c r="AC37" s="2" t="s">
        <v>9</v>
      </c>
      <c r="AD37" s="2"/>
      <c r="AE37" s="2" t="s">
        <v>9</v>
      </c>
      <c r="AF37" s="2" t="s">
        <v>9</v>
      </c>
      <c r="AG37" s="2" t="s">
        <v>9</v>
      </c>
    </row>
    <row r="38" spans="1:33" x14ac:dyDescent="0.35">
      <c r="A38" s="2" t="s">
        <v>38</v>
      </c>
      <c r="B38" s="2" t="s">
        <v>16</v>
      </c>
      <c r="C38" s="2"/>
      <c r="D38" s="2"/>
      <c r="E38" s="2" t="s">
        <v>9</v>
      </c>
      <c r="F38" s="2" t="s">
        <v>9</v>
      </c>
      <c r="G38" s="2" t="s">
        <v>9</v>
      </c>
      <c r="H38" s="3">
        <v>43903</v>
      </c>
      <c r="I38" s="2">
        <v>1</v>
      </c>
      <c r="J38" s="3">
        <v>43926</v>
      </c>
      <c r="K38" s="2">
        <v>2</v>
      </c>
      <c r="L38" s="3">
        <v>44117</v>
      </c>
      <c r="M38" s="3" t="s">
        <v>9</v>
      </c>
      <c r="N38" s="2" t="s">
        <v>9</v>
      </c>
      <c r="O38" s="2" t="s">
        <v>9</v>
      </c>
      <c r="P38" s="2">
        <v>45106</v>
      </c>
      <c r="Q38" s="2" t="s">
        <v>9</v>
      </c>
      <c r="R38" s="2" t="s">
        <v>9</v>
      </c>
      <c r="S38" s="2" t="s">
        <v>9</v>
      </c>
      <c r="T38" s="2" t="s">
        <v>9</v>
      </c>
      <c r="U38" s="2" t="s">
        <v>9</v>
      </c>
      <c r="V38" s="2" t="s">
        <v>9</v>
      </c>
      <c r="W38" s="2"/>
      <c r="X38" s="2" t="s">
        <v>9</v>
      </c>
      <c r="Y38" s="2" t="s">
        <v>9</v>
      </c>
      <c r="Z38" s="2" t="s">
        <v>9</v>
      </c>
      <c r="AA38" s="2"/>
      <c r="AB38" s="2" t="s">
        <v>9</v>
      </c>
      <c r="AC38" s="2" t="s">
        <v>9</v>
      </c>
      <c r="AD38" s="2"/>
      <c r="AE38" s="2" t="s">
        <v>9</v>
      </c>
      <c r="AF38" s="2" t="s">
        <v>9</v>
      </c>
      <c r="AG38" s="2" t="s">
        <v>9</v>
      </c>
    </row>
    <row r="39" spans="1:33" x14ac:dyDescent="0.35">
      <c r="A39" s="2" t="s">
        <v>39</v>
      </c>
      <c r="B39" s="2" t="s">
        <v>31</v>
      </c>
      <c r="C39" s="2"/>
      <c r="D39" s="2"/>
      <c r="E39" s="2" t="s">
        <v>9</v>
      </c>
      <c r="F39" s="2" t="s">
        <v>9</v>
      </c>
      <c r="G39" s="2" t="s">
        <v>9</v>
      </c>
      <c r="H39" s="3">
        <v>43875</v>
      </c>
      <c r="I39" s="2">
        <v>1</v>
      </c>
      <c r="J39" s="3">
        <v>43898</v>
      </c>
      <c r="K39" s="2">
        <v>1</v>
      </c>
      <c r="L39" s="3">
        <v>44035</v>
      </c>
      <c r="M39" s="3">
        <v>44034</v>
      </c>
      <c r="N39" s="2" t="s">
        <v>228</v>
      </c>
      <c r="O39" s="2" t="s">
        <v>9</v>
      </c>
      <c r="P39" s="2">
        <v>54867</v>
      </c>
      <c r="Q39" s="2" t="s">
        <v>229</v>
      </c>
      <c r="R39" s="2" t="s">
        <v>9</v>
      </c>
      <c r="S39" s="2" t="s">
        <v>230</v>
      </c>
      <c r="T39" s="2" t="s">
        <v>231</v>
      </c>
      <c r="U39" s="2" t="s">
        <v>231</v>
      </c>
      <c r="V39" s="2" t="s">
        <v>9</v>
      </c>
      <c r="W39" s="2"/>
      <c r="X39" s="2" t="s">
        <v>232</v>
      </c>
      <c r="Y39" s="2" t="s">
        <v>232</v>
      </c>
      <c r="Z39" s="2" t="s">
        <v>9</v>
      </c>
      <c r="AA39" s="2"/>
      <c r="AB39" s="2" t="s">
        <v>233</v>
      </c>
      <c r="AC39" s="2" t="s">
        <v>233</v>
      </c>
      <c r="AD39" s="2"/>
      <c r="AE39" s="2" t="s">
        <v>9</v>
      </c>
      <c r="AF39" s="2" t="s">
        <v>9</v>
      </c>
      <c r="AG39" s="2" t="s">
        <v>9</v>
      </c>
    </row>
    <row r="40" spans="1:33" x14ac:dyDescent="0.35">
      <c r="A40" s="2" t="s">
        <v>39</v>
      </c>
      <c r="B40" s="2" t="s">
        <v>40</v>
      </c>
      <c r="C40" s="2"/>
      <c r="D40" s="2"/>
      <c r="E40" s="2" t="s">
        <v>9</v>
      </c>
      <c r="F40" s="2" t="s">
        <v>9</v>
      </c>
      <c r="G40" s="2" t="s">
        <v>9</v>
      </c>
      <c r="H40" s="2"/>
      <c r="I40" s="2"/>
      <c r="J40" s="2"/>
      <c r="K40" s="2"/>
      <c r="L40" s="2"/>
      <c r="M40" s="3" t="s">
        <v>9</v>
      </c>
      <c r="N40" s="2" t="s">
        <v>9</v>
      </c>
      <c r="O40" s="2" t="s">
        <v>9</v>
      </c>
      <c r="P40" s="2"/>
      <c r="Q40" s="2" t="s">
        <v>9</v>
      </c>
      <c r="R40" s="2" t="s">
        <v>9</v>
      </c>
      <c r="S40" s="2" t="s">
        <v>230</v>
      </c>
      <c r="T40" s="2" t="s">
        <v>9</v>
      </c>
      <c r="U40" s="2" t="s">
        <v>9</v>
      </c>
      <c r="V40" s="2" t="s">
        <v>9</v>
      </c>
      <c r="W40" s="2"/>
      <c r="X40" s="2" t="s">
        <v>9</v>
      </c>
      <c r="Y40" s="2" t="s">
        <v>9</v>
      </c>
      <c r="Z40" s="2" t="s">
        <v>9</v>
      </c>
      <c r="AA40" s="2"/>
      <c r="AB40" s="2" t="s">
        <v>9</v>
      </c>
      <c r="AC40" s="2" t="s">
        <v>9</v>
      </c>
      <c r="AD40" s="2"/>
      <c r="AE40" s="2" t="s">
        <v>9</v>
      </c>
      <c r="AF40" s="2" t="s">
        <v>9</v>
      </c>
      <c r="AG40" s="2" t="s">
        <v>9</v>
      </c>
    </row>
    <row r="41" spans="1:33" x14ac:dyDescent="0.35">
      <c r="A41" s="2" t="s">
        <v>39</v>
      </c>
      <c r="B41" s="2" t="s">
        <v>41</v>
      </c>
      <c r="C41" s="2"/>
      <c r="D41" s="2"/>
      <c r="E41" s="2" t="s">
        <v>9</v>
      </c>
      <c r="F41" s="2" t="s">
        <v>9</v>
      </c>
      <c r="G41" s="2" t="s">
        <v>9</v>
      </c>
      <c r="H41" s="2"/>
      <c r="I41" s="2"/>
      <c r="J41" s="2"/>
      <c r="K41" s="2"/>
      <c r="L41" s="2"/>
      <c r="M41" s="3" t="s">
        <v>9</v>
      </c>
      <c r="N41" s="2" t="s">
        <v>9</v>
      </c>
      <c r="O41" s="2" t="s">
        <v>9</v>
      </c>
      <c r="P41" s="2"/>
      <c r="Q41" s="2" t="s">
        <v>9</v>
      </c>
      <c r="R41" s="2" t="s">
        <v>9</v>
      </c>
      <c r="S41" s="2" t="s">
        <v>230</v>
      </c>
      <c r="T41" s="2" t="s">
        <v>9</v>
      </c>
      <c r="U41" s="2" t="s">
        <v>9</v>
      </c>
      <c r="V41" s="2" t="s">
        <v>9</v>
      </c>
      <c r="W41" s="2"/>
      <c r="X41" s="2" t="s">
        <v>9</v>
      </c>
      <c r="Y41" s="2" t="s">
        <v>9</v>
      </c>
      <c r="Z41" s="2" t="s">
        <v>9</v>
      </c>
      <c r="AA41" s="2"/>
      <c r="AB41" s="2" t="s">
        <v>9</v>
      </c>
      <c r="AC41" s="2" t="s">
        <v>9</v>
      </c>
      <c r="AD41" s="2"/>
      <c r="AE41" s="2" t="s">
        <v>9</v>
      </c>
      <c r="AF41" s="2" t="s">
        <v>9</v>
      </c>
      <c r="AG41" s="2" t="s">
        <v>9</v>
      </c>
    </row>
    <row r="42" spans="1:33" x14ac:dyDescent="0.35">
      <c r="A42" s="2" t="s">
        <v>42</v>
      </c>
      <c r="B42" s="2" t="s">
        <v>24</v>
      </c>
      <c r="C42" s="2">
        <v>335318</v>
      </c>
      <c r="D42" s="2">
        <v>6.2359999999999998</v>
      </c>
      <c r="E42" s="2" t="s">
        <v>9</v>
      </c>
      <c r="F42" s="2" t="s">
        <v>9</v>
      </c>
      <c r="G42" s="2" t="s">
        <v>9</v>
      </c>
      <c r="H42" s="3">
        <v>43903</v>
      </c>
      <c r="I42" s="2">
        <v>1</v>
      </c>
      <c r="J42" s="3">
        <v>43916</v>
      </c>
      <c r="K42" s="2">
        <v>1</v>
      </c>
      <c r="L42" s="3">
        <v>44050</v>
      </c>
      <c r="M42" s="3" t="s">
        <v>234</v>
      </c>
      <c r="N42" s="2" t="s">
        <v>235</v>
      </c>
      <c r="O42" s="2" t="s">
        <v>9</v>
      </c>
      <c r="P42" s="2">
        <v>13607</v>
      </c>
      <c r="Q42" s="2" t="s">
        <v>9</v>
      </c>
      <c r="R42" s="2" t="s">
        <v>9</v>
      </c>
      <c r="S42" s="2" t="s">
        <v>236</v>
      </c>
      <c r="T42" s="2" t="s">
        <v>115</v>
      </c>
      <c r="U42" s="2" t="s">
        <v>115</v>
      </c>
      <c r="V42" s="2" t="s">
        <v>9</v>
      </c>
      <c r="W42" s="2">
        <v>24411</v>
      </c>
      <c r="X42" s="2" t="s">
        <v>237</v>
      </c>
      <c r="Y42" s="2" t="s">
        <v>237</v>
      </c>
      <c r="Z42" s="2" t="s">
        <v>9</v>
      </c>
      <c r="AA42" s="2">
        <v>399</v>
      </c>
      <c r="AB42" s="2" t="s">
        <v>238</v>
      </c>
      <c r="AC42" s="2" t="s">
        <v>238</v>
      </c>
      <c r="AD42" s="2">
        <v>10444</v>
      </c>
      <c r="AE42" s="2" t="s">
        <v>9</v>
      </c>
      <c r="AF42" s="2" t="s">
        <v>9</v>
      </c>
      <c r="AG42" s="2" t="s">
        <v>9</v>
      </c>
    </row>
    <row r="43" spans="1:33" x14ac:dyDescent="0.35">
      <c r="A43" s="2" t="s">
        <v>43</v>
      </c>
      <c r="B43" s="2" t="s">
        <v>16</v>
      </c>
      <c r="C43" s="2">
        <v>1327832</v>
      </c>
      <c r="D43" s="2">
        <v>11.55</v>
      </c>
      <c r="E43" s="2" t="s">
        <v>9</v>
      </c>
      <c r="F43" s="2" t="s">
        <v>9</v>
      </c>
      <c r="G43" s="2" t="s">
        <v>9</v>
      </c>
      <c r="H43" s="3">
        <v>43903</v>
      </c>
      <c r="I43" s="2">
        <v>1</v>
      </c>
      <c r="J43" s="3">
        <v>43926</v>
      </c>
      <c r="K43" s="2">
        <v>2</v>
      </c>
      <c r="L43" s="3">
        <v>44117</v>
      </c>
      <c r="M43" s="3">
        <v>44166</v>
      </c>
      <c r="N43" s="2" t="s">
        <v>239</v>
      </c>
      <c r="O43" s="2" t="s">
        <v>9</v>
      </c>
      <c r="P43" s="2">
        <v>45106</v>
      </c>
      <c r="Q43" s="2" t="s">
        <v>240</v>
      </c>
      <c r="R43" s="2" t="s">
        <v>241</v>
      </c>
      <c r="S43" s="2" t="s">
        <v>9</v>
      </c>
      <c r="T43" s="2" t="s">
        <v>9</v>
      </c>
      <c r="U43" s="2" t="s">
        <v>9</v>
      </c>
      <c r="V43" s="2" t="s">
        <v>9</v>
      </c>
      <c r="W43" s="2">
        <v>81797</v>
      </c>
      <c r="X43" s="2" t="s">
        <v>242</v>
      </c>
      <c r="Y43" s="2" t="s">
        <v>243</v>
      </c>
      <c r="Z43" s="2" t="s">
        <v>9</v>
      </c>
      <c r="AA43" s="2">
        <v>1262</v>
      </c>
      <c r="AB43" s="2" t="s">
        <v>244</v>
      </c>
      <c r="AC43" s="2" t="s">
        <v>244</v>
      </c>
      <c r="AD43" s="2">
        <v>36434</v>
      </c>
      <c r="AE43" s="2" t="s">
        <v>9</v>
      </c>
      <c r="AF43" s="2" t="s">
        <v>9</v>
      </c>
      <c r="AG43" s="2" t="s">
        <v>9</v>
      </c>
    </row>
    <row r="44" spans="1:33" x14ac:dyDescent="0.35">
      <c r="A44" s="2" t="s">
        <v>44</v>
      </c>
      <c r="B44" s="2" t="s">
        <v>15</v>
      </c>
      <c r="C44" s="2"/>
      <c r="D44" s="2"/>
      <c r="E44" s="2" t="s">
        <v>245</v>
      </c>
      <c r="F44" s="2" t="s">
        <v>245</v>
      </c>
      <c r="G44" s="2" t="s">
        <v>9</v>
      </c>
      <c r="H44" s="3">
        <v>43896</v>
      </c>
      <c r="I44" s="2">
        <v>1</v>
      </c>
      <c r="J44" s="3">
        <v>43915</v>
      </c>
      <c r="K44" s="2">
        <v>1</v>
      </c>
      <c r="L44" s="3">
        <v>44005</v>
      </c>
      <c r="M44" s="3" t="s">
        <v>246</v>
      </c>
      <c r="N44" s="2" t="s">
        <v>247</v>
      </c>
      <c r="O44" s="2" t="s">
        <v>9</v>
      </c>
      <c r="P44" s="2">
        <v>4183</v>
      </c>
      <c r="Q44" s="2" t="s">
        <v>9</v>
      </c>
      <c r="R44" s="2" t="s">
        <v>9</v>
      </c>
      <c r="S44" s="2" t="s">
        <v>9</v>
      </c>
      <c r="T44" s="2" t="s">
        <v>9</v>
      </c>
      <c r="U44" s="2" t="s">
        <v>9</v>
      </c>
      <c r="V44" s="2" t="s">
        <v>9</v>
      </c>
      <c r="W44" s="2">
        <v>820</v>
      </c>
      <c r="X44" s="2" t="s">
        <v>248</v>
      </c>
      <c r="Y44" s="2" t="s">
        <v>248</v>
      </c>
      <c r="Z44" s="2" t="s">
        <v>9</v>
      </c>
      <c r="AA44" s="2">
        <v>12</v>
      </c>
      <c r="AB44" s="2" t="s">
        <v>249</v>
      </c>
      <c r="AC44" s="2" t="s">
        <v>249</v>
      </c>
      <c r="AD44" s="2">
        <v>98</v>
      </c>
      <c r="AE44" s="2" t="s">
        <v>9</v>
      </c>
      <c r="AF44" s="2" t="s">
        <v>9</v>
      </c>
      <c r="AG44" s="2" t="s">
        <v>9</v>
      </c>
    </row>
    <row r="45" spans="1:33" x14ac:dyDescent="0.35">
      <c r="A45" s="2" t="s">
        <v>45</v>
      </c>
      <c r="B45" s="2" t="s">
        <v>17</v>
      </c>
      <c r="C45" s="2">
        <v>22492</v>
      </c>
      <c r="D45" s="2">
        <v>0.109</v>
      </c>
      <c r="E45" s="2" t="s">
        <v>250</v>
      </c>
      <c r="F45" s="2" t="s">
        <v>250</v>
      </c>
      <c r="G45" s="2" t="s">
        <v>9</v>
      </c>
      <c r="H45" s="3">
        <v>43889</v>
      </c>
      <c r="I45" s="2">
        <v>1</v>
      </c>
      <c r="J45" s="3">
        <v>43913</v>
      </c>
      <c r="K45" s="2">
        <v>1</v>
      </c>
      <c r="L45" s="3">
        <v>44044</v>
      </c>
      <c r="M45" s="3" t="s">
        <v>9</v>
      </c>
      <c r="N45" s="2" t="s">
        <v>9</v>
      </c>
      <c r="O45" s="2" t="s">
        <v>9</v>
      </c>
      <c r="P45" s="2">
        <v>22567</v>
      </c>
      <c r="Q45" s="2" t="s">
        <v>251</v>
      </c>
      <c r="R45" s="2" t="s">
        <v>251</v>
      </c>
      <c r="S45" s="2" t="s">
        <v>9</v>
      </c>
      <c r="T45" s="2" t="s">
        <v>110</v>
      </c>
      <c r="U45" s="2" t="s">
        <v>110</v>
      </c>
      <c r="V45" s="2" t="s">
        <v>9</v>
      </c>
      <c r="W45" s="2">
        <v>3526</v>
      </c>
      <c r="X45" s="2" t="s">
        <v>252</v>
      </c>
      <c r="Y45" s="2" t="s">
        <v>252</v>
      </c>
      <c r="Z45" s="2" t="s">
        <v>9</v>
      </c>
      <c r="AA45" s="2">
        <v>107</v>
      </c>
      <c r="AB45" s="2" t="s">
        <v>253</v>
      </c>
      <c r="AC45" s="2" t="s">
        <v>253</v>
      </c>
      <c r="AD45" s="2">
        <v>601</v>
      </c>
      <c r="AE45" s="2" t="s">
        <v>9</v>
      </c>
      <c r="AF45" s="2" t="s">
        <v>9</v>
      </c>
      <c r="AG45" s="2" t="s">
        <v>9</v>
      </c>
    </row>
    <row r="46" spans="1:33" x14ac:dyDescent="0.35">
      <c r="A46" s="2" t="s">
        <v>47</v>
      </c>
      <c r="B46" s="2" t="s">
        <v>46</v>
      </c>
      <c r="C46" s="2"/>
      <c r="D46" s="2"/>
      <c r="E46" s="2" t="s">
        <v>254</v>
      </c>
      <c r="F46" s="2" t="s">
        <v>254</v>
      </c>
      <c r="G46" s="2" t="s">
        <v>9</v>
      </c>
      <c r="H46" s="3">
        <v>43911</v>
      </c>
      <c r="I46" s="2">
        <v>1</v>
      </c>
      <c r="J46" s="3">
        <v>44036</v>
      </c>
      <c r="K46" s="2">
        <v>1</v>
      </c>
      <c r="L46" s="3">
        <v>44205</v>
      </c>
      <c r="M46" s="3">
        <v>43963</v>
      </c>
      <c r="N46" s="2" t="s">
        <v>255</v>
      </c>
      <c r="O46" s="2" t="s">
        <v>9</v>
      </c>
      <c r="P46" s="2">
        <v>24533</v>
      </c>
      <c r="Q46" s="2" t="s">
        <v>256</v>
      </c>
      <c r="R46" s="2" t="s">
        <v>256</v>
      </c>
      <c r="S46" s="2" t="s">
        <v>9</v>
      </c>
      <c r="T46" s="2" t="s">
        <v>9</v>
      </c>
      <c r="U46" s="2" t="s">
        <v>9</v>
      </c>
      <c r="V46" s="2" t="s">
        <v>9</v>
      </c>
      <c r="W46" s="2"/>
      <c r="X46" s="2" t="s">
        <v>9</v>
      </c>
      <c r="Y46" s="2" t="s">
        <v>9</v>
      </c>
      <c r="Z46" s="2" t="s">
        <v>9</v>
      </c>
      <c r="AA46" s="2"/>
      <c r="AB46" s="2" t="s">
        <v>197</v>
      </c>
      <c r="AC46" s="2" t="s">
        <v>197</v>
      </c>
      <c r="AD46" s="2"/>
      <c r="AE46" s="2" t="s">
        <v>9</v>
      </c>
      <c r="AF46" s="2" t="s">
        <v>9</v>
      </c>
      <c r="AG46" s="2" t="s">
        <v>9</v>
      </c>
    </row>
    <row r="47" spans="1:33" x14ac:dyDescent="0.35">
      <c r="A47" s="2" t="s">
        <v>48</v>
      </c>
      <c r="B47" s="2" t="s">
        <v>25</v>
      </c>
      <c r="C47" s="2"/>
      <c r="D47" s="2"/>
      <c r="E47" s="2" t="s">
        <v>257</v>
      </c>
      <c r="F47" s="2" t="s">
        <v>257</v>
      </c>
      <c r="G47" s="2" t="s">
        <v>9</v>
      </c>
      <c r="H47" s="3">
        <v>43895</v>
      </c>
      <c r="I47" s="2">
        <v>1</v>
      </c>
      <c r="J47" s="3">
        <v>43917</v>
      </c>
      <c r="K47" s="2">
        <v>1</v>
      </c>
      <c r="L47" s="3">
        <v>44038</v>
      </c>
      <c r="M47" s="3">
        <v>43966</v>
      </c>
      <c r="N47" s="2" t="s">
        <v>258</v>
      </c>
      <c r="O47" s="2" t="s">
        <v>9</v>
      </c>
      <c r="P47" s="2">
        <v>173587</v>
      </c>
      <c r="Q47" s="2" t="s">
        <v>259</v>
      </c>
      <c r="R47" s="2" t="s">
        <v>259</v>
      </c>
      <c r="S47" s="2" t="s">
        <v>9</v>
      </c>
      <c r="T47" s="2" t="s">
        <v>9</v>
      </c>
      <c r="U47" s="2" t="s">
        <v>9</v>
      </c>
      <c r="V47" s="2" t="s">
        <v>9</v>
      </c>
      <c r="W47" s="2"/>
      <c r="X47" s="2" t="s">
        <v>9</v>
      </c>
      <c r="Y47" s="2" t="s">
        <v>9</v>
      </c>
      <c r="Z47" s="2" t="s">
        <v>9</v>
      </c>
      <c r="AA47" s="2"/>
      <c r="AB47" s="2" t="s">
        <v>9</v>
      </c>
      <c r="AC47" s="2" t="s">
        <v>9</v>
      </c>
      <c r="AD47" s="2"/>
      <c r="AE47" s="2" t="s">
        <v>9</v>
      </c>
      <c r="AF47" s="2" t="s">
        <v>9</v>
      </c>
      <c r="AG47" s="2" t="s">
        <v>9</v>
      </c>
    </row>
    <row r="48" spans="1:33" x14ac:dyDescent="0.35">
      <c r="A48" s="2" t="s">
        <v>50</v>
      </c>
      <c r="B48" s="2" t="s">
        <v>49</v>
      </c>
      <c r="C48" s="2"/>
      <c r="D48" s="2"/>
      <c r="E48" s="2" t="s">
        <v>9</v>
      </c>
      <c r="F48" s="2" t="s">
        <v>9</v>
      </c>
      <c r="G48" s="2" t="s">
        <v>9</v>
      </c>
      <c r="H48" s="3">
        <v>43908</v>
      </c>
      <c r="I48" s="2">
        <v>3</v>
      </c>
      <c r="J48" s="3">
        <v>43911</v>
      </c>
      <c r="K48" s="2">
        <v>1</v>
      </c>
      <c r="L48" s="3">
        <v>43931</v>
      </c>
      <c r="M48" s="3" t="s">
        <v>9</v>
      </c>
      <c r="N48" s="2" t="s">
        <v>9</v>
      </c>
      <c r="O48" s="2" t="s">
        <v>9</v>
      </c>
      <c r="P48" s="2">
        <v>286</v>
      </c>
      <c r="Q48" s="2" t="s">
        <v>9</v>
      </c>
      <c r="R48" s="2" t="s">
        <v>9</v>
      </c>
      <c r="S48" s="2" t="s">
        <v>9</v>
      </c>
      <c r="T48" s="2" t="s">
        <v>9</v>
      </c>
      <c r="U48" s="2" t="s">
        <v>9</v>
      </c>
      <c r="V48" s="2" t="s">
        <v>9</v>
      </c>
      <c r="W48" s="2"/>
      <c r="X48" s="2" t="s">
        <v>9</v>
      </c>
      <c r="Y48" s="2" t="s">
        <v>9</v>
      </c>
      <c r="Z48" s="2" t="s">
        <v>9</v>
      </c>
      <c r="AA48" s="2"/>
      <c r="AB48" s="2" t="s">
        <v>9</v>
      </c>
      <c r="AC48" s="2" t="s">
        <v>9</v>
      </c>
      <c r="AD48" s="2"/>
      <c r="AE48" s="2" t="s">
        <v>9</v>
      </c>
      <c r="AF48" s="2" t="s">
        <v>9</v>
      </c>
      <c r="AG48" s="2" t="s">
        <v>9</v>
      </c>
    </row>
    <row r="49" spans="1:33" x14ac:dyDescent="0.35">
      <c r="A49" s="2" t="s">
        <v>50</v>
      </c>
      <c r="B49" s="2" t="s">
        <v>21</v>
      </c>
      <c r="C49" s="2"/>
      <c r="D49" s="2"/>
      <c r="E49" s="2" t="s">
        <v>9</v>
      </c>
      <c r="F49" s="2" t="s">
        <v>9</v>
      </c>
      <c r="G49" s="2" t="s">
        <v>9</v>
      </c>
      <c r="H49" s="3">
        <v>43910</v>
      </c>
      <c r="I49" s="2">
        <v>1</v>
      </c>
      <c r="J49" s="3">
        <v>43915</v>
      </c>
      <c r="K49" s="2">
        <v>1</v>
      </c>
      <c r="L49" s="3">
        <v>43940</v>
      </c>
      <c r="M49" s="3" t="s">
        <v>9</v>
      </c>
      <c r="N49" s="2" t="s">
        <v>9</v>
      </c>
      <c r="O49" s="2" t="s">
        <v>9</v>
      </c>
      <c r="P49" s="2">
        <v>511</v>
      </c>
      <c r="Q49" s="2" t="s">
        <v>9</v>
      </c>
      <c r="R49" s="2" t="s">
        <v>9</v>
      </c>
      <c r="S49" s="2" t="s">
        <v>9</v>
      </c>
      <c r="T49" s="2" t="s">
        <v>9</v>
      </c>
      <c r="U49" s="2" t="s">
        <v>9</v>
      </c>
      <c r="V49" s="2" t="s">
        <v>9</v>
      </c>
      <c r="W49" s="2"/>
      <c r="X49" s="2" t="s">
        <v>9</v>
      </c>
      <c r="Y49" s="2" t="s">
        <v>9</v>
      </c>
      <c r="Z49" s="2" t="s">
        <v>9</v>
      </c>
      <c r="AA49" s="2"/>
      <c r="AB49" s="2" t="s">
        <v>9</v>
      </c>
      <c r="AC49" s="2" t="s">
        <v>9</v>
      </c>
      <c r="AD49" s="2"/>
      <c r="AE49" s="2" t="s">
        <v>260</v>
      </c>
      <c r="AF49" s="2" t="s">
        <v>9</v>
      </c>
      <c r="AG49" s="2" t="s">
        <v>9</v>
      </c>
    </row>
    <row r="50" spans="1:33" x14ac:dyDescent="0.35">
      <c r="A50" s="2" t="s">
        <v>50</v>
      </c>
      <c r="B50" s="2" t="s">
        <v>17</v>
      </c>
      <c r="C50" s="2"/>
      <c r="D50" s="2"/>
      <c r="E50" s="2" t="s">
        <v>9</v>
      </c>
      <c r="F50" s="2" t="s">
        <v>9</v>
      </c>
      <c r="G50" s="2" t="s">
        <v>9</v>
      </c>
      <c r="H50" s="3">
        <v>43889</v>
      </c>
      <c r="I50" s="2">
        <v>1</v>
      </c>
      <c r="J50" s="3">
        <v>43913</v>
      </c>
      <c r="K50" s="2">
        <v>1</v>
      </c>
      <c r="L50" s="3">
        <v>44044</v>
      </c>
      <c r="M50" s="3" t="s">
        <v>9</v>
      </c>
      <c r="N50" s="2" t="s">
        <v>9</v>
      </c>
      <c r="O50" s="2" t="s">
        <v>9</v>
      </c>
      <c r="P50" s="2">
        <v>22567</v>
      </c>
      <c r="Q50" s="2" t="s">
        <v>9</v>
      </c>
      <c r="R50" s="2" t="s">
        <v>9</v>
      </c>
      <c r="S50" s="2" t="s">
        <v>9</v>
      </c>
      <c r="T50" s="2" t="s">
        <v>9</v>
      </c>
      <c r="U50" s="2" t="s">
        <v>9</v>
      </c>
      <c r="V50" s="2" t="s">
        <v>9</v>
      </c>
      <c r="W50" s="2"/>
      <c r="X50" s="2" t="s">
        <v>9</v>
      </c>
      <c r="Y50" s="2" t="s">
        <v>9</v>
      </c>
      <c r="Z50" s="2" t="s">
        <v>9</v>
      </c>
      <c r="AA50" s="2"/>
      <c r="AB50" s="2" t="s">
        <v>9</v>
      </c>
      <c r="AC50" s="2" t="s">
        <v>9</v>
      </c>
      <c r="AD50" s="2"/>
      <c r="AE50" s="2" t="s">
        <v>9</v>
      </c>
      <c r="AF50" s="2" t="s">
        <v>9</v>
      </c>
      <c r="AG50" s="2" t="s">
        <v>9</v>
      </c>
    </row>
    <row r="51" spans="1:33" x14ac:dyDescent="0.35">
      <c r="A51" s="2" t="s">
        <v>52</v>
      </c>
      <c r="B51" s="2" t="s">
        <v>51</v>
      </c>
      <c r="C51" s="2"/>
      <c r="D51" s="2"/>
      <c r="E51" s="2" t="s">
        <v>261</v>
      </c>
      <c r="F51" s="2" t="s">
        <v>262</v>
      </c>
      <c r="G51" s="2" t="s">
        <v>263</v>
      </c>
      <c r="H51" s="3">
        <v>43905</v>
      </c>
      <c r="I51" s="2">
        <v>1</v>
      </c>
      <c r="J51" s="3">
        <v>43974</v>
      </c>
      <c r="K51" s="2">
        <v>1</v>
      </c>
      <c r="L51" s="3">
        <v>44023</v>
      </c>
      <c r="M51" s="3" t="s">
        <v>9</v>
      </c>
      <c r="N51" s="2" t="s">
        <v>9</v>
      </c>
      <c r="O51" s="2" t="s">
        <v>9</v>
      </c>
      <c r="P51" s="2">
        <v>3090</v>
      </c>
      <c r="Q51" s="2" t="s">
        <v>9</v>
      </c>
      <c r="R51" s="2" t="s">
        <v>9</v>
      </c>
      <c r="S51" s="2" t="s">
        <v>9</v>
      </c>
      <c r="T51" s="2" t="s">
        <v>9</v>
      </c>
      <c r="U51" s="2" t="s">
        <v>9</v>
      </c>
      <c r="V51" s="2" t="s">
        <v>9</v>
      </c>
      <c r="W51" s="2"/>
      <c r="X51" s="2" t="s">
        <v>9</v>
      </c>
      <c r="Y51" s="2" t="s">
        <v>9</v>
      </c>
      <c r="Z51" s="2" t="s">
        <v>9</v>
      </c>
      <c r="AA51" s="2"/>
      <c r="AB51" s="2" t="s">
        <v>9</v>
      </c>
      <c r="AC51" s="2" t="s">
        <v>9</v>
      </c>
      <c r="AD51" s="2"/>
      <c r="AE51" s="2" t="s">
        <v>9</v>
      </c>
      <c r="AF51" s="2" t="s">
        <v>9</v>
      </c>
      <c r="AG51" s="2" t="s">
        <v>9</v>
      </c>
    </row>
    <row r="52" spans="1:33" x14ac:dyDescent="0.35">
      <c r="A52" s="2" t="s">
        <v>52</v>
      </c>
      <c r="B52" s="2" t="s">
        <v>31</v>
      </c>
      <c r="C52" s="2"/>
      <c r="D52" s="2"/>
      <c r="E52" s="2" t="s">
        <v>261</v>
      </c>
      <c r="F52" s="2" t="s">
        <v>262</v>
      </c>
      <c r="G52" s="2" t="s">
        <v>263</v>
      </c>
      <c r="H52" s="3">
        <v>43875</v>
      </c>
      <c r="I52" s="2">
        <v>1</v>
      </c>
      <c r="J52" s="3">
        <v>43898</v>
      </c>
      <c r="K52" s="2">
        <v>1</v>
      </c>
      <c r="L52" s="3">
        <v>44035</v>
      </c>
      <c r="M52" s="3" t="s">
        <v>9</v>
      </c>
      <c r="N52" s="2" t="s">
        <v>9</v>
      </c>
      <c r="O52" s="2" t="s">
        <v>9</v>
      </c>
      <c r="P52" s="2">
        <v>54867</v>
      </c>
      <c r="Q52" s="2" t="s">
        <v>9</v>
      </c>
      <c r="R52" s="2" t="s">
        <v>9</v>
      </c>
      <c r="S52" s="2" t="s">
        <v>9</v>
      </c>
      <c r="T52" s="2" t="s">
        <v>9</v>
      </c>
      <c r="U52" s="2" t="s">
        <v>9</v>
      </c>
      <c r="V52" s="2" t="s">
        <v>9</v>
      </c>
      <c r="W52" s="2"/>
      <c r="X52" s="2" t="s">
        <v>9</v>
      </c>
      <c r="Y52" s="2" t="s">
        <v>9</v>
      </c>
      <c r="Z52" s="2" t="s">
        <v>9</v>
      </c>
      <c r="AA52" s="2"/>
      <c r="AB52" s="2" t="s">
        <v>9</v>
      </c>
      <c r="AC52" s="2" t="s">
        <v>9</v>
      </c>
      <c r="AD52" s="2"/>
      <c r="AE52" s="2" t="s">
        <v>9</v>
      </c>
      <c r="AF52" s="2" t="s">
        <v>9</v>
      </c>
      <c r="AG52" s="2" t="s">
        <v>9</v>
      </c>
    </row>
    <row r="53" spans="1:33" x14ac:dyDescent="0.35">
      <c r="A53" s="2" t="s">
        <v>52</v>
      </c>
      <c r="B53" s="2" t="s">
        <v>24</v>
      </c>
      <c r="C53" s="2"/>
      <c r="D53" s="2"/>
      <c r="E53" s="2" t="s">
        <v>261</v>
      </c>
      <c r="F53" s="2" t="s">
        <v>262</v>
      </c>
      <c r="G53" s="2" t="s">
        <v>263</v>
      </c>
      <c r="H53" s="3">
        <v>43903</v>
      </c>
      <c r="I53" s="2">
        <v>1</v>
      </c>
      <c r="J53" s="3">
        <v>43916</v>
      </c>
      <c r="K53" s="2">
        <v>1</v>
      </c>
      <c r="L53" s="3">
        <v>44050</v>
      </c>
      <c r="M53" s="3" t="s">
        <v>9</v>
      </c>
      <c r="N53" s="2" t="s">
        <v>9</v>
      </c>
      <c r="O53" s="2" t="s">
        <v>9</v>
      </c>
      <c r="P53" s="2">
        <v>13607</v>
      </c>
      <c r="Q53" s="2" t="s">
        <v>9</v>
      </c>
      <c r="R53" s="2" t="s">
        <v>9</v>
      </c>
      <c r="S53" s="2" t="s">
        <v>9</v>
      </c>
      <c r="T53" s="2" t="s">
        <v>9</v>
      </c>
      <c r="U53" s="2" t="s">
        <v>9</v>
      </c>
      <c r="V53" s="2" t="s">
        <v>9</v>
      </c>
      <c r="W53" s="2"/>
      <c r="X53" s="2" t="s">
        <v>9</v>
      </c>
      <c r="Y53" s="2" t="s">
        <v>9</v>
      </c>
      <c r="Z53" s="2" t="s">
        <v>9</v>
      </c>
      <c r="AA53" s="2"/>
      <c r="AB53" s="2" t="s">
        <v>9</v>
      </c>
      <c r="AC53" s="2" t="s">
        <v>9</v>
      </c>
      <c r="AD53" s="2"/>
      <c r="AE53" s="2" t="s">
        <v>9</v>
      </c>
      <c r="AF53" s="2" t="s">
        <v>9</v>
      </c>
      <c r="AG53" s="2" t="s">
        <v>9</v>
      </c>
    </row>
    <row r="54" spans="1:33" x14ac:dyDescent="0.35">
      <c r="A54" s="2" t="s">
        <v>52</v>
      </c>
      <c r="B54" s="2" t="s">
        <v>35</v>
      </c>
      <c r="C54" s="2"/>
      <c r="D54" s="2"/>
      <c r="E54" s="2" t="s">
        <v>261</v>
      </c>
      <c r="F54" s="2" t="s">
        <v>262</v>
      </c>
      <c r="G54" s="2" t="s">
        <v>263</v>
      </c>
      <c r="H54" s="3">
        <v>43910</v>
      </c>
      <c r="I54" s="2">
        <v>3</v>
      </c>
      <c r="J54" s="3">
        <v>43968</v>
      </c>
      <c r="K54" s="2">
        <v>1</v>
      </c>
      <c r="L54" s="3">
        <v>44030</v>
      </c>
      <c r="M54" s="3" t="s">
        <v>9</v>
      </c>
      <c r="N54" s="2" t="s">
        <v>9</v>
      </c>
      <c r="O54" s="2" t="s">
        <v>9</v>
      </c>
      <c r="P54" s="2">
        <v>3455</v>
      </c>
      <c r="Q54" s="2" t="s">
        <v>9</v>
      </c>
      <c r="R54" s="2" t="s">
        <v>9</v>
      </c>
      <c r="S54" s="2" t="s">
        <v>9</v>
      </c>
      <c r="T54" s="2" t="s">
        <v>9</v>
      </c>
      <c r="U54" s="2" t="s">
        <v>9</v>
      </c>
      <c r="V54" s="2" t="s">
        <v>9</v>
      </c>
      <c r="W54" s="2"/>
      <c r="X54" s="2" t="s">
        <v>9</v>
      </c>
      <c r="Y54" s="2" t="s">
        <v>9</v>
      </c>
      <c r="Z54" s="2" t="s">
        <v>9</v>
      </c>
      <c r="AA54" s="2"/>
      <c r="AB54" s="2" t="s">
        <v>9</v>
      </c>
      <c r="AC54" s="2" t="s">
        <v>9</v>
      </c>
      <c r="AD54" s="2"/>
      <c r="AE54" s="2" t="s">
        <v>9</v>
      </c>
      <c r="AF54" s="2" t="s">
        <v>9</v>
      </c>
      <c r="AG54" s="2" t="s">
        <v>9</v>
      </c>
    </row>
    <row r="55" spans="1:33" x14ac:dyDescent="0.35">
      <c r="A55" s="2" t="s">
        <v>52</v>
      </c>
      <c r="B55" s="2" t="s">
        <v>19</v>
      </c>
      <c r="C55" s="2"/>
      <c r="D55" s="2"/>
      <c r="E55" s="2" t="s">
        <v>261</v>
      </c>
      <c r="F55" s="2" t="s">
        <v>262</v>
      </c>
      <c r="G55" s="2" t="s">
        <v>263</v>
      </c>
      <c r="H55" s="3">
        <v>43923</v>
      </c>
      <c r="I55" s="2">
        <v>3</v>
      </c>
      <c r="J55" s="3">
        <v>43928</v>
      </c>
      <c r="K55" s="2">
        <v>1</v>
      </c>
      <c r="L55" s="3">
        <v>44057</v>
      </c>
      <c r="M55" s="3" t="s">
        <v>9</v>
      </c>
      <c r="N55" s="2" t="s">
        <v>9</v>
      </c>
      <c r="O55" s="2" t="s">
        <v>9</v>
      </c>
      <c r="P55" s="2">
        <v>2256</v>
      </c>
      <c r="Q55" s="2" t="s">
        <v>9</v>
      </c>
      <c r="R55" s="2" t="s">
        <v>9</v>
      </c>
      <c r="S55" s="2" t="s">
        <v>9</v>
      </c>
      <c r="T55" s="2" t="s">
        <v>9</v>
      </c>
      <c r="U55" s="2" t="s">
        <v>9</v>
      </c>
      <c r="V55" s="2" t="s">
        <v>9</v>
      </c>
      <c r="W55" s="2"/>
      <c r="X55" s="2" t="s">
        <v>9</v>
      </c>
      <c r="Y55" s="2" t="s">
        <v>9</v>
      </c>
      <c r="Z55" s="2" t="s">
        <v>9</v>
      </c>
      <c r="AA55" s="2"/>
      <c r="AB55" s="2" t="s">
        <v>9</v>
      </c>
      <c r="AC55" s="2" t="s">
        <v>9</v>
      </c>
      <c r="AD55" s="2"/>
      <c r="AE55" s="2" t="s">
        <v>9</v>
      </c>
      <c r="AF55" s="2" t="s">
        <v>9</v>
      </c>
      <c r="AG55" s="2" t="s">
        <v>9</v>
      </c>
    </row>
    <row r="56" spans="1:33" x14ac:dyDescent="0.35">
      <c r="A56" s="2" t="s">
        <v>52</v>
      </c>
      <c r="B56" s="2" t="s">
        <v>25</v>
      </c>
      <c r="C56" s="2"/>
      <c r="D56" s="2"/>
      <c r="E56" s="2" t="s">
        <v>261</v>
      </c>
      <c r="F56" s="2" t="s">
        <v>262</v>
      </c>
      <c r="G56" s="2" t="s">
        <v>263</v>
      </c>
      <c r="H56" s="3">
        <v>43895</v>
      </c>
      <c r="I56" s="2">
        <v>1</v>
      </c>
      <c r="J56" s="3">
        <v>43917</v>
      </c>
      <c r="K56" s="2">
        <v>1</v>
      </c>
      <c r="L56" s="3">
        <v>44038</v>
      </c>
      <c r="M56" s="3" t="s">
        <v>9</v>
      </c>
      <c r="N56" s="2" t="s">
        <v>9</v>
      </c>
      <c r="O56" s="2" t="s">
        <v>9</v>
      </c>
      <c r="P56" s="2">
        <v>173587</v>
      </c>
      <c r="Q56" s="2" t="s">
        <v>9</v>
      </c>
      <c r="R56" s="2" t="s">
        <v>9</v>
      </c>
      <c r="S56" s="2" t="s">
        <v>9</v>
      </c>
      <c r="T56" s="2" t="s">
        <v>9</v>
      </c>
      <c r="U56" s="2" t="s">
        <v>9</v>
      </c>
      <c r="V56" s="2" t="s">
        <v>9</v>
      </c>
      <c r="W56" s="2"/>
      <c r="X56" s="2" t="s">
        <v>9</v>
      </c>
      <c r="Y56" s="2" t="s">
        <v>9</v>
      </c>
      <c r="Z56" s="2" t="s">
        <v>9</v>
      </c>
      <c r="AA56" s="2"/>
      <c r="AB56" s="2" t="s">
        <v>9</v>
      </c>
      <c r="AC56" s="2" t="s">
        <v>9</v>
      </c>
      <c r="AD56" s="2"/>
      <c r="AE56" s="2" t="s">
        <v>9</v>
      </c>
      <c r="AF56" s="2" t="s">
        <v>9</v>
      </c>
      <c r="AG56" s="2" t="s">
        <v>9</v>
      </c>
    </row>
    <row r="57" spans="1:33" x14ac:dyDescent="0.35">
      <c r="A57" s="2" t="s">
        <v>54</v>
      </c>
      <c r="B57" s="2" t="s">
        <v>53</v>
      </c>
      <c r="C57" s="2"/>
      <c r="D57" s="2"/>
      <c r="E57" s="2" t="s">
        <v>9</v>
      </c>
      <c r="F57" s="2" t="s">
        <v>9</v>
      </c>
      <c r="G57" s="2" t="s">
        <v>9</v>
      </c>
      <c r="H57" s="2"/>
      <c r="I57" s="2"/>
      <c r="J57" s="2"/>
      <c r="K57" s="2"/>
      <c r="L57" s="2"/>
      <c r="M57" s="3" t="s">
        <v>9</v>
      </c>
      <c r="N57" s="2" t="s">
        <v>9</v>
      </c>
      <c r="O57" s="2" t="s">
        <v>9</v>
      </c>
      <c r="P57" s="2"/>
      <c r="Q57" s="2" t="s">
        <v>9</v>
      </c>
      <c r="R57" s="2" t="s">
        <v>9</v>
      </c>
      <c r="S57" s="2" t="s">
        <v>9</v>
      </c>
      <c r="T57" s="2" t="s">
        <v>9</v>
      </c>
      <c r="U57" s="2" t="s">
        <v>9</v>
      </c>
      <c r="V57" s="2" t="s">
        <v>9</v>
      </c>
      <c r="W57" s="2"/>
      <c r="X57" s="2" t="s">
        <v>9</v>
      </c>
      <c r="Y57" s="2" t="s">
        <v>9</v>
      </c>
      <c r="Z57" s="2" t="s">
        <v>9</v>
      </c>
      <c r="AA57" s="2"/>
      <c r="AB57" s="2" t="s">
        <v>9</v>
      </c>
      <c r="AC57" s="2" t="s">
        <v>9</v>
      </c>
      <c r="AD57" s="2"/>
      <c r="AE57" s="2" t="s">
        <v>9</v>
      </c>
      <c r="AF57" s="2" t="s">
        <v>9</v>
      </c>
      <c r="AG57" s="2" t="s">
        <v>9</v>
      </c>
    </row>
    <row r="58" spans="1:33" x14ac:dyDescent="0.35">
      <c r="A58" s="2" t="s">
        <v>54</v>
      </c>
      <c r="B58" s="2" t="s">
        <v>55</v>
      </c>
      <c r="C58" s="2"/>
      <c r="D58" s="2"/>
      <c r="E58" s="2" t="s">
        <v>9</v>
      </c>
      <c r="F58" s="2" t="s">
        <v>9</v>
      </c>
      <c r="G58" s="2" t="s">
        <v>9</v>
      </c>
      <c r="H58" s="2"/>
      <c r="I58" s="2"/>
      <c r="J58" s="2"/>
      <c r="K58" s="2"/>
      <c r="L58" s="2"/>
      <c r="M58" s="3" t="s">
        <v>9</v>
      </c>
      <c r="N58" s="2" t="s">
        <v>9</v>
      </c>
      <c r="O58" s="2" t="s">
        <v>9</v>
      </c>
      <c r="P58" s="2"/>
      <c r="Q58" s="2" t="s">
        <v>9</v>
      </c>
      <c r="R58" s="2" t="s">
        <v>9</v>
      </c>
      <c r="S58" s="2" t="s">
        <v>9</v>
      </c>
      <c r="T58" s="2" t="s">
        <v>9</v>
      </c>
      <c r="U58" s="2" t="s">
        <v>9</v>
      </c>
      <c r="V58" s="2" t="s">
        <v>9</v>
      </c>
      <c r="W58" s="2"/>
      <c r="X58" s="2" t="s">
        <v>9</v>
      </c>
      <c r="Y58" s="2" t="s">
        <v>9</v>
      </c>
      <c r="Z58" s="2" t="s">
        <v>9</v>
      </c>
      <c r="AA58" s="2"/>
      <c r="AB58" s="2" t="s">
        <v>9</v>
      </c>
      <c r="AC58" s="2" t="s">
        <v>9</v>
      </c>
      <c r="AD58" s="2"/>
      <c r="AE58" s="2" t="s">
        <v>9</v>
      </c>
      <c r="AF58" s="2" t="s">
        <v>9</v>
      </c>
      <c r="AG58" s="2" t="s">
        <v>9</v>
      </c>
    </row>
    <row r="59" spans="1:33" x14ac:dyDescent="0.35">
      <c r="A59" s="2" t="s">
        <v>54</v>
      </c>
      <c r="B59" s="2" t="s">
        <v>56</v>
      </c>
      <c r="C59" s="2"/>
      <c r="D59" s="2"/>
      <c r="E59" s="2" t="s">
        <v>9</v>
      </c>
      <c r="F59" s="2" t="s">
        <v>9</v>
      </c>
      <c r="G59" s="2" t="s">
        <v>9</v>
      </c>
      <c r="H59" s="2"/>
      <c r="I59" s="2"/>
      <c r="J59" s="2"/>
      <c r="K59" s="2"/>
      <c r="L59" s="2"/>
      <c r="M59" s="3" t="s">
        <v>9</v>
      </c>
      <c r="N59" s="2" t="s">
        <v>9</v>
      </c>
      <c r="O59" s="2" t="s">
        <v>9</v>
      </c>
      <c r="P59" s="2"/>
      <c r="Q59" s="2" t="s">
        <v>9</v>
      </c>
      <c r="R59" s="2" t="s">
        <v>9</v>
      </c>
      <c r="S59" s="2" t="s">
        <v>9</v>
      </c>
      <c r="T59" s="2" t="s">
        <v>9</v>
      </c>
      <c r="U59" s="2" t="s">
        <v>9</v>
      </c>
      <c r="V59" s="2" t="s">
        <v>9</v>
      </c>
      <c r="W59" s="2"/>
      <c r="X59" s="2" t="s">
        <v>9</v>
      </c>
      <c r="Y59" s="2" t="s">
        <v>9</v>
      </c>
      <c r="Z59" s="2" t="s">
        <v>9</v>
      </c>
      <c r="AA59" s="2"/>
      <c r="AB59" s="2" t="s">
        <v>9</v>
      </c>
      <c r="AC59" s="2" t="s">
        <v>9</v>
      </c>
      <c r="AD59" s="2"/>
      <c r="AE59" s="2" t="s">
        <v>9</v>
      </c>
      <c r="AF59" s="2" t="s">
        <v>9</v>
      </c>
      <c r="AG59" s="2" t="s">
        <v>9</v>
      </c>
    </row>
    <row r="60" spans="1:33" x14ac:dyDescent="0.35">
      <c r="A60" s="2" t="s">
        <v>54</v>
      </c>
      <c r="B60" s="2" t="s">
        <v>25</v>
      </c>
      <c r="C60" s="2">
        <v>38409</v>
      </c>
      <c r="D60" s="2">
        <v>0.64800000000000002</v>
      </c>
      <c r="E60" s="2" t="s">
        <v>9</v>
      </c>
      <c r="F60" s="2" t="s">
        <v>9</v>
      </c>
      <c r="G60" s="2" t="s">
        <v>9</v>
      </c>
      <c r="H60" s="3">
        <v>43895</v>
      </c>
      <c r="I60" s="2">
        <v>1</v>
      </c>
      <c r="J60" s="3">
        <v>43917</v>
      </c>
      <c r="K60" s="2">
        <v>1</v>
      </c>
      <c r="L60" s="3">
        <v>44038</v>
      </c>
      <c r="M60" s="3" t="s">
        <v>9</v>
      </c>
      <c r="N60" s="2" t="s">
        <v>9</v>
      </c>
      <c r="O60" s="2" t="s">
        <v>9</v>
      </c>
      <c r="P60" s="2">
        <v>173587</v>
      </c>
      <c r="Q60" s="2" t="s">
        <v>9</v>
      </c>
      <c r="R60" s="2" t="s">
        <v>9</v>
      </c>
      <c r="S60" s="2" t="s">
        <v>9</v>
      </c>
      <c r="T60" s="2" t="s">
        <v>9</v>
      </c>
      <c r="U60" s="2" t="s">
        <v>9</v>
      </c>
      <c r="V60" s="2" t="s">
        <v>9</v>
      </c>
      <c r="W60" s="2">
        <v>1326</v>
      </c>
      <c r="X60" s="2" t="s">
        <v>264</v>
      </c>
      <c r="Y60" s="2" t="s">
        <v>264</v>
      </c>
      <c r="Z60" s="2" t="s">
        <v>9</v>
      </c>
      <c r="AA60" s="2">
        <v>3</v>
      </c>
      <c r="AB60" s="2" t="s">
        <v>9</v>
      </c>
      <c r="AC60" s="2" t="s">
        <v>9</v>
      </c>
      <c r="AD60" s="2">
        <v>31</v>
      </c>
      <c r="AE60" s="2" t="s">
        <v>9</v>
      </c>
      <c r="AF60" s="2" t="s">
        <v>9</v>
      </c>
      <c r="AG60" s="2" t="s">
        <v>9</v>
      </c>
    </row>
    <row r="61" spans="1:33" x14ac:dyDescent="0.35">
      <c r="A61" s="2" t="s">
        <v>54</v>
      </c>
      <c r="B61" s="2" t="s">
        <v>57</v>
      </c>
      <c r="C61" s="2"/>
      <c r="D61" s="2"/>
      <c r="E61" s="2" t="s">
        <v>9</v>
      </c>
      <c r="F61" s="2" t="s">
        <v>9</v>
      </c>
      <c r="G61" s="2" t="s">
        <v>9</v>
      </c>
      <c r="H61" s="2"/>
      <c r="I61" s="2"/>
      <c r="J61" s="2"/>
      <c r="K61" s="2"/>
      <c r="L61" s="2"/>
      <c r="M61" s="3" t="s">
        <v>9</v>
      </c>
      <c r="N61" s="2" t="s">
        <v>9</v>
      </c>
      <c r="O61" s="2" t="s">
        <v>9</v>
      </c>
      <c r="P61" s="2"/>
      <c r="Q61" s="2" t="s">
        <v>9</v>
      </c>
      <c r="R61" s="2" t="s">
        <v>9</v>
      </c>
      <c r="S61" s="2" t="s">
        <v>9</v>
      </c>
      <c r="T61" s="2" t="s">
        <v>9</v>
      </c>
      <c r="U61" s="2" t="s">
        <v>9</v>
      </c>
      <c r="V61" s="2" t="s">
        <v>9</v>
      </c>
      <c r="W61" s="2"/>
      <c r="X61" s="2" t="s">
        <v>9</v>
      </c>
      <c r="Y61" s="2" t="s">
        <v>9</v>
      </c>
      <c r="Z61" s="2" t="s">
        <v>9</v>
      </c>
      <c r="AA61" s="2"/>
      <c r="AB61" s="2" t="s">
        <v>9</v>
      </c>
      <c r="AC61" s="2" t="s">
        <v>9</v>
      </c>
      <c r="AD61" s="2"/>
      <c r="AE61" s="2" t="s">
        <v>9</v>
      </c>
      <c r="AF61" s="2" t="s">
        <v>9</v>
      </c>
      <c r="AG61" s="2" t="s">
        <v>9</v>
      </c>
    </row>
    <row r="62" spans="1:33" x14ac:dyDescent="0.35">
      <c r="A62" s="2" t="s">
        <v>58</v>
      </c>
      <c r="B62" s="2" t="s">
        <v>33</v>
      </c>
      <c r="C62" s="2"/>
      <c r="D62" s="2"/>
      <c r="E62" s="2" t="s">
        <v>9</v>
      </c>
      <c r="F62" s="2" t="s">
        <v>9</v>
      </c>
      <c r="G62" s="2" t="s">
        <v>9</v>
      </c>
      <c r="H62" s="3">
        <v>43892</v>
      </c>
      <c r="I62" s="2">
        <v>1</v>
      </c>
      <c r="J62" s="3">
        <v>43922</v>
      </c>
      <c r="K62" s="2">
        <v>1</v>
      </c>
      <c r="L62" s="3">
        <v>44065</v>
      </c>
      <c r="M62" s="3">
        <v>44105</v>
      </c>
      <c r="N62" s="2" t="s">
        <v>265</v>
      </c>
      <c r="O62" s="2" t="s">
        <v>9</v>
      </c>
      <c r="P62" s="2">
        <v>4419</v>
      </c>
      <c r="Q62" s="2" t="s">
        <v>266</v>
      </c>
      <c r="R62" s="2" t="s">
        <v>266</v>
      </c>
      <c r="S62" s="2" t="s">
        <v>9</v>
      </c>
      <c r="T62" s="2" t="s">
        <v>9</v>
      </c>
      <c r="U62" s="2" t="s">
        <v>9</v>
      </c>
      <c r="V62" s="2" t="s">
        <v>9</v>
      </c>
      <c r="W62" s="2"/>
      <c r="X62" s="2" t="s">
        <v>267</v>
      </c>
      <c r="Y62" s="2" t="s">
        <v>267</v>
      </c>
      <c r="Z62" s="2" t="s">
        <v>9</v>
      </c>
      <c r="AA62" s="2"/>
      <c r="AB62" s="2" t="s">
        <v>113</v>
      </c>
      <c r="AC62" s="2" t="s">
        <v>113</v>
      </c>
      <c r="AD62" s="2"/>
      <c r="AE62" s="2" t="s">
        <v>9</v>
      </c>
      <c r="AF62" s="2" t="s">
        <v>9</v>
      </c>
      <c r="AG62" s="2" t="s">
        <v>9</v>
      </c>
    </row>
    <row r="63" spans="1:33" x14ac:dyDescent="0.35">
      <c r="A63" s="2" t="s">
        <v>59</v>
      </c>
      <c r="B63" s="2" t="s">
        <v>25</v>
      </c>
      <c r="C63" s="2">
        <v>121510</v>
      </c>
      <c r="D63" s="2">
        <v>2.0489999999999999</v>
      </c>
      <c r="E63" s="2" t="s">
        <v>268</v>
      </c>
      <c r="F63" s="2" t="s">
        <v>269</v>
      </c>
      <c r="G63" s="2" t="s">
        <v>9</v>
      </c>
      <c r="H63" s="3">
        <v>43895</v>
      </c>
      <c r="I63" s="2">
        <v>1</v>
      </c>
      <c r="J63" s="3">
        <v>43917</v>
      </c>
      <c r="K63" s="2">
        <v>1</v>
      </c>
      <c r="L63" s="3">
        <v>44038</v>
      </c>
      <c r="M63" s="3" t="s">
        <v>9</v>
      </c>
      <c r="N63" s="2" t="s">
        <v>9</v>
      </c>
      <c r="O63" s="2" t="s">
        <v>9</v>
      </c>
      <c r="P63" s="2">
        <v>173587</v>
      </c>
      <c r="Q63" s="2" t="s">
        <v>9</v>
      </c>
      <c r="R63" s="2" t="s">
        <v>9</v>
      </c>
      <c r="S63" s="2" t="s">
        <v>9</v>
      </c>
      <c r="T63" s="2" t="s">
        <v>9</v>
      </c>
      <c r="U63" s="2" t="s">
        <v>9</v>
      </c>
      <c r="V63" s="2" t="s">
        <v>9</v>
      </c>
      <c r="W63" s="2">
        <v>3300</v>
      </c>
      <c r="X63" s="2" t="s">
        <v>270</v>
      </c>
      <c r="Y63" s="2" t="s">
        <v>270</v>
      </c>
      <c r="Z63" s="2" t="s">
        <v>9</v>
      </c>
      <c r="AA63" s="2">
        <v>58</v>
      </c>
      <c r="AB63" s="2" t="s">
        <v>117</v>
      </c>
      <c r="AC63" s="2" t="s">
        <v>117</v>
      </c>
      <c r="AD63" s="2">
        <v>1055</v>
      </c>
      <c r="AE63" s="2" t="s">
        <v>9</v>
      </c>
      <c r="AF63" s="2" t="s">
        <v>9</v>
      </c>
      <c r="AG63" s="2" t="s">
        <v>271</v>
      </c>
    </row>
    <row r="64" spans="1:33" x14ac:dyDescent="0.35">
      <c r="A64" s="2" t="s">
        <v>61</v>
      </c>
      <c r="B64" s="2" t="s">
        <v>272</v>
      </c>
      <c r="C64" s="2"/>
      <c r="D64" s="2"/>
      <c r="E64" s="2" t="s">
        <v>9</v>
      </c>
      <c r="F64" s="2" t="s">
        <v>9</v>
      </c>
      <c r="G64" s="2" t="s">
        <v>9</v>
      </c>
      <c r="H64" s="2"/>
      <c r="I64" s="2"/>
      <c r="J64" s="2"/>
      <c r="K64" s="2"/>
      <c r="L64" s="2"/>
      <c r="M64" s="3" t="s">
        <v>9</v>
      </c>
      <c r="N64" s="2" t="s">
        <v>9</v>
      </c>
      <c r="O64" s="2" t="s">
        <v>9</v>
      </c>
      <c r="P64" s="2"/>
      <c r="Q64" s="2" t="s">
        <v>9</v>
      </c>
      <c r="R64" s="2" t="s">
        <v>9</v>
      </c>
      <c r="S64" s="2" t="s">
        <v>9</v>
      </c>
      <c r="T64" s="2" t="s">
        <v>9</v>
      </c>
      <c r="U64" s="2" t="s">
        <v>9</v>
      </c>
      <c r="V64" s="2" t="s">
        <v>9</v>
      </c>
      <c r="W64" s="2"/>
      <c r="X64" s="2" t="s">
        <v>9</v>
      </c>
      <c r="Y64" s="2" t="s">
        <v>9</v>
      </c>
      <c r="Z64" s="2" t="s">
        <v>9</v>
      </c>
      <c r="AA64" s="2"/>
      <c r="AB64" s="2" t="s">
        <v>9</v>
      </c>
      <c r="AC64" s="2" t="s">
        <v>9</v>
      </c>
      <c r="AD64" s="2"/>
      <c r="AE64" s="2" t="s">
        <v>9</v>
      </c>
      <c r="AF64" s="2" t="s">
        <v>9</v>
      </c>
      <c r="AG64" s="2" t="s">
        <v>9</v>
      </c>
    </row>
    <row r="65" spans="1:33" x14ac:dyDescent="0.35">
      <c r="A65" s="2" t="s">
        <v>61</v>
      </c>
      <c r="B65" s="2" t="s">
        <v>60</v>
      </c>
      <c r="C65" s="2"/>
      <c r="D65" s="2"/>
      <c r="E65" s="2" t="s">
        <v>9</v>
      </c>
      <c r="F65" s="2" t="s">
        <v>9</v>
      </c>
      <c r="G65" s="2" t="s">
        <v>9</v>
      </c>
      <c r="H65" s="2"/>
      <c r="I65" s="2"/>
      <c r="J65" s="2"/>
      <c r="K65" s="2"/>
      <c r="L65" s="2"/>
      <c r="M65" s="3" t="s">
        <v>9</v>
      </c>
      <c r="N65" s="2" t="s">
        <v>9</v>
      </c>
      <c r="O65" s="2" t="s">
        <v>9</v>
      </c>
      <c r="P65" s="2"/>
      <c r="Q65" s="2" t="s">
        <v>9</v>
      </c>
      <c r="R65" s="2" t="s">
        <v>9</v>
      </c>
      <c r="S65" s="2" t="s">
        <v>9</v>
      </c>
      <c r="T65" s="2" t="s">
        <v>9</v>
      </c>
      <c r="U65" s="2" t="s">
        <v>9</v>
      </c>
      <c r="V65" s="2" t="s">
        <v>9</v>
      </c>
      <c r="W65" s="2"/>
      <c r="X65" s="2" t="s">
        <v>9</v>
      </c>
      <c r="Y65" s="2" t="s">
        <v>9</v>
      </c>
      <c r="Z65" s="2" t="s">
        <v>9</v>
      </c>
      <c r="AA65" s="2"/>
      <c r="AB65" s="2" t="s">
        <v>9</v>
      </c>
      <c r="AC65" s="2" t="s">
        <v>9</v>
      </c>
      <c r="AD65" s="2"/>
      <c r="AE65" s="2" t="s">
        <v>9</v>
      </c>
      <c r="AF65" s="2" t="s">
        <v>9</v>
      </c>
      <c r="AG65" s="2" t="s">
        <v>9</v>
      </c>
    </row>
    <row r="66" spans="1:33" x14ac:dyDescent="0.35">
      <c r="A66" s="2" t="s">
        <v>63</v>
      </c>
      <c r="B66" s="2" t="s">
        <v>62</v>
      </c>
      <c r="C66" s="2"/>
      <c r="D66" s="2"/>
      <c r="E66" s="2" t="s">
        <v>9</v>
      </c>
      <c r="F66" s="2" t="s">
        <v>9</v>
      </c>
      <c r="G66" s="2" t="s">
        <v>9</v>
      </c>
      <c r="H66" s="2"/>
      <c r="I66" s="2"/>
      <c r="J66" s="2"/>
      <c r="K66" s="2"/>
      <c r="L66" s="2"/>
      <c r="M66" s="3" t="s">
        <v>9</v>
      </c>
      <c r="N66" s="2" t="s">
        <v>9</v>
      </c>
      <c r="O66" s="2" t="s">
        <v>9</v>
      </c>
      <c r="P66" s="2"/>
      <c r="Q66" s="2" t="s">
        <v>9</v>
      </c>
      <c r="R66" s="2" t="s">
        <v>9</v>
      </c>
      <c r="S66" s="2" t="s">
        <v>9</v>
      </c>
      <c r="T66" s="2" t="s">
        <v>9</v>
      </c>
      <c r="U66" s="2" t="s">
        <v>9</v>
      </c>
      <c r="V66" s="2" t="s">
        <v>9</v>
      </c>
      <c r="W66" s="2"/>
      <c r="X66" s="2" t="s">
        <v>9</v>
      </c>
      <c r="Y66" s="2" t="s">
        <v>9</v>
      </c>
      <c r="Z66" s="2" t="s">
        <v>9</v>
      </c>
      <c r="AA66" s="2"/>
      <c r="AB66" s="2" t="s">
        <v>9</v>
      </c>
      <c r="AC66" s="2" t="s">
        <v>9</v>
      </c>
      <c r="AD66" s="2"/>
      <c r="AE66" s="2" t="s">
        <v>9</v>
      </c>
      <c r="AF66" s="2" t="s">
        <v>9</v>
      </c>
      <c r="AG66" s="2" t="s">
        <v>9</v>
      </c>
    </row>
    <row r="67" spans="1:33" x14ac:dyDescent="0.35">
      <c r="A67" s="2" t="s">
        <v>65</v>
      </c>
      <c r="B67" s="2" t="s">
        <v>64</v>
      </c>
      <c r="C67" s="2"/>
      <c r="D67" s="2"/>
      <c r="E67" s="2" t="s">
        <v>9</v>
      </c>
      <c r="F67" s="2" t="s">
        <v>9</v>
      </c>
      <c r="G67" s="2" t="s">
        <v>9</v>
      </c>
      <c r="H67" s="3">
        <v>43906</v>
      </c>
      <c r="I67" s="2">
        <v>1</v>
      </c>
      <c r="J67" s="3">
        <v>43925</v>
      </c>
      <c r="K67" s="2">
        <v>1</v>
      </c>
      <c r="L67" s="3">
        <v>44027</v>
      </c>
      <c r="M67" s="3" t="s">
        <v>9</v>
      </c>
      <c r="N67" s="2" t="s">
        <v>9</v>
      </c>
      <c r="O67" s="2" t="s">
        <v>9</v>
      </c>
      <c r="P67" s="2">
        <v>558</v>
      </c>
      <c r="Q67" s="2" t="s">
        <v>273</v>
      </c>
      <c r="R67" s="2" t="s">
        <v>273</v>
      </c>
      <c r="S67" s="2" t="s">
        <v>9</v>
      </c>
      <c r="T67" s="2" t="s">
        <v>9</v>
      </c>
      <c r="U67" s="2" t="s">
        <v>9</v>
      </c>
      <c r="V67" s="2" t="s">
        <v>9</v>
      </c>
      <c r="W67" s="2"/>
      <c r="X67" s="2" t="s">
        <v>274</v>
      </c>
      <c r="Y67" s="2" t="s">
        <v>275</v>
      </c>
      <c r="Z67" s="2" t="s">
        <v>9</v>
      </c>
      <c r="AA67" s="2"/>
      <c r="AB67" s="2" t="s">
        <v>9</v>
      </c>
      <c r="AC67" s="2" t="s">
        <v>9</v>
      </c>
      <c r="AD67" s="2"/>
      <c r="AE67" s="2" t="s">
        <v>9</v>
      </c>
      <c r="AF67" s="2" t="s">
        <v>9</v>
      </c>
      <c r="AG67" s="2" t="s">
        <v>9</v>
      </c>
    </row>
    <row r="68" spans="1:33" x14ac:dyDescent="0.35">
      <c r="A68" s="2" t="s">
        <v>66</v>
      </c>
      <c r="B68" s="2" t="s">
        <v>9</v>
      </c>
      <c r="C68" s="2"/>
      <c r="D68" s="2"/>
      <c r="E68" s="2" t="s">
        <v>9</v>
      </c>
      <c r="F68" s="2" t="s">
        <v>9</v>
      </c>
      <c r="G68" s="2" t="s">
        <v>9</v>
      </c>
      <c r="H68" s="2"/>
      <c r="I68" s="2"/>
      <c r="J68" s="2"/>
      <c r="K68" s="2"/>
      <c r="L68" s="2"/>
      <c r="M68" s="3" t="s">
        <v>9</v>
      </c>
      <c r="N68" s="2" t="s">
        <v>9</v>
      </c>
      <c r="O68" s="2" t="s">
        <v>9</v>
      </c>
      <c r="P68" s="2"/>
      <c r="Q68" s="2" t="s">
        <v>9</v>
      </c>
      <c r="R68" s="2" t="s">
        <v>9</v>
      </c>
      <c r="S68" s="2" t="s">
        <v>9</v>
      </c>
      <c r="T68" s="2" t="s">
        <v>9</v>
      </c>
      <c r="U68" s="2" t="s">
        <v>9</v>
      </c>
      <c r="V68" s="2" t="s">
        <v>9</v>
      </c>
      <c r="W68" s="2"/>
      <c r="X68" s="2" t="s">
        <v>9</v>
      </c>
      <c r="Y68" s="2" t="s">
        <v>9</v>
      </c>
      <c r="Z68" s="2" t="s">
        <v>9</v>
      </c>
      <c r="AA68" s="2"/>
      <c r="AB68" s="2" t="s">
        <v>9</v>
      </c>
      <c r="AC68" s="2" t="s">
        <v>9</v>
      </c>
      <c r="AD68" s="2"/>
      <c r="AE68" s="2" t="s">
        <v>9</v>
      </c>
      <c r="AF68" s="2" t="s">
        <v>9</v>
      </c>
      <c r="AG68" s="2" t="s">
        <v>9</v>
      </c>
    </row>
    <row r="69" spans="1:33" x14ac:dyDescent="0.35">
      <c r="A69" s="2" t="s">
        <v>68</v>
      </c>
      <c r="B69" s="2" t="s">
        <v>67</v>
      </c>
      <c r="C69" s="2"/>
      <c r="D69" s="2"/>
      <c r="E69" s="2" t="s">
        <v>276</v>
      </c>
      <c r="F69" s="2" t="s">
        <v>277</v>
      </c>
      <c r="G69" s="2" t="s">
        <v>278</v>
      </c>
      <c r="H69" s="3">
        <v>43906</v>
      </c>
      <c r="I69" s="2">
        <v>1</v>
      </c>
      <c r="J69" s="3">
        <v>43927</v>
      </c>
      <c r="K69" s="2">
        <v>1</v>
      </c>
      <c r="L69" s="3">
        <v>44015</v>
      </c>
      <c r="M69" s="3">
        <v>43998</v>
      </c>
      <c r="N69" s="2" t="s">
        <v>279</v>
      </c>
      <c r="O69" s="2" t="s">
        <v>9</v>
      </c>
      <c r="P69" s="2">
        <v>845</v>
      </c>
      <c r="Q69" s="2" t="s">
        <v>280</v>
      </c>
      <c r="R69" s="2" t="s">
        <v>281</v>
      </c>
      <c r="S69" s="2" t="s">
        <v>9</v>
      </c>
      <c r="T69" s="2" t="s">
        <v>9</v>
      </c>
      <c r="U69" s="2" t="s">
        <v>9</v>
      </c>
      <c r="V69" s="2" t="s">
        <v>9</v>
      </c>
      <c r="W69" s="2">
        <v>3304</v>
      </c>
      <c r="X69" s="2" t="s">
        <v>282</v>
      </c>
      <c r="Y69" s="2" t="s">
        <v>283</v>
      </c>
      <c r="Z69" s="2" t="s">
        <v>9</v>
      </c>
      <c r="AA69" s="2">
        <v>44</v>
      </c>
      <c r="AB69" s="2" t="s">
        <v>9</v>
      </c>
      <c r="AC69" s="2" t="s">
        <v>9</v>
      </c>
      <c r="AD69" s="2">
        <v>3185</v>
      </c>
      <c r="AE69" s="2" t="s">
        <v>9</v>
      </c>
      <c r="AF69" s="2" t="s">
        <v>9</v>
      </c>
      <c r="AG69" s="2" t="s">
        <v>9</v>
      </c>
    </row>
    <row r="70" spans="1:33" x14ac:dyDescent="0.35">
      <c r="A70" s="2" t="s">
        <v>68</v>
      </c>
      <c r="B70" s="2" t="s">
        <v>284</v>
      </c>
      <c r="C70" s="2"/>
      <c r="D70" s="2"/>
      <c r="E70" s="2" t="s">
        <v>285</v>
      </c>
      <c r="F70" s="2" t="s">
        <v>286</v>
      </c>
      <c r="G70" s="2" t="s">
        <v>287</v>
      </c>
      <c r="H70" s="2"/>
      <c r="I70" s="2"/>
      <c r="J70" s="2"/>
      <c r="K70" s="2"/>
      <c r="L70" s="2"/>
      <c r="M70" s="3">
        <v>44128</v>
      </c>
      <c r="N70" s="2" t="s">
        <v>288</v>
      </c>
      <c r="O70" s="2" t="s">
        <v>9</v>
      </c>
      <c r="P70" s="2"/>
      <c r="Q70" s="2" t="s">
        <v>289</v>
      </c>
      <c r="R70" s="2" t="s">
        <v>290</v>
      </c>
      <c r="S70" s="2" t="s">
        <v>9</v>
      </c>
      <c r="T70" s="2" t="s">
        <v>9</v>
      </c>
      <c r="U70" s="2" t="s">
        <v>9</v>
      </c>
      <c r="V70" s="2" t="s">
        <v>9</v>
      </c>
      <c r="W70" s="2"/>
      <c r="X70" s="2" t="s">
        <v>291</v>
      </c>
      <c r="Y70" s="2" t="s">
        <v>292</v>
      </c>
      <c r="Z70" s="2" t="s">
        <v>9</v>
      </c>
      <c r="AA70" s="2"/>
      <c r="AB70" s="2" t="s">
        <v>9</v>
      </c>
      <c r="AC70" s="2" t="s">
        <v>9</v>
      </c>
      <c r="AD70" s="2"/>
      <c r="AE70" s="2" t="s">
        <v>9</v>
      </c>
      <c r="AF70" s="2" t="s">
        <v>9</v>
      </c>
      <c r="AG70" s="2" t="s">
        <v>9</v>
      </c>
    </row>
    <row r="71" spans="1:33" x14ac:dyDescent="0.35">
      <c r="A71" s="2" t="s">
        <v>68</v>
      </c>
      <c r="B71" s="2" t="s">
        <v>30</v>
      </c>
      <c r="C71" s="2"/>
      <c r="D71" s="2"/>
      <c r="E71" s="2" t="s">
        <v>9</v>
      </c>
      <c r="F71" s="2" t="s">
        <v>9</v>
      </c>
      <c r="G71" s="2" t="s">
        <v>9</v>
      </c>
      <c r="H71" s="3">
        <v>43900</v>
      </c>
      <c r="I71" s="2">
        <v>1</v>
      </c>
      <c r="J71" s="3">
        <v>43908</v>
      </c>
      <c r="K71" s="2">
        <v>1</v>
      </c>
      <c r="L71" s="3">
        <v>43935</v>
      </c>
      <c r="M71" s="3" t="s">
        <v>9</v>
      </c>
      <c r="N71" s="2" t="s">
        <v>9</v>
      </c>
      <c r="O71" s="2" t="s">
        <v>9</v>
      </c>
      <c r="P71" s="2">
        <v>321</v>
      </c>
      <c r="Q71" s="2" t="s">
        <v>9</v>
      </c>
      <c r="R71" s="2" t="s">
        <v>9</v>
      </c>
      <c r="S71" s="2" t="s">
        <v>9</v>
      </c>
      <c r="T71" s="2" t="s">
        <v>9</v>
      </c>
      <c r="U71" s="2" t="s">
        <v>9</v>
      </c>
      <c r="V71" s="2" t="s">
        <v>9</v>
      </c>
      <c r="W71" s="2">
        <v>7713</v>
      </c>
      <c r="X71" s="2" t="s">
        <v>9</v>
      </c>
      <c r="Y71" s="2" t="s">
        <v>9</v>
      </c>
      <c r="Z71" s="2" t="s">
        <v>9</v>
      </c>
      <c r="AA71" s="2">
        <v>89</v>
      </c>
      <c r="AB71" s="2" t="s">
        <v>9</v>
      </c>
      <c r="AC71" s="2" t="s">
        <v>9</v>
      </c>
      <c r="AD71" s="2">
        <v>5533</v>
      </c>
      <c r="AE71" s="2" t="s">
        <v>9</v>
      </c>
      <c r="AF71" s="2" t="s">
        <v>9</v>
      </c>
      <c r="AG71" s="2" t="s">
        <v>9</v>
      </c>
    </row>
    <row r="72" spans="1:33" x14ac:dyDescent="0.35">
      <c r="A72" s="2" t="s">
        <v>68</v>
      </c>
      <c r="B72" s="2" t="s">
        <v>69</v>
      </c>
      <c r="C72" s="2"/>
      <c r="D72" s="2"/>
      <c r="E72" s="2" t="s">
        <v>293</v>
      </c>
      <c r="F72" s="2" t="s">
        <v>294</v>
      </c>
      <c r="G72" s="2" t="s">
        <v>295</v>
      </c>
      <c r="H72" s="3">
        <v>43910</v>
      </c>
      <c r="I72" s="2">
        <v>1</v>
      </c>
      <c r="J72" s="3">
        <v>43914</v>
      </c>
      <c r="K72" s="2">
        <v>1</v>
      </c>
      <c r="L72" s="3">
        <v>44030</v>
      </c>
      <c r="M72" s="3">
        <v>43986</v>
      </c>
      <c r="N72" s="2" t="s">
        <v>296</v>
      </c>
      <c r="O72" s="2" t="s">
        <v>9</v>
      </c>
      <c r="P72" s="2">
        <v>1080</v>
      </c>
      <c r="Q72" s="2" t="s">
        <v>297</v>
      </c>
      <c r="R72" s="2" t="s">
        <v>298</v>
      </c>
      <c r="S72" s="2" t="s">
        <v>9</v>
      </c>
      <c r="T72" s="2" t="s">
        <v>9</v>
      </c>
      <c r="U72" s="2" t="s">
        <v>9</v>
      </c>
      <c r="V72" s="2" t="s">
        <v>9</v>
      </c>
      <c r="W72" s="2">
        <v>12146</v>
      </c>
      <c r="X72" s="2" t="s">
        <v>299</v>
      </c>
      <c r="Y72" s="2" t="s">
        <v>300</v>
      </c>
      <c r="Z72" s="2" t="s">
        <v>9</v>
      </c>
      <c r="AA72" s="2">
        <v>113</v>
      </c>
      <c r="AB72" s="2" t="s">
        <v>9</v>
      </c>
      <c r="AC72" s="2" t="s">
        <v>9</v>
      </c>
      <c r="AD72" s="2">
        <v>11665</v>
      </c>
      <c r="AE72" s="2" t="s">
        <v>9</v>
      </c>
      <c r="AF72" s="2" t="s">
        <v>9</v>
      </c>
      <c r="AG72" s="2" t="s">
        <v>9</v>
      </c>
    </row>
    <row r="73" spans="1:33" x14ac:dyDescent="0.35">
      <c r="A73" s="2" t="s">
        <v>68</v>
      </c>
      <c r="B73" s="2" t="s">
        <v>70</v>
      </c>
      <c r="C73" s="2">
        <v>271353</v>
      </c>
      <c r="D73" s="2">
        <v>10.287000000000001</v>
      </c>
      <c r="E73" s="2" t="s">
        <v>301</v>
      </c>
      <c r="F73" s="2" t="s">
        <v>302</v>
      </c>
      <c r="G73" s="2" t="s">
        <v>303</v>
      </c>
      <c r="H73" s="3">
        <v>43901</v>
      </c>
      <c r="I73" s="2">
        <v>1</v>
      </c>
      <c r="J73" s="3">
        <v>43919</v>
      </c>
      <c r="K73" s="2">
        <v>1</v>
      </c>
      <c r="L73" s="3">
        <v>44027</v>
      </c>
      <c r="M73" s="3">
        <v>44012</v>
      </c>
      <c r="N73" s="2" t="s">
        <v>304</v>
      </c>
      <c r="O73" s="2" t="s">
        <v>9</v>
      </c>
      <c r="P73" s="2">
        <v>6170</v>
      </c>
      <c r="Q73" s="2" t="s">
        <v>305</v>
      </c>
      <c r="R73" s="2" t="s">
        <v>306</v>
      </c>
      <c r="S73" s="2" t="s">
        <v>9</v>
      </c>
      <c r="T73" s="2" t="s">
        <v>9</v>
      </c>
      <c r="U73" s="2" t="s">
        <v>9</v>
      </c>
      <c r="V73" s="2" t="s">
        <v>9</v>
      </c>
      <c r="W73" s="2">
        <v>23173</v>
      </c>
      <c r="X73" s="2" t="s">
        <v>307</v>
      </c>
      <c r="Y73" s="2" t="s">
        <v>308</v>
      </c>
      <c r="Z73" s="2" t="s">
        <v>9</v>
      </c>
      <c r="AA73" s="2">
        <v>138</v>
      </c>
      <c r="AB73" s="2" t="s">
        <v>9</v>
      </c>
      <c r="AC73" s="2" t="s">
        <v>9</v>
      </c>
      <c r="AD73" s="2">
        <v>22301</v>
      </c>
      <c r="AE73" s="2" t="s">
        <v>9</v>
      </c>
      <c r="AF73" s="2" t="s">
        <v>9</v>
      </c>
      <c r="AG73" s="2" t="s">
        <v>9</v>
      </c>
    </row>
    <row r="74" spans="1:33" x14ac:dyDescent="0.35">
      <c r="A74" s="2" t="s">
        <v>68</v>
      </c>
      <c r="B74" s="2" t="s">
        <v>71</v>
      </c>
      <c r="C74" s="2"/>
      <c r="D74" s="2"/>
      <c r="E74" s="2" t="s">
        <v>309</v>
      </c>
      <c r="F74" s="2" t="s">
        <v>286</v>
      </c>
      <c r="G74" s="2" t="s">
        <v>310</v>
      </c>
      <c r="H74" s="3">
        <v>43907</v>
      </c>
      <c r="I74" s="2">
        <v>1</v>
      </c>
      <c r="J74" s="3">
        <v>43913</v>
      </c>
      <c r="K74" s="2">
        <v>1</v>
      </c>
      <c r="L74" s="3">
        <v>44072</v>
      </c>
      <c r="M74" s="3">
        <v>44042</v>
      </c>
      <c r="N74" s="2" t="s">
        <v>311</v>
      </c>
      <c r="O74" s="2" t="s">
        <v>9</v>
      </c>
      <c r="P74" s="2">
        <v>2048</v>
      </c>
      <c r="Q74" s="2" t="s">
        <v>312</v>
      </c>
      <c r="R74" s="2" t="s">
        <v>159</v>
      </c>
      <c r="S74" s="2" t="s">
        <v>9</v>
      </c>
      <c r="T74" s="2" t="s">
        <v>9</v>
      </c>
      <c r="U74" s="2" t="s">
        <v>9</v>
      </c>
      <c r="V74" s="2" t="s">
        <v>9</v>
      </c>
      <c r="W74" s="2">
        <v>3833</v>
      </c>
      <c r="X74" s="2" t="s">
        <v>313</v>
      </c>
      <c r="Y74" s="2" t="s">
        <v>314</v>
      </c>
      <c r="Z74" s="2" t="s">
        <v>9</v>
      </c>
      <c r="AA74" s="2">
        <v>125</v>
      </c>
      <c r="AB74" s="2" t="s">
        <v>9</v>
      </c>
      <c r="AC74" s="2" t="s">
        <v>9</v>
      </c>
      <c r="AD74" s="2">
        <v>3677</v>
      </c>
      <c r="AE74" s="2" t="s">
        <v>9</v>
      </c>
      <c r="AF74" s="2" t="s">
        <v>9</v>
      </c>
      <c r="AG74" s="2" t="s">
        <v>9</v>
      </c>
    </row>
    <row r="75" spans="1:33" x14ac:dyDescent="0.35">
      <c r="A75" s="2" t="s">
        <v>68</v>
      </c>
      <c r="B75" s="2" t="s">
        <v>72</v>
      </c>
      <c r="C75" s="2">
        <v>689095</v>
      </c>
      <c r="D75" s="2">
        <v>22.177</v>
      </c>
      <c r="E75" s="2" t="s">
        <v>315</v>
      </c>
      <c r="F75" s="2" t="s">
        <v>316</v>
      </c>
      <c r="G75" s="2" t="s">
        <v>317</v>
      </c>
      <c r="H75" s="3">
        <v>43904</v>
      </c>
      <c r="I75" s="2">
        <v>3</v>
      </c>
      <c r="J75" s="3">
        <v>43911</v>
      </c>
      <c r="K75" s="2">
        <v>1</v>
      </c>
      <c r="L75" s="3">
        <v>44001</v>
      </c>
      <c r="M75" s="3">
        <v>44032</v>
      </c>
      <c r="N75" s="2" t="s">
        <v>236</v>
      </c>
      <c r="O75" s="2" t="s">
        <v>9</v>
      </c>
      <c r="P75" s="2">
        <v>8585</v>
      </c>
      <c r="Q75" s="2" t="s">
        <v>318</v>
      </c>
      <c r="R75" s="2" t="s">
        <v>319</v>
      </c>
      <c r="S75" s="2" t="s">
        <v>9</v>
      </c>
      <c r="T75" s="2" t="s">
        <v>9</v>
      </c>
      <c r="U75" s="2" t="s">
        <v>9</v>
      </c>
      <c r="V75" s="2" t="s">
        <v>9</v>
      </c>
      <c r="W75" s="2">
        <v>55461</v>
      </c>
      <c r="X75" s="2" t="s">
        <v>320</v>
      </c>
      <c r="Y75" s="2" t="s">
        <v>321</v>
      </c>
      <c r="Z75" s="2" t="s">
        <v>9</v>
      </c>
      <c r="AA75" s="2">
        <v>336</v>
      </c>
      <c r="AB75" s="2" t="s">
        <v>9</v>
      </c>
      <c r="AC75" s="2" t="s">
        <v>9</v>
      </c>
      <c r="AD75" s="2">
        <v>54164</v>
      </c>
      <c r="AE75" s="2" t="s">
        <v>9</v>
      </c>
      <c r="AF75" s="2" t="s">
        <v>9</v>
      </c>
      <c r="AG75" s="2" t="s">
        <v>9</v>
      </c>
    </row>
    <row r="76" spans="1:33" x14ac:dyDescent="0.35">
      <c r="A76" s="2" t="s">
        <v>68</v>
      </c>
      <c r="B76" s="2" t="s">
        <v>73</v>
      </c>
      <c r="C76" s="2"/>
      <c r="D76" s="2"/>
      <c r="E76" s="2" t="s">
        <v>322</v>
      </c>
      <c r="F76" s="2" t="s">
        <v>323</v>
      </c>
      <c r="G76" s="2" t="s">
        <v>324</v>
      </c>
      <c r="H76" s="3">
        <v>43903</v>
      </c>
      <c r="I76" s="2">
        <v>1</v>
      </c>
      <c r="J76" s="3">
        <v>43936</v>
      </c>
      <c r="K76" s="2">
        <v>1</v>
      </c>
      <c r="L76" s="3">
        <v>43983</v>
      </c>
      <c r="M76" s="3">
        <v>44053</v>
      </c>
      <c r="N76" s="2" t="s">
        <v>325</v>
      </c>
      <c r="O76" s="2" t="s">
        <v>9</v>
      </c>
      <c r="P76" s="2">
        <v>1686</v>
      </c>
      <c r="Q76" s="2" t="s">
        <v>326</v>
      </c>
      <c r="R76" s="2" t="s">
        <v>327</v>
      </c>
      <c r="S76" s="2" t="s">
        <v>9</v>
      </c>
      <c r="T76" s="2" t="s">
        <v>9</v>
      </c>
      <c r="U76" s="2" t="s">
        <v>9</v>
      </c>
      <c r="V76" s="2" t="s">
        <v>9</v>
      </c>
      <c r="W76" s="2">
        <v>13904</v>
      </c>
      <c r="X76" s="2" t="s">
        <v>328</v>
      </c>
      <c r="Y76" s="2" t="s">
        <v>329</v>
      </c>
      <c r="Z76" s="2" t="s">
        <v>9</v>
      </c>
      <c r="AA76" s="2">
        <v>81</v>
      </c>
      <c r="AB76" s="2" t="s">
        <v>9</v>
      </c>
      <c r="AC76" s="2" t="s">
        <v>9</v>
      </c>
      <c r="AD76" s="2">
        <v>13222</v>
      </c>
      <c r="AE76" s="2" t="s">
        <v>9</v>
      </c>
      <c r="AF76" s="2" t="s">
        <v>9</v>
      </c>
      <c r="AG76" s="2" t="s">
        <v>9</v>
      </c>
    </row>
    <row r="77" spans="1:33" x14ac:dyDescent="0.35">
      <c r="A77" s="2" t="s">
        <v>68</v>
      </c>
      <c r="B77" s="2" t="s">
        <v>74</v>
      </c>
      <c r="C77" s="2"/>
      <c r="D77" s="2"/>
      <c r="E77" s="2" t="s">
        <v>330</v>
      </c>
      <c r="F77" s="2" t="s">
        <v>331</v>
      </c>
      <c r="G77" s="2" t="s">
        <v>332</v>
      </c>
      <c r="H77" s="3">
        <v>43915</v>
      </c>
      <c r="I77" s="2">
        <v>2</v>
      </c>
      <c r="J77" s="3">
        <v>43947</v>
      </c>
      <c r="K77" s="2">
        <v>1</v>
      </c>
      <c r="L77" s="3">
        <v>44008</v>
      </c>
      <c r="M77" s="3">
        <v>43992</v>
      </c>
      <c r="N77" s="2" t="s">
        <v>333</v>
      </c>
      <c r="O77" s="2" t="s">
        <v>9</v>
      </c>
      <c r="P77" s="2">
        <v>1401</v>
      </c>
      <c r="Q77" s="2" t="s">
        <v>334</v>
      </c>
      <c r="R77" s="2" t="s">
        <v>335</v>
      </c>
      <c r="S77" s="2" t="s">
        <v>9</v>
      </c>
      <c r="T77" s="2" t="s">
        <v>9</v>
      </c>
      <c r="U77" s="2" t="s">
        <v>9</v>
      </c>
      <c r="V77" s="2" t="s">
        <v>9</v>
      </c>
      <c r="W77" s="2">
        <v>2455</v>
      </c>
      <c r="X77" s="2" t="s">
        <v>336</v>
      </c>
      <c r="Y77" s="2" t="s">
        <v>337</v>
      </c>
      <c r="Z77" s="2" t="s">
        <v>9</v>
      </c>
      <c r="AA77" s="2">
        <v>45</v>
      </c>
      <c r="AB77" s="2" t="s">
        <v>9</v>
      </c>
      <c r="AC77" s="2" t="s">
        <v>9</v>
      </c>
      <c r="AD77" s="2">
        <v>2398</v>
      </c>
      <c r="AE77" s="2" t="s">
        <v>9</v>
      </c>
      <c r="AF77" s="2" t="s">
        <v>9</v>
      </c>
      <c r="AG77" s="2" t="s">
        <v>9</v>
      </c>
    </row>
    <row r="78" spans="1:33" x14ac:dyDescent="0.35">
      <c r="A78" s="2" t="s">
        <v>68</v>
      </c>
      <c r="B78" s="2" t="s">
        <v>64</v>
      </c>
      <c r="C78" s="2"/>
      <c r="D78" s="2"/>
      <c r="E78" s="2" t="s">
        <v>338</v>
      </c>
      <c r="F78" s="2" t="s">
        <v>339</v>
      </c>
      <c r="G78" s="2" t="s">
        <v>340</v>
      </c>
      <c r="H78" s="3">
        <v>43906</v>
      </c>
      <c r="I78" s="2">
        <v>1</v>
      </c>
      <c r="J78" s="3">
        <v>43925</v>
      </c>
      <c r="K78" s="2">
        <v>1</v>
      </c>
      <c r="L78" s="3">
        <v>44027</v>
      </c>
      <c r="M78" s="3">
        <v>44013</v>
      </c>
      <c r="N78" s="2" t="s">
        <v>341</v>
      </c>
      <c r="O78" s="2" t="s">
        <v>9</v>
      </c>
      <c r="P78" s="2">
        <v>558</v>
      </c>
      <c r="Q78" s="2" t="s">
        <v>342</v>
      </c>
      <c r="R78" s="2" t="s">
        <v>343</v>
      </c>
      <c r="S78" s="2" t="s">
        <v>9</v>
      </c>
      <c r="T78" s="2" t="s">
        <v>9</v>
      </c>
      <c r="U78" s="2" t="s">
        <v>9</v>
      </c>
      <c r="V78" s="2" t="s">
        <v>9</v>
      </c>
      <c r="W78" s="2">
        <v>1779</v>
      </c>
      <c r="X78" s="2" t="s">
        <v>344</v>
      </c>
      <c r="Y78" s="2" t="s">
        <v>345</v>
      </c>
      <c r="Z78" s="2" t="s">
        <v>9</v>
      </c>
      <c r="AA78" s="2">
        <v>83</v>
      </c>
      <c r="AB78" s="2" t="s">
        <v>9</v>
      </c>
      <c r="AC78" s="2" t="s">
        <v>9</v>
      </c>
      <c r="AD78" s="2">
        <v>1406</v>
      </c>
      <c r="AE78" s="2" t="s">
        <v>9</v>
      </c>
      <c r="AF78" s="2" t="s">
        <v>9</v>
      </c>
      <c r="AG78" s="2" t="s">
        <v>9</v>
      </c>
    </row>
    <row r="79" spans="1:33" x14ac:dyDescent="0.35">
      <c r="A79" s="2" t="s">
        <v>68</v>
      </c>
      <c r="B79" s="2" t="s">
        <v>75</v>
      </c>
      <c r="C79" s="2"/>
      <c r="D79" s="2"/>
      <c r="E79" s="2" t="s">
        <v>346</v>
      </c>
      <c r="F79" s="2" t="s">
        <v>347</v>
      </c>
      <c r="G79" s="2" t="s">
        <v>348</v>
      </c>
      <c r="H79" s="3">
        <v>43915</v>
      </c>
      <c r="I79" s="2">
        <v>2</v>
      </c>
      <c r="J79" s="3">
        <v>43919</v>
      </c>
      <c r="K79" s="2">
        <v>1</v>
      </c>
      <c r="L79" s="3">
        <v>43992</v>
      </c>
      <c r="M79" s="3">
        <v>43974</v>
      </c>
      <c r="N79" s="2" t="s">
        <v>349</v>
      </c>
      <c r="O79" s="2" t="s">
        <v>9</v>
      </c>
      <c r="P79" s="2">
        <v>623</v>
      </c>
      <c r="Q79" s="2" t="s">
        <v>350</v>
      </c>
      <c r="R79" s="2" t="s">
        <v>351</v>
      </c>
      <c r="S79" s="2" t="s">
        <v>9</v>
      </c>
      <c r="T79" s="2" t="s">
        <v>9</v>
      </c>
      <c r="U79" s="2" t="s">
        <v>9</v>
      </c>
      <c r="V79" s="2" t="s">
        <v>9</v>
      </c>
      <c r="W79" s="2">
        <v>7427</v>
      </c>
      <c r="X79" s="2" t="s">
        <v>352</v>
      </c>
      <c r="Y79" s="2" t="s">
        <v>353</v>
      </c>
      <c r="Z79" s="2" t="s">
        <v>9</v>
      </c>
      <c r="AA79" s="2">
        <v>286</v>
      </c>
      <c r="AB79" s="2" t="s">
        <v>9</v>
      </c>
      <c r="AC79" s="2" t="s">
        <v>9</v>
      </c>
      <c r="AD79" s="2">
        <v>5161</v>
      </c>
      <c r="AE79" s="2" t="s">
        <v>9</v>
      </c>
      <c r="AF79" s="2" t="s">
        <v>9</v>
      </c>
      <c r="AG79" s="2" t="s">
        <v>9</v>
      </c>
    </row>
    <row r="80" spans="1:33" x14ac:dyDescent="0.35">
      <c r="A80" s="2" t="s">
        <v>68</v>
      </c>
      <c r="B80" s="2" t="s">
        <v>76</v>
      </c>
      <c r="C80" s="2"/>
      <c r="D80" s="2"/>
      <c r="E80" s="2" t="s">
        <v>354</v>
      </c>
      <c r="F80" s="2" t="s">
        <v>316</v>
      </c>
      <c r="G80" s="2" t="s">
        <v>355</v>
      </c>
      <c r="H80" s="3">
        <v>43904</v>
      </c>
      <c r="I80" s="2">
        <v>1</v>
      </c>
      <c r="J80" s="3">
        <v>43920</v>
      </c>
      <c r="K80" s="2">
        <v>1</v>
      </c>
      <c r="L80" s="3">
        <v>44021</v>
      </c>
      <c r="M80" s="3">
        <v>43997</v>
      </c>
      <c r="N80" s="2" t="s">
        <v>356</v>
      </c>
      <c r="O80" s="2" t="s">
        <v>9</v>
      </c>
      <c r="P80" s="2">
        <v>2956</v>
      </c>
      <c r="Q80" s="2" t="s">
        <v>357</v>
      </c>
      <c r="R80" s="2" t="s">
        <v>351</v>
      </c>
      <c r="S80" s="2" t="s">
        <v>9</v>
      </c>
      <c r="T80" s="2" t="s">
        <v>9</v>
      </c>
      <c r="U80" s="2" t="s">
        <v>9</v>
      </c>
      <c r="V80" s="2" t="s">
        <v>9</v>
      </c>
      <c r="W80" s="2">
        <v>15214</v>
      </c>
      <c r="X80" s="2" t="s">
        <v>358</v>
      </c>
      <c r="Y80" s="2" t="s">
        <v>345</v>
      </c>
      <c r="Z80" s="2" t="s">
        <v>9</v>
      </c>
      <c r="AA80" s="2">
        <v>378</v>
      </c>
      <c r="AB80" s="2" t="s">
        <v>9</v>
      </c>
      <c r="AC80" s="2" t="s">
        <v>9</v>
      </c>
      <c r="AD80" s="2">
        <v>13037</v>
      </c>
      <c r="AE80" s="2" t="s">
        <v>9</v>
      </c>
      <c r="AF80" s="2" t="s">
        <v>9</v>
      </c>
      <c r="AG80" s="2" t="s">
        <v>9</v>
      </c>
    </row>
    <row r="81" spans="1:33" x14ac:dyDescent="0.35">
      <c r="A81" s="2" t="s">
        <v>68</v>
      </c>
      <c r="B81" s="2" t="s">
        <v>21</v>
      </c>
      <c r="C81" s="2"/>
      <c r="D81" s="2"/>
      <c r="E81" s="2" t="s">
        <v>359</v>
      </c>
      <c r="F81" s="2" t="s">
        <v>360</v>
      </c>
      <c r="G81" s="2" t="s">
        <v>361</v>
      </c>
      <c r="H81" s="3">
        <v>43910</v>
      </c>
      <c r="I81" s="2">
        <v>1</v>
      </c>
      <c r="J81" s="3">
        <v>43915</v>
      </c>
      <c r="K81" s="2">
        <v>1</v>
      </c>
      <c r="L81" s="3">
        <v>43940</v>
      </c>
      <c r="M81" s="3">
        <v>43920</v>
      </c>
      <c r="N81" s="2" t="s">
        <v>362</v>
      </c>
      <c r="O81" s="2" t="s">
        <v>9</v>
      </c>
      <c r="P81" s="2">
        <v>511</v>
      </c>
      <c r="Q81" s="2" t="s">
        <v>363</v>
      </c>
      <c r="R81" s="2" t="s">
        <v>364</v>
      </c>
      <c r="S81" s="2" t="s">
        <v>9</v>
      </c>
      <c r="T81" s="2" t="s">
        <v>9</v>
      </c>
      <c r="U81" s="2" t="s">
        <v>9</v>
      </c>
      <c r="V81" s="2" t="s">
        <v>9</v>
      </c>
      <c r="W81" s="2">
        <v>3706</v>
      </c>
      <c r="X81" s="2" t="s">
        <v>365</v>
      </c>
      <c r="Y81" s="2" t="s">
        <v>366</v>
      </c>
      <c r="Z81" s="2" t="s">
        <v>9</v>
      </c>
      <c r="AA81" s="2">
        <v>119</v>
      </c>
      <c r="AB81" s="2" t="s">
        <v>9</v>
      </c>
      <c r="AC81" s="2" t="s">
        <v>9</v>
      </c>
      <c r="AD81" s="2">
        <v>2253</v>
      </c>
      <c r="AE81" s="2" t="s">
        <v>9</v>
      </c>
      <c r="AF81" s="2" t="s">
        <v>9</v>
      </c>
      <c r="AG81" s="2" t="s">
        <v>9</v>
      </c>
    </row>
    <row r="82" spans="1:33" x14ac:dyDescent="0.35">
      <c r="A82" s="2" t="s">
        <v>68</v>
      </c>
      <c r="B82" s="2" t="s">
        <v>17</v>
      </c>
      <c r="C82" s="2">
        <v>1004915</v>
      </c>
      <c r="D82" s="2">
        <v>4.875</v>
      </c>
      <c r="E82" s="2" t="s">
        <v>367</v>
      </c>
      <c r="F82" s="2" t="s">
        <v>368</v>
      </c>
      <c r="G82" s="2" t="s">
        <v>369</v>
      </c>
      <c r="H82" s="3">
        <v>43889</v>
      </c>
      <c r="I82" s="2">
        <v>1</v>
      </c>
      <c r="J82" s="3">
        <v>43913</v>
      </c>
      <c r="K82" s="2">
        <v>1</v>
      </c>
      <c r="L82" s="3">
        <v>44044</v>
      </c>
      <c r="M82" s="3">
        <v>43983</v>
      </c>
      <c r="N82" s="2" t="s">
        <v>370</v>
      </c>
      <c r="O82" s="2" t="s">
        <v>9</v>
      </c>
      <c r="P82" s="2">
        <v>22567</v>
      </c>
      <c r="Q82" s="2" t="s">
        <v>371</v>
      </c>
      <c r="R82" s="2" t="s">
        <v>372</v>
      </c>
      <c r="S82" s="2" t="s">
        <v>9</v>
      </c>
      <c r="T82" s="2" t="s">
        <v>9</v>
      </c>
      <c r="U82" s="2" t="s">
        <v>9</v>
      </c>
      <c r="V82" s="2" t="s">
        <v>9</v>
      </c>
      <c r="W82" s="2">
        <v>95934</v>
      </c>
      <c r="X82" s="2" t="s">
        <v>373</v>
      </c>
      <c r="Y82" s="2" t="s">
        <v>374</v>
      </c>
      <c r="Z82" s="2" t="s">
        <v>9</v>
      </c>
      <c r="AA82" s="2">
        <v>1330</v>
      </c>
      <c r="AB82" s="2" t="s">
        <v>9</v>
      </c>
      <c r="AC82" s="2" t="s">
        <v>9</v>
      </c>
      <c r="AD82" s="2">
        <v>77982</v>
      </c>
      <c r="AE82" s="2" t="s">
        <v>9</v>
      </c>
      <c r="AF82" s="2" t="s">
        <v>9</v>
      </c>
      <c r="AG82" s="2" t="s">
        <v>9</v>
      </c>
    </row>
    <row r="83" spans="1:33" x14ac:dyDescent="0.35">
      <c r="A83" s="2" t="s">
        <v>68</v>
      </c>
      <c r="B83" s="2" t="s">
        <v>33</v>
      </c>
      <c r="C83" s="2">
        <v>288813</v>
      </c>
      <c r="D83" s="2">
        <v>17.248999999999999</v>
      </c>
      <c r="E83" s="2" t="s">
        <v>375</v>
      </c>
      <c r="F83" s="2" t="s">
        <v>376</v>
      </c>
      <c r="G83" s="2" t="s">
        <v>377</v>
      </c>
      <c r="H83" s="3">
        <v>43892</v>
      </c>
      <c r="I83" s="2">
        <v>1</v>
      </c>
      <c r="J83" s="3">
        <v>43922</v>
      </c>
      <c r="K83" s="2">
        <v>1</v>
      </c>
      <c r="L83" s="3">
        <v>44065</v>
      </c>
      <c r="M83" s="3">
        <v>44032</v>
      </c>
      <c r="N83" s="2" t="s">
        <v>236</v>
      </c>
      <c r="O83" s="2" t="s">
        <v>9</v>
      </c>
      <c r="P83" s="2">
        <v>4419</v>
      </c>
      <c r="Q83" s="2" t="s">
        <v>378</v>
      </c>
      <c r="R83" s="2" t="s">
        <v>379</v>
      </c>
      <c r="S83" s="2" t="s">
        <v>9</v>
      </c>
      <c r="T83" s="2" t="s">
        <v>9</v>
      </c>
      <c r="U83" s="2" t="s">
        <v>9</v>
      </c>
      <c r="V83" s="2" t="s">
        <v>9</v>
      </c>
      <c r="W83" s="2">
        <v>20376</v>
      </c>
      <c r="X83" s="2" t="s">
        <v>380</v>
      </c>
      <c r="Y83" s="2" t="s">
        <v>381</v>
      </c>
      <c r="Z83" s="2" t="s">
        <v>9</v>
      </c>
      <c r="AA83" s="2">
        <v>438</v>
      </c>
      <c r="AB83" s="2" t="s">
        <v>9</v>
      </c>
      <c r="AC83" s="2" t="s">
        <v>9</v>
      </c>
      <c r="AD83" s="2">
        <v>17885</v>
      </c>
      <c r="AE83" s="2" t="s">
        <v>9</v>
      </c>
      <c r="AF83" s="2" t="s">
        <v>9</v>
      </c>
      <c r="AG83" s="2" t="s">
        <v>9</v>
      </c>
    </row>
    <row r="84" spans="1:33" x14ac:dyDescent="0.35">
      <c r="A84" s="2" t="s">
        <v>68</v>
      </c>
      <c r="B84" s="2" t="s">
        <v>382</v>
      </c>
      <c r="C84" s="2"/>
      <c r="D84" s="2"/>
      <c r="E84" s="2" t="s">
        <v>383</v>
      </c>
      <c r="F84" s="2" t="s">
        <v>384</v>
      </c>
      <c r="G84" s="2" t="s">
        <v>385</v>
      </c>
      <c r="H84" s="2"/>
      <c r="I84" s="2"/>
      <c r="J84" s="2"/>
      <c r="K84" s="2"/>
      <c r="L84" s="2"/>
      <c r="M84" s="3">
        <v>44012</v>
      </c>
      <c r="N84" s="2" t="s">
        <v>304</v>
      </c>
      <c r="O84" s="2" t="s">
        <v>9</v>
      </c>
      <c r="P84" s="2"/>
      <c r="Q84" s="2" t="s">
        <v>386</v>
      </c>
      <c r="R84" s="2" t="s">
        <v>387</v>
      </c>
      <c r="S84" s="2" t="s">
        <v>9</v>
      </c>
      <c r="T84" s="2" t="s">
        <v>9</v>
      </c>
      <c r="U84" s="2" t="s">
        <v>9</v>
      </c>
      <c r="V84" s="2" t="s">
        <v>9</v>
      </c>
      <c r="W84" s="2"/>
      <c r="X84" s="2" t="s">
        <v>388</v>
      </c>
      <c r="Y84" s="2" t="s">
        <v>227</v>
      </c>
      <c r="Z84" s="2" t="s">
        <v>9</v>
      </c>
      <c r="AA84" s="2"/>
      <c r="AB84" s="2" t="s">
        <v>9</v>
      </c>
      <c r="AC84" s="2" t="s">
        <v>9</v>
      </c>
      <c r="AD84" s="2"/>
      <c r="AE84" s="2" t="s">
        <v>9</v>
      </c>
      <c r="AF84" s="2" t="s">
        <v>9</v>
      </c>
      <c r="AG84" s="2" t="s">
        <v>9</v>
      </c>
    </row>
    <row r="85" spans="1:33" x14ac:dyDescent="0.35">
      <c r="A85" s="2" t="s">
        <v>68</v>
      </c>
      <c r="B85" s="2" t="s">
        <v>77</v>
      </c>
      <c r="C85" s="2"/>
      <c r="D85" s="2"/>
      <c r="E85" s="2" t="s">
        <v>9</v>
      </c>
      <c r="F85" s="2" t="s">
        <v>9</v>
      </c>
      <c r="G85" s="2" t="s">
        <v>9</v>
      </c>
      <c r="H85" s="3">
        <v>43921</v>
      </c>
      <c r="I85" s="2">
        <v>1</v>
      </c>
      <c r="J85" s="3">
        <v>43944</v>
      </c>
      <c r="K85" s="2">
        <v>1</v>
      </c>
      <c r="L85" s="3">
        <v>44000</v>
      </c>
      <c r="M85" s="3" t="s">
        <v>9</v>
      </c>
      <c r="N85" s="2" t="s">
        <v>9</v>
      </c>
      <c r="O85" s="2" t="s">
        <v>9</v>
      </c>
      <c r="P85" s="2">
        <v>511</v>
      </c>
      <c r="Q85" s="2" t="s">
        <v>9</v>
      </c>
      <c r="R85" s="2" t="s">
        <v>9</v>
      </c>
      <c r="S85" s="2" t="s">
        <v>9</v>
      </c>
      <c r="T85" s="2" t="s">
        <v>9</v>
      </c>
      <c r="U85" s="2" t="s">
        <v>9</v>
      </c>
      <c r="V85" s="2" t="s">
        <v>9</v>
      </c>
      <c r="W85" s="2">
        <v>2757</v>
      </c>
      <c r="X85" s="2" t="s">
        <v>9</v>
      </c>
      <c r="Y85" s="2" t="s">
        <v>9</v>
      </c>
      <c r="Z85" s="2" t="s">
        <v>9</v>
      </c>
      <c r="AA85" s="2">
        <v>77</v>
      </c>
      <c r="AB85" s="2" t="s">
        <v>9</v>
      </c>
      <c r="AC85" s="2" t="s">
        <v>9</v>
      </c>
      <c r="AD85" s="2">
        <v>1973</v>
      </c>
      <c r="AE85" s="2" t="s">
        <v>9</v>
      </c>
      <c r="AF85" s="2" t="s">
        <v>9</v>
      </c>
      <c r="AG85" s="2" t="s">
        <v>9</v>
      </c>
    </row>
    <row r="86" spans="1:33" x14ac:dyDescent="0.35">
      <c r="A86" s="2" t="s">
        <v>68</v>
      </c>
      <c r="B86" s="2" t="s">
        <v>78</v>
      </c>
      <c r="C86" s="2">
        <v>185532</v>
      </c>
      <c r="D86" s="2">
        <v>22.411000000000001</v>
      </c>
      <c r="E86" s="2" t="s">
        <v>389</v>
      </c>
      <c r="F86" s="2" t="s">
        <v>294</v>
      </c>
      <c r="G86" s="2" t="s">
        <v>390</v>
      </c>
      <c r="H86" s="3">
        <v>43896</v>
      </c>
      <c r="I86" s="2">
        <v>1</v>
      </c>
      <c r="J86" s="3">
        <v>43917</v>
      </c>
      <c r="K86" s="2">
        <v>1</v>
      </c>
      <c r="L86" s="3">
        <v>44155</v>
      </c>
      <c r="M86" s="3">
        <v>44104</v>
      </c>
      <c r="N86" s="2" t="s">
        <v>391</v>
      </c>
      <c r="O86" s="2" t="s">
        <v>9</v>
      </c>
      <c r="P86" s="2">
        <v>584</v>
      </c>
      <c r="Q86" s="2" t="s">
        <v>392</v>
      </c>
      <c r="R86" s="2" t="s">
        <v>393</v>
      </c>
      <c r="S86" s="2" t="s">
        <v>9</v>
      </c>
      <c r="T86" s="2" t="s">
        <v>9</v>
      </c>
      <c r="U86" s="2" t="s">
        <v>9</v>
      </c>
      <c r="V86" s="2" t="s">
        <v>9</v>
      </c>
      <c r="W86" s="2">
        <v>3845</v>
      </c>
      <c r="X86" s="2" t="s">
        <v>394</v>
      </c>
      <c r="Y86" s="2" t="s">
        <v>395</v>
      </c>
      <c r="Z86" s="2" t="s">
        <v>9</v>
      </c>
      <c r="AA86" s="2">
        <v>72</v>
      </c>
      <c r="AB86" s="2" t="s">
        <v>9</v>
      </c>
      <c r="AC86" s="2" t="s">
        <v>9</v>
      </c>
      <c r="AD86" s="2">
        <v>3560</v>
      </c>
      <c r="AE86" s="2" t="s">
        <v>9</v>
      </c>
      <c r="AF86" s="2" t="s">
        <v>9</v>
      </c>
      <c r="AG86" s="2" t="s">
        <v>9</v>
      </c>
    </row>
    <row r="87" spans="1:33" x14ac:dyDescent="0.35">
      <c r="A87" s="2" t="s">
        <v>68</v>
      </c>
      <c r="B87" s="2" t="s">
        <v>396</v>
      </c>
      <c r="C87" s="2"/>
      <c r="D87" s="2"/>
      <c r="E87" s="2" t="s">
        <v>397</v>
      </c>
      <c r="F87" s="2" t="s">
        <v>316</v>
      </c>
      <c r="G87" s="2" t="s">
        <v>398</v>
      </c>
      <c r="H87" s="2"/>
      <c r="I87" s="2"/>
      <c r="J87" s="2"/>
      <c r="K87" s="2"/>
      <c r="L87" s="2"/>
      <c r="M87" s="3" t="s">
        <v>9</v>
      </c>
      <c r="N87" s="2" t="s">
        <v>9</v>
      </c>
      <c r="O87" s="2" t="s">
        <v>9</v>
      </c>
      <c r="P87" s="2"/>
      <c r="Q87" s="2" t="s">
        <v>399</v>
      </c>
      <c r="R87" s="2" t="s">
        <v>400</v>
      </c>
      <c r="S87" s="2" t="s">
        <v>9</v>
      </c>
      <c r="T87" s="2" t="s">
        <v>9</v>
      </c>
      <c r="U87" s="2" t="s">
        <v>9</v>
      </c>
      <c r="V87" s="2" t="s">
        <v>9</v>
      </c>
      <c r="W87" s="2"/>
      <c r="X87" s="2" t="s">
        <v>401</v>
      </c>
      <c r="Y87" s="2" t="s">
        <v>402</v>
      </c>
      <c r="Z87" s="2" t="s">
        <v>9</v>
      </c>
      <c r="AA87" s="2"/>
      <c r="AB87" s="2" t="s">
        <v>9</v>
      </c>
      <c r="AC87" s="2" t="s">
        <v>9</v>
      </c>
      <c r="AD87" s="2"/>
      <c r="AE87" s="2" t="s">
        <v>9</v>
      </c>
      <c r="AF87" s="2" t="s">
        <v>9</v>
      </c>
      <c r="AG87" s="2" t="s">
        <v>9</v>
      </c>
    </row>
    <row r="88" spans="1:33" x14ac:dyDescent="0.35">
      <c r="A88" s="2" t="s">
        <v>68</v>
      </c>
      <c r="B88" s="2" t="s">
        <v>79</v>
      </c>
      <c r="C88" s="2"/>
      <c r="D88" s="2"/>
      <c r="E88" s="2" t="s">
        <v>9</v>
      </c>
      <c r="F88" s="2" t="s">
        <v>9</v>
      </c>
      <c r="G88" s="2" t="s">
        <v>9</v>
      </c>
      <c r="H88" s="2"/>
      <c r="I88" s="2"/>
      <c r="J88" s="2"/>
      <c r="K88" s="2"/>
      <c r="L88" s="2"/>
      <c r="M88" s="3" t="s">
        <v>9</v>
      </c>
      <c r="N88" s="2" t="s">
        <v>9</v>
      </c>
      <c r="O88" s="2" t="s">
        <v>9</v>
      </c>
      <c r="P88" s="2"/>
      <c r="Q88" s="2" t="s">
        <v>9</v>
      </c>
      <c r="R88" s="2" t="s">
        <v>9</v>
      </c>
      <c r="S88" s="2" t="s">
        <v>9</v>
      </c>
      <c r="T88" s="2" t="s">
        <v>9</v>
      </c>
      <c r="U88" s="2" t="s">
        <v>9</v>
      </c>
      <c r="V88" s="2" t="s">
        <v>9</v>
      </c>
      <c r="W88" s="2"/>
      <c r="X88" s="2" t="s">
        <v>9</v>
      </c>
      <c r="Y88" s="2" t="s">
        <v>9</v>
      </c>
      <c r="Z88" s="2" t="s">
        <v>9</v>
      </c>
      <c r="AA88" s="2"/>
      <c r="AB88" s="2" t="s">
        <v>9</v>
      </c>
      <c r="AC88" s="2" t="s">
        <v>9</v>
      </c>
      <c r="AD88" s="2"/>
      <c r="AE88" s="2" t="s">
        <v>9</v>
      </c>
      <c r="AF88" s="2" t="s">
        <v>9</v>
      </c>
      <c r="AG88" s="2" t="s">
        <v>9</v>
      </c>
    </row>
    <row r="89" spans="1:33" x14ac:dyDescent="0.35">
      <c r="A89" s="2" t="s">
        <v>80</v>
      </c>
      <c r="B89" s="2" t="s">
        <v>9</v>
      </c>
      <c r="C89" s="2"/>
      <c r="D89" s="2"/>
      <c r="E89" s="2" t="s">
        <v>9</v>
      </c>
      <c r="F89" s="2" t="s">
        <v>9</v>
      </c>
      <c r="G89" s="2" t="s">
        <v>9</v>
      </c>
      <c r="H89" s="2"/>
      <c r="I89" s="2"/>
      <c r="J89" s="2"/>
      <c r="K89" s="2"/>
      <c r="L89" s="2"/>
      <c r="M89" s="3" t="s">
        <v>9</v>
      </c>
      <c r="N89" s="2" t="s">
        <v>9</v>
      </c>
      <c r="O89" s="2" t="s">
        <v>9</v>
      </c>
      <c r="P89" s="2"/>
      <c r="Q89" s="2" t="s">
        <v>9</v>
      </c>
      <c r="R89" s="2" t="s">
        <v>9</v>
      </c>
      <c r="S89" s="2" t="s">
        <v>9</v>
      </c>
      <c r="T89" s="2" t="s">
        <v>9</v>
      </c>
      <c r="U89" s="2" t="s">
        <v>9</v>
      </c>
      <c r="V89" s="2" t="s">
        <v>9</v>
      </c>
      <c r="W89" s="2"/>
      <c r="X89" s="2" t="s">
        <v>9</v>
      </c>
      <c r="Y89" s="2" t="s">
        <v>9</v>
      </c>
      <c r="Z89" s="2" t="s">
        <v>9</v>
      </c>
      <c r="AA89" s="2"/>
      <c r="AB89" s="2" t="s">
        <v>9</v>
      </c>
      <c r="AC89" s="2" t="s">
        <v>9</v>
      </c>
      <c r="AD89" s="2"/>
      <c r="AE89" s="2" t="s">
        <v>9</v>
      </c>
      <c r="AF89" s="2" t="s">
        <v>9</v>
      </c>
      <c r="AG89" s="2" t="s">
        <v>9</v>
      </c>
    </row>
    <row r="90" spans="1:33" x14ac:dyDescent="0.35">
      <c r="A90" s="2" t="s">
        <v>81</v>
      </c>
      <c r="B90" s="2" t="s">
        <v>31</v>
      </c>
      <c r="C90" s="2"/>
      <c r="D90" s="2"/>
      <c r="E90" s="2" t="s">
        <v>9</v>
      </c>
      <c r="F90" s="2" t="s">
        <v>9</v>
      </c>
      <c r="G90" s="2" t="s">
        <v>9</v>
      </c>
      <c r="H90" s="3">
        <v>43875</v>
      </c>
      <c r="I90" s="2">
        <v>1</v>
      </c>
      <c r="J90" s="3">
        <v>43898</v>
      </c>
      <c r="K90" s="2">
        <v>1</v>
      </c>
      <c r="L90" s="3">
        <v>44035</v>
      </c>
      <c r="M90" s="3">
        <v>44030</v>
      </c>
      <c r="N90" s="2" t="s">
        <v>403</v>
      </c>
      <c r="O90" s="2" t="s">
        <v>9</v>
      </c>
      <c r="P90" s="2">
        <v>54867</v>
      </c>
      <c r="Q90" s="2" t="s">
        <v>404</v>
      </c>
      <c r="R90" s="2" t="s">
        <v>404</v>
      </c>
      <c r="S90" s="2" t="s">
        <v>9</v>
      </c>
      <c r="T90" s="2" t="s">
        <v>9</v>
      </c>
      <c r="U90" s="2" t="s">
        <v>9</v>
      </c>
      <c r="V90" s="2" t="s">
        <v>9</v>
      </c>
      <c r="W90" s="2"/>
      <c r="X90" s="2" t="s">
        <v>405</v>
      </c>
      <c r="Y90" s="2" t="s">
        <v>405</v>
      </c>
      <c r="Z90" s="2" t="s">
        <v>9</v>
      </c>
      <c r="AA90" s="2"/>
      <c r="AB90" s="2" t="s">
        <v>9</v>
      </c>
      <c r="AC90" s="2" t="s">
        <v>9</v>
      </c>
      <c r="AD90" s="2"/>
      <c r="AE90" s="2" t="s">
        <v>9</v>
      </c>
      <c r="AF90" s="2" t="s">
        <v>9</v>
      </c>
      <c r="AG90" s="2" t="s">
        <v>9</v>
      </c>
    </row>
    <row r="91" spans="1:33" x14ac:dyDescent="0.35">
      <c r="A91" s="2" t="s">
        <v>82</v>
      </c>
      <c r="B91" s="2" t="s">
        <v>11</v>
      </c>
      <c r="C91" s="2"/>
      <c r="D91" s="2"/>
      <c r="E91" s="2" t="s">
        <v>9</v>
      </c>
      <c r="F91" s="2" t="s">
        <v>9</v>
      </c>
      <c r="G91" s="2" t="s">
        <v>9</v>
      </c>
      <c r="H91" s="3">
        <v>43886</v>
      </c>
      <c r="I91" s="2">
        <v>1</v>
      </c>
      <c r="J91" s="3">
        <v>43902</v>
      </c>
      <c r="K91" s="2">
        <v>1</v>
      </c>
      <c r="L91" s="3">
        <v>44036</v>
      </c>
      <c r="M91" s="3">
        <v>43931</v>
      </c>
      <c r="N91" s="2" t="s">
        <v>406</v>
      </c>
      <c r="O91" s="2" t="s">
        <v>9</v>
      </c>
      <c r="P91" s="2">
        <v>7654</v>
      </c>
      <c r="Q91" s="2" t="s">
        <v>407</v>
      </c>
      <c r="R91" s="2" t="s">
        <v>407</v>
      </c>
      <c r="S91" s="2" t="s">
        <v>9</v>
      </c>
      <c r="T91" s="2" t="s">
        <v>9</v>
      </c>
      <c r="U91" s="2" t="s">
        <v>9</v>
      </c>
      <c r="V91" s="2" t="s">
        <v>9</v>
      </c>
      <c r="W91" s="2"/>
      <c r="X91" s="2" t="s">
        <v>408</v>
      </c>
      <c r="Y91" s="2" t="s">
        <v>408</v>
      </c>
      <c r="Z91" s="2" t="s">
        <v>9</v>
      </c>
      <c r="AA91" s="2"/>
      <c r="AB91" s="2" t="s">
        <v>9</v>
      </c>
      <c r="AC91" s="2" t="s">
        <v>9</v>
      </c>
      <c r="AD91" s="2"/>
      <c r="AE91" s="2" t="s">
        <v>9</v>
      </c>
      <c r="AF91" s="2" t="s">
        <v>9</v>
      </c>
      <c r="AG91" s="2" t="s">
        <v>9</v>
      </c>
    </row>
    <row r="92" spans="1:33" x14ac:dyDescent="0.35">
      <c r="A92" s="2" t="s">
        <v>83</v>
      </c>
      <c r="B92" s="2" t="s">
        <v>24</v>
      </c>
      <c r="C92" s="2"/>
      <c r="D92" s="2"/>
      <c r="E92" s="2" t="s">
        <v>409</v>
      </c>
      <c r="F92" s="2" t="s">
        <v>161</v>
      </c>
      <c r="G92" s="2" t="s">
        <v>410</v>
      </c>
      <c r="H92" s="3">
        <v>43903</v>
      </c>
      <c r="I92" s="2">
        <v>1</v>
      </c>
      <c r="J92" s="3">
        <v>43916</v>
      </c>
      <c r="K92" s="2">
        <v>1</v>
      </c>
      <c r="L92" s="3">
        <v>44050</v>
      </c>
      <c r="M92" s="3">
        <v>43991</v>
      </c>
      <c r="N92" s="2" t="s">
        <v>411</v>
      </c>
      <c r="O92" s="2" t="s">
        <v>9</v>
      </c>
      <c r="P92" s="2">
        <v>13607</v>
      </c>
      <c r="Q92" s="2" t="s">
        <v>412</v>
      </c>
      <c r="R92" s="2" t="s">
        <v>412</v>
      </c>
      <c r="S92" s="2" t="s">
        <v>9</v>
      </c>
      <c r="T92" s="2" t="s">
        <v>9</v>
      </c>
      <c r="U92" s="2" t="s">
        <v>9</v>
      </c>
      <c r="V92" s="2" t="s">
        <v>9</v>
      </c>
      <c r="W92" s="2"/>
      <c r="X92" s="2" t="s">
        <v>413</v>
      </c>
      <c r="Y92" s="2" t="s">
        <v>414</v>
      </c>
      <c r="Z92" s="2" t="s">
        <v>9</v>
      </c>
      <c r="AA92" s="2"/>
      <c r="AB92" s="2" t="s">
        <v>415</v>
      </c>
      <c r="AC92" s="2" t="s">
        <v>415</v>
      </c>
      <c r="AD92" s="2"/>
      <c r="AE92" s="2" t="s">
        <v>416</v>
      </c>
      <c r="AF92" s="2" t="s">
        <v>417</v>
      </c>
      <c r="AG92" s="2" t="s">
        <v>9</v>
      </c>
    </row>
    <row r="93" spans="1:33" x14ac:dyDescent="0.35">
      <c r="A93" s="2" t="s">
        <v>84</v>
      </c>
      <c r="B93" s="2" t="s">
        <v>9</v>
      </c>
      <c r="C93" s="2"/>
      <c r="D93" s="2"/>
      <c r="E93" s="2" t="s">
        <v>9</v>
      </c>
      <c r="F93" s="2" t="s">
        <v>9</v>
      </c>
      <c r="G93" s="2" t="s">
        <v>9</v>
      </c>
      <c r="H93" s="2"/>
      <c r="I93" s="2"/>
      <c r="J93" s="2"/>
      <c r="K93" s="2"/>
      <c r="L93" s="2"/>
      <c r="M93" s="3" t="s">
        <v>9</v>
      </c>
      <c r="N93" s="2" t="s">
        <v>9</v>
      </c>
      <c r="O93" s="2" t="s">
        <v>9</v>
      </c>
      <c r="P93" s="2"/>
      <c r="Q93" s="2" t="s">
        <v>9</v>
      </c>
      <c r="R93" s="2" t="s">
        <v>9</v>
      </c>
      <c r="S93" s="2" t="s">
        <v>9</v>
      </c>
      <c r="T93" s="2" t="s">
        <v>9</v>
      </c>
      <c r="U93" s="2" t="s">
        <v>9</v>
      </c>
      <c r="V93" s="2" t="s">
        <v>9</v>
      </c>
      <c r="W93" s="2"/>
      <c r="X93" s="2" t="s">
        <v>9</v>
      </c>
      <c r="Y93" s="2" t="s">
        <v>9</v>
      </c>
      <c r="Z93" s="2" t="s">
        <v>9</v>
      </c>
      <c r="AA93" s="2"/>
      <c r="AB93" s="2" t="s">
        <v>9</v>
      </c>
      <c r="AC93" s="2" t="s">
        <v>9</v>
      </c>
      <c r="AD93" s="2"/>
      <c r="AE93" s="2" t="s">
        <v>9</v>
      </c>
      <c r="AF93" s="2" t="s">
        <v>9</v>
      </c>
      <c r="AG93" s="2" t="s">
        <v>9</v>
      </c>
    </row>
    <row r="94" spans="1:33" x14ac:dyDescent="0.35">
      <c r="A94" s="2" t="s">
        <v>84</v>
      </c>
      <c r="B94" s="2" t="s">
        <v>9</v>
      </c>
      <c r="C94" s="2"/>
      <c r="D94" s="2"/>
      <c r="E94" s="2" t="s">
        <v>9</v>
      </c>
      <c r="F94" s="2" t="s">
        <v>9</v>
      </c>
      <c r="G94" s="2" t="s">
        <v>9</v>
      </c>
      <c r="H94" s="2"/>
      <c r="I94" s="2"/>
      <c r="J94" s="2"/>
      <c r="K94" s="2"/>
      <c r="L94" s="2"/>
      <c r="M94" s="3" t="s">
        <v>9</v>
      </c>
      <c r="N94" s="2" t="s">
        <v>9</v>
      </c>
      <c r="O94" s="2" t="s">
        <v>9</v>
      </c>
      <c r="P94" s="2"/>
      <c r="Q94" s="2" t="s">
        <v>9</v>
      </c>
      <c r="R94" s="2" t="s">
        <v>9</v>
      </c>
      <c r="S94" s="2" t="s">
        <v>9</v>
      </c>
      <c r="T94" s="2" t="s">
        <v>9</v>
      </c>
      <c r="U94" s="2" t="s">
        <v>9</v>
      </c>
      <c r="V94" s="2" t="s">
        <v>9</v>
      </c>
      <c r="W94" s="2"/>
      <c r="X94" s="2" t="s">
        <v>9</v>
      </c>
      <c r="Y94" s="2" t="s">
        <v>9</v>
      </c>
      <c r="Z94" s="2" t="s">
        <v>9</v>
      </c>
      <c r="AA94" s="2"/>
      <c r="AB94" s="2" t="s">
        <v>9</v>
      </c>
      <c r="AC94" s="2" t="s">
        <v>9</v>
      </c>
      <c r="AD94" s="2"/>
      <c r="AE94" s="2" t="s">
        <v>9</v>
      </c>
      <c r="AF94" s="2" t="s">
        <v>9</v>
      </c>
      <c r="AG94" s="2" t="s">
        <v>9</v>
      </c>
    </row>
    <row r="95" spans="1:33" x14ac:dyDescent="0.35">
      <c r="A95" s="2" t="s">
        <v>84</v>
      </c>
      <c r="B95" s="2" t="s">
        <v>9</v>
      </c>
      <c r="C95" s="2"/>
      <c r="D95" s="2"/>
      <c r="E95" s="2" t="s">
        <v>9</v>
      </c>
      <c r="F95" s="2" t="s">
        <v>9</v>
      </c>
      <c r="G95" s="2" t="s">
        <v>9</v>
      </c>
      <c r="H95" s="2"/>
      <c r="I95" s="2"/>
      <c r="J95" s="2"/>
      <c r="K95" s="2"/>
      <c r="L95" s="2"/>
      <c r="M95" s="3" t="s">
        <v>9</v>
      </c>
      <c r="N95" s="2" t="s">
        <v>9</v>
      </c>
      <c r="O95" s="2" t="s">
        <v>9</v>
      </c>
      <c r="P95" s="2"/>
      <c r="Q95" s="2" t="s">
        <v>9</v>
      </c>
      <c r="R95" s="2" t="s">
        <v>9</v>
      </c>
      <c r="S95" s="2" t="s">
        <v>9</v>
      </c>
      <c r="T95" s="2" t="s">
        <v>9</v>
      </c>
      <c r="U95" s="2" t="s">
        <v>9</v>
      </c>
      <c r="V95" s="2" t="s">
        <v>9</v>
      </c>
      <c r="W95" s="2"/>
      <c r="X95" s="2" t="s">
        <v>9</v>
      </c>
      <c r="Y95" s="2" t="s">
        <v>9</v>
      </c>
      <c r="Z95" s="2" t="s">
        <v>9</v>
      </c>
      <c r="AA95" s="2"/>
      <c r="AB95" s="2" t="s">
        <v>9</v>
      </c>
      <c r="AC95" s="2" t="s">
        <v>9</v>
      </c>
      <c r="AD95" s="2"/>
      <c r="AE95" s="2" t="s">
        <v>9</v>
      </c>
      <c r="AF95" s="2" t="s">
        <v>9</v>
      </c>
      <c r="AG95" s="2" t="s">
        <v>9</v>
      </c>
    </row>
    <row r="96" spans="1:33" x14ac:dyDescent="0.35">
      <c r="A96" s="2" t="s">
        <v>84</v>
      </c>
      <c r="B96" s="2" t="s">
        <v>72</v>
      </c>
      <c r="C96" s="2"/>
      <c r="D96" s="2"/>
      <c r="E96" s="2" t="s">
        <v>418</v>
      </c>
      <c r="F96" s="2" t="s">
        <v>419</v>
      </c>
      <c r="G96" s="2" t="s">
        <v>420</v>
      </c>
      <c r="H96" s="3">
        <v>43904</v>
      </c>
      <c r="I96" s="2">
        <v>3</v>
      </c>
      <c r="J96" s="3">
        <v>43911</v>
      </c>
      <c r="K96" s="2">
        <v>1</v>
      </c>
      <c r="L96" s="3">
        <v>44001</v>
      </c>
      <c r="M96" s="3">
        <v>43982</v>
      </c>
      <c r="N96" s="2" t="s">
        <v>421</v>
      </c>
      <c r="O96" s="2" t="s">
        <v>9</v>
      </c>
      <c r="P96" s="2">
        <v>8585</v>
      </c>
      <c r="Q96" s="2" t="s">
        <v>422</v>
      </c>
      <c r="R96" s="2" t="s">
        <v>422</v>
      </c>
      <c r="S96" s="2" t="s">
        <v>9</v>
      </c>
      <c r="T96" s="2" t="s">
        <v>9</v>
      </c>
      <c r="U96" s="2" t="s">
        <v>9</v>
      </c>
      <c r="V96" s="2" t="s">
        <v>9</v>
      </c>
      <c r="W96" s="2"/>
      <c r="X96" s="2" t="s">
        <v>9</v>
      </c>
      <c r="Y96" s="2" t="s">
        <v>9</v>
      </c>
      <c r="Z96" s="2" t="s">
        <v>9</v>
      </c>
      <c r="AA96" s="2"/>
      <c r="AB96" s="2" t="s">
        <v>9</v>
      </c>
      <c r="AC96" s="2" t="s">
        <v>9</v>
      </c>
      <c r="AD96" s="2"/>
      <c r="AE96" s="2" t="s">
        <v>9</v>
      </c>
      <c r="AF96" s="2" t="s">
        <v>9</v>
      </c>
      <c r="AG96" s="2" t="s">
        <v>9</v>
      </c>
    </row>
    <row r="97" spans="1:33" x14ac:dyDescent="0.35">
      <c r="A97" s="2" t="s">
        <v>84</v>
      </c>
      <c r="B97" s="2" t="s">
        <v>72</v>
      </c>
      <c r="C97" s="2"/>
      <c r="D97" s="2"/>
      <c r="E97" s="2" t="s">
        <v>9</v>
      </c>
      <c r="F97" s="2" t="s">
        <v>9</v>
      </c>
      <c r="G97" s="2" t="s">
        <v>9</v>
      </c>
      <c r="H97" s="3">
        <v>43904</v>
      </c>
      <c r="I97" s="2">
        <v>3</v>
      </c>
      <c r="J97" s="3">
        <v>43911</v>
      </c>
      <c r="K97" s="2">
        <v>1</v>
      </c>
      <c r="L97" s="3">
        <v>44001</v>
      </c>
      <c r="M97" s="3">
        <v>44017</v>
      </c>
      <c r="N97" s="2" t="s">
        <v>423</v>
      </c>
      <c r="O97" s="2" t="s">
        <v>9</v>
      </c>
      <c r="P97" s="2">
        <v>8585</v>
      </c>
      <c r="Q97" s="2" t="s">
        <v>424</v>
      </c>
      <c r="R97" s="2" t="s">
        <v>424</v>
      </c>
      <c r="S97" s="2" t="s">
        <v>9</v>
      </c>
      <c r="T97" s="2" t="s">
        <v>9</v>
      </c>
      <c r="U97" s="2" t="s">
        <v>9</v>
      </c>
      <c r="V97" s="2" t="s">
        <v>9</v>
      </c>
      <c r="W97" s="2"/>
      <c r="X97" s="2" t="s">
        <v>9</v>
      </c>
      <c r="Y97" s="2" t="s">
        <v>9</v>
      </c>
      <c r="Z97" s="2" t="s">
        <v>9</v>
      </c>
      <c r="AA97" s="2"/>
      <c r="AB97" s="2" t="s">
        <v>9</v>
      </c>
      <c r="AC97" s="2" t="s">
        <v>9</v>
      </c>
      <c r="AD97" s="2"/>
      <c r="AE97" s="2" t="s">
        <v>9</v>
      </c>
      <c r="AF97" s="2" t="s">
        <v>9</v>
      </c>
      <c r="AG97" s="2" t="s">
        <v>9</v>
      </c>
    </row>
    <row r="98" spans="1:33" x14ac:dyDescent="0.35">
      <c r="A98" s="2" t="s">
        <v>84</v>
      </c>
      <c r="B98" s="2" t="s">
        <v>72</v>
      </c>
      <c r="C98" s="2"/>
      <c r="D98" s="2"/>
      <c r="E98" s="2" t="s">
        <v>9</v>
      </c>
      <c r="F98" s="2" t="s">
        <v>9</v>
      </c>
      <c r="G98" s="2" t="s">
        <v>9</v>
      </c>
      <c r="H98" s="3">
        <v>43904</v>
      </c>
      <c r="I98" s="2">
        <v>3</v>
      </c>
      <c r="J98" s="3">
        <v>43911</v>
      </c>
      <c r="K98" s="2">
        <v>1</v>
      </c>
      <c r="L98" s="3">
        <v>44001</v>
      </c>
      <c r="M98" s="3">
        <v>44153</v>
      </c>
      <c r="N98" s="2" t="s">
        <v>425</v>
      </c>
      <c r="O98" s="2" t="s">
        <v>9</v>
      </c>
      <c r="P98" s="2">
        <v>8585</v>
      </c>
      <c r="Q98" s="2" t="s">
        <v>426</v>
      </c>
      <c r="R98" s="2" t="s">
        <v>426</v>
      </c>
      <c r="S98" s="2" t="s">
        <v>9</v>
      </c>
      <c r="T98" s="2" t="s">
        <v>9</v>
      </c>
      <c r="U98" s="2" t="s">
        <v>9</v>
      </c>
      <c r="V98" s="2" t="s">
        <v>9</v>
      </c>
      <c r="W98" s="2"/>
      <c r="X98" s="2" t="s">
        <v>9</v>
      </c>
      <c r="Y98" s="2" t="s">
        <v>9</v>
      </c>
      <c r="Z98" s="2" t="s">
        <v>9</v>
      </c>
      <c r="AA98" s="2"/>
      <c r="AB98" s="2" t="s">
        <v>9</v>
      </c>
      <c r="AC98" s="2" t="s">
        <v>9</v>
      </c>
      <c r="AD98" s="2"/>
      <c r="AE98" s="2" t="s">
        <v>9</v>
      </c>
      <c r="AF98" s="2" t="s">
        <v>9</v>
      </c>
      <c r="AG98" s="2" t="s">
        <v>9</v>
      </c>
    </row>
    <row r="99" spans="1:33" x14ac:dyDescent="0.35">
      <c r="A99" s="2" t="s">
        <v>84</v>
      </c>
      <c r="B99" s="2" t="s">
        <v>24</v>
      </c>
      <c r="C99" s="2"/>
      <c r="D99" s="2"/>
      <c r="E99" s="2" t="s">
        <v>427</v>
      </c>
      <c r="F99" s="2" t="s">
        <v>428</v>
      </c>
      <c r="G99" s="2" t="s">
        <v>429</v>
      </c>
      <c r="H99" s="3">
        <v>43903</v>
      </c>
      <c r="I99" s="2">
        <v>1</v>
      </c>
      <c r="J99" s="3">
        <v>43916</v>
      </c>
      <c r="K99" s="2">
        <v>1</v>
      </c>
      <c r="L99" s="3">
        <v>44050</v>
      </c>
      <c r="M99" s="3">
        <v>43983</v>
      </c>
      <c r="N99" s="2" t="s">
        <v>370</v>
      </c>
      <c r="O99" s="2" t="s">
        <v>9</v>
      </c>
      <c r="P99" s="2">
        <v>13607</v>
      </c>
      <c r="Q99" s="2" t="s">
        <v>430</v>
      </c>
      <c r="R99" s="2" t="s">
        <v>430</v>
      </c>
      <c r="S99" s="2" t="s">
        <v>9</v>
      </c>
      <c r="T99" s="2" t="s">
        <v>9</v>
      </c>
      <c r="U99" s="2" t="s">
        <v>9</v>
      </c>
      <c r="V99" s="2" t="s">
        <v>9</v>
      </c>
      <c r="W99" s="2"/>
      <c r="X99" s="2" t="s">
        <v>9</v>
      </c>
      <c r="Y99" s="2" t="s">
        <v>9</v>
      </c>
      <c r="Z99" s="2" t="s">
        <v>9</v>
      </c>
      <c r="AA99" s="2"/>
      <c r="AB99" s="2" t="s">
        <v>9</v>
      </c>
      <c r="AC99" s="2" t="s">
        <v>9</v>
      </c>
      <c r="AD99" s="2"/>
      <c r="AE99" s="2" t="s">
        <v>9</v>
      </c>
      <c r="AF99" s="2" t="s">
        <v>9</v>
      </c>
      <c r="AG99" s="2" t="s">
        <v>9</v>
      </c>
    </row>
    <row r="100" spans="1:33" x14ac:dyDescent="0.35">
      <c r="A100" s="2" t="s">
        <v>84</v>
      </c>
      <c r="B100" s="2" t="s">
        <v>24</v>
      </c>
      <c r="C100" s="2"/>
      <c r="D100" s="2"/>
      <c r="E100" s="2" t="s">
        <v>9</v>
      </c>
      <c r="F100" s="2" t="s">
        <v>9</v>
      </c>
      <c r="G100" s="2" t="s">
        <v>9</v>
      </c>
      <c r="H100" s="3">
        <v>43903</v>
      </c>
      <c r="I100" s="2">
        <v>1</v>
      </c>
      <c r="J100" s="3">
        <v>43916</v>
      </c>
      <c r="K100" s="2">
        <v>1</v>
      </c>
      <c r="L100" s="3">
        <v>44050</v>
      </c>
      <c r="M100" s="3">
        <v>44020</v>
      </c>
      <c r="N100" s="2" t="s">
        <v>431</v>
      </c>
      <c r="O100" s="2" t="s">
        <v>9</v>
      </c>
      <c r="P100" s="2">
        <v>13607</v>
      </c>
      <c r="Q100" s="2" t="s">
        <v>432</v>
      </c>
      <c r="R100" s="2" t="s">
        <v>432</v>
      </c>
      <c r="S100" s="2" t="s">
        <v>9</v>
      </c>
      <c r="T100" s="2" t="s">
        <v>9</v>
      </c>
      <c r="U100" s="2" t="s">
        <v>9</v>
      </c>
      <c r="V100" s="2" t="s">
        <v>9</v>
      </c>
      <c r="W100" s="2"/>
      <c r="X100" s="2" t="s">
        <v>9</v>
      </c>
      <c r="Y100" s="2" t="s">
        <v>9</v>
      </c>
      <c r="Z100" s="2" t="s">
        <v>9</v>
      </c>
      <c r="AA100" s="2"/>
      <c r="AB100" s="2" t="s">
        <v>9</v>
      </c>
      <c r="AC100" s="2" t="s">
        <v>9</v>
      </c>
      <c r="AD100" s="2"/>
      <c r="AE100" s="2" t="s">
        <v>9</v>
      </c>
      <c r="AF100" s="2" t="s">
        <v>9</v>
      </c>
      <c r="AG100" s="2" t="s">
        <v>9</v>
      </c>
    </row>
    <row r="101" spans="1:33" x14ac:dyDescent="0.35">
      <c r="A101" s="2" t="s">
        <v>84</v>
      </c>
      <c r="B101" s="2" t="s">
        <v>24</v>
      </c>
      <c r="C101" s="2"/>
      <c r="D101" s="2"/>
      <c r="E101" s="2" t="s">
        <v>9</v>
      </c>
      <c r="F101" s="2" t="s">
        <v>9</v>
      </c>
      <c r="G101" s="2" t="s">
        <v>9</v>
      </c>
      <c r="H101" s="3">
        <v>43903</v>
      </c>
      <c r="I101" s="2">
        <v>1</v>
      </c>
      <c r="J101" s="3">
        <v>43916</v>
      </c>
      <c r="K101" s="2">
        <v>1</v>
      </c>
      <c r="L101" s="3">
        <v>44050</v>
      </c>
      <c r="M101" s="3">
        <v>44156</v>
      </c>
      <c r="N101" s="2" t="s">
        <v>433</v>
      </c>
      <c r="O101" s="2" t="s">
        <v>9</v>
      </c>
      <c r="P101" s="2">
        <v>13607</v>
      </c>
      <c r="Q101" s="2" t="s">
        <v>434</v>
      </c>
      <c r="R101" s="2" t="s">
        <v>434</v>
      </c>
      <c r="S101" s="2" t="s">
        <v>9</v>
      </c>
      <c r="T101" s="2" t="s">
        <v>9</v>
      </c>
      <c r="U101" s="2" t="s">
        <v>9</v>
      </c>
      <c r="V101" s="2" t="s">
        <v>9</v>
      </c>
      <c r="W101" s="2"/>
      <c r="X101" s="2" t="s">
        <v>9</v>
      </c>
      <c r="Y101" s="2" t="s">
        <v>9</v>
      </c>
      <c r="Z101" s="2" t="s">
        <v>9</v>
      </c>
      <c r="AA101" s="2"/>
      <c r="AB101" s="2" t="s">
        <v>9</v>
      </c>
      <c r="AC101" s="2" t="s">
        <v>9</v>
      </c>
      <c r="AD101" s="2"/>
      <c r="AE101" s="2" t="s">
        <v>9</v>
      </c>
      <c r="AF101" s="2" t="s">
        <v>9</v>
      </c>
      <c r="AG101" s="2" t="s">
        <v>9</v>
      </c>
    </row>
    <row r="102" spans="1:33" x14ac:dyDescent="0.35">
      <c r="A102" s="2" t="s">
        <v>84</v>
      </c>
      <c r="B102" s="2" t="s">
        <v>33</v>
      </c>
      <c r="C102" s="2"/>
      <c r="D102" s="2"/>
      <c r="E102" s="2" t="s">
        <v>9</v>
      </c>
      <c r="F102" s="2" t="s">
        <v>9</v>
      </c>
      <c r="G102" s="2" t="s">
        <v>9</v>
      </c>
      <c r="H102" s="3">
        <v>43892</v>
      </c>
      <c r="I102" s="2">
        <v>1</v>
      </c>
      <c r="J102" s="3">
        <v>43922</v>
      </c>
      <c r="K102" s="2">
        <v>1</v>
      </c>
      <c r="L102" s="3">
        <v>44065</v>
      </c>
      <c r="M102" s="3">
        <v>43982</v>
      </c>
      <c r="N102" s="2" t="s">
        <v>421</v>
      </c>
      <c r="O102" s="2" t="s">
        <v>9</v>
      </c>
      <c r="P102" s="2">
        <v>4419</v>
      </c>
      <c r="Q102" s="2" t="s">
        <v>435</v>
      </c>
      <c r="R102" s="2" t="s">
        <v>435</v>
      </c>
      <c r="S102" s="2" t="s">
        <v>9</v>
      </c>
      <c r="T102" s="2" t="s">
        <v>9</v>
      </c>
      <c r="U102" s="2" t="s">
        <v>9</v>
      </c>
      <c r="V102" s="2" t="s">
        <v>9</v>
      </c>
      <c r="W102" s="2"/>
      <c r="X102" s="2" t="s">
        <v>9</v>
      </c>
      <c r="Y102" s="2" t="s">
        <v>9</v>
      </c>
      <c r="Z102" s="2" t="s">
        <v>9</v>
      </c>
      <c r="AA102" s="2"/>
      <c r="AB102" s="2" t="s">
        <v>9</v>
      </c>
      <c r="AC102" s="2" t="s">
        <v>9</v>
      </c>
      <c r="AD102" s="2"/>
      <c r="AE102" s="2" t="s">
        <v>9</v>
      </c>
      <c r="AF102" s="2" t="s">
        <v>9</v>
      </c>
      <c r="AG102" s="2" t="s">
        <v>9</v>
      </c>
    </row>
    <row r="103" spans="1:33" x14ac:dyDescent="0.35">
      <c r="A103" s="2" t="s">
        <v>84</v>
      </c>
      <c r="B103" s="2" t="s">
        <v>33</v>
      </c>
      <c r="C103" s="2"/>
      <c r="D103" s="2"/>
      <c r="E103" s="2" t="s">
        <v>9</v>
      </c>
      <c r="F103" s="2" t="s">
        <v>9</v>
      </c>
      <c r="G103" s="2" t="s">
        <v>9</v>
      </c>
      <c r="H103" s="3">
        <v>43892</v>
      </c>
      <c r="I103" s="2">
        <v>1</v>
      </c>
      <c r="J103" s="3">
        <v>43922</v>
      </c>
      <c r="K103" s="2">
        <v>1</v>
      </c>
      <c r="L103" s="3">
        <v>44065</v>
      </c>
      <c r="M103" s="3">
        <v>44020</v>
      </c>
      <c r="N103" s="2" t="s">
        <v>431</v>
      </c>
      <c r="O103" s="2" t="s">
        <v>9</v>
      </c>
      <c r="P103" s="2">
        <v>4419</v>
      </c>
      <c r="Q103" s="2" t="s">
        <v>436</v>
      </c>
      <c r="R103" s="2" t="s">
        <v>436</v>
      </c>
      <c r="S103" s="2" t="s">
        <v>9</v>
      </c>
      <c r="T103" s="2" t="s">
        <v>9</v>
      </c>
      <c r="U103" s="2" t="s">
        <v>9</v>
      </c>
      <c r="V103" s="2" t="s">
        <v>9</v>
      </c>
      <c r="W103" s="2"/>
      <c r="X103" s="2" t="s">
        <v>9</v>
      </c>
      <c r="Y103" s="2" t="s">
        <v>9</v>
      </c>
      <c r="Z103" s="2" t="s">
        <v>9</v>
      </c>
      <c r="AA103" s="2"/>
      <c r="AB103" s="2" t="s">
        <v>9</v>
      </c>
      <c r="AC103" s="2" t="s">
        <v>9</v>
      </c>
      <c r="AD103" s="2"/>
      <c r="AE103" s="2" t="s">
        <v>9</v>
      </c>
      <c r="AF103" s="2" t="s">
        <v>9</v>
      </c>
      <c r="AG103" s="2" t="s">
        <v>9</v>
      </c>
    </row>
    <row r="104" spans="1:33" x14ac:dyDescent="0.35">
      <c r="A104" s="2" t="s">
        <v>84</v>
      </c>
      <c r="B104" s="2" t="s">
        <v>33</v>
      </c>
      <c r="C104" s="2"/>
      <c r="D104" s="2"/>
      <c r="E104" s="2" t="s">
        <v>9</v>
      </c>
      <c r="F104" s="2" t="s">
        <v>9</v>
      </c>
      <c r="G104" s="2" t="s">
        <v>9</v>
      </c>
      <c r="H104" s="3">
        <v>43892</v>
      </c>
      <c r="I104" s="2">
        <v>1</v>
      </c>
      <c r="J104" s="3">
        <v>43922</v>
      </c>
      <c r="K104" s="2">
        <v>1</v>
      </c>
      <c r="L104" s="3">
        <v>44065</v>
      </c>
      <c r="M104" s="3">
        <v>44146</v>
      </c>
      <c r="N104" s="2" t="s">
        <v>437</v>
      </c>
      <c r="O104" s="2" t="s">
        <v>9</v>
      </c>
      <c r="P104" s="2">
        <v>4419</v>
      </c>
      <c r="Q104" s="2" t="s">
        <v>438</v>
      </c>
      <c r="R104" s="2" t="s">
        <v>438</v>
      </c>
      <c r="S104" s="2" t="s">
        <v>9</v>
      </c>
      <c r="T104" s="2" t="s">
        <v>9</v>
      </c>
      <c r="U104" s="2" t="s">
        <v>9</v>
      </c>
      <c r="V104" s="2" t="s">
        <v>9</v>
      </c>
      <c r="W104" s="2"/>
      <c r="X104" s="2" t="s">
        <v>9</v>
      </c>
      <c r="Y104" s="2" t="s">
        <v>9</v>
      </c>
      <c r="Z104" s="2" t="s">
        <v>9</v>
      </c>
      <c r="AA104" s="2"/>
      <c r="AB104" s="2" t="s">
        <v>9</v>
      </c>
      <c r="AC104" s="2" t="s">
        <v>9</v>
      </c>
      <c r="AD104" s="2"/>
      <c r="AE104" s="2" t="s">
        <v>9</v>
      </c>
      <c r="AF104" s="2" t="s">
        <v>9</v>
      </c>
      <c r="AG104" s="2" t="s">
        <v>9</v>
      </c>
    </row>
    <row r="105" spans="1:33" x14ac:dyDescent="0.35">
      <c r="A105" s="2" t="s">
        <v>85</v>
      </c>
      <c r="B105" s="2" t="s">
        <v>25</v>
      </c>
      <c r="C105" s="2"/>
      <c r="D105" s="2"/>
      <c r="E105" s="2" t="s">
        <v>9</v>
      </c>
      <c r="F105" s="2" t="s">
        <v>9</v>
      </c>
      <c r="G105" s="2" t="s">
        <v>9</v>
      </c>
      <c r="H105" s="3">
        <v>43895</v>
      </c>
      <c r="I105" s="2">
        <v>1</v>
      </c>
      <c r="J105" s="3">
        <v>43917</v>
      </c>
      <c r="K105" s="2">
        <v>1</v>
      </c>
      <c r="L105" s="3">
        <v>44038</v>
      </c>
      <c r="M105" s="3" t="s">
        <v>9</v>
      </c>
      <c r="N105" s="2" t="s">
        <v>9</v>
      </c>
      <c r="O105" s="2" t="s">
        <v>9</v>
      </c>
      <c r="P105" s="2">
        <v>173587</v>
      </c>
      <c r="Q105" s="2" t="s">
        <v>9</v>
      </c>
      <c r="R105" s="2" t="s">
        <v>9</v>
      </c>
      <c r="S105" s="2" t="s">
        <v>9</v>
      </c>
      <c r="T105" s="2" t="s">
        <v>9</v>
      </c>
      <c r="U105" s="2" t="s">
        <v>9</v>
      </c>
      <c r="V105" s="2" t="s">
        <v>9</v>
      </c>
      <c r="W105" s="2"/>
      <c r="X105" s="2" t="s">
        <v>9</v>
      </c>
      <c r="Y105" s="2" t="s">
        <v>9</v>
      </c>
      <c r="Z105" s="2" t="s">
        <v>9</v>
      </c>
      <c r="AA105" s="2"/>
      <c r="AB105" s="2" t="s">
        <v>9</v>
      </c>
      <c r="AC105" s="2" t="s">
        <v>9</v>
      </c>
      <c r="AD105" s="2"/>
      <c r="AE105" s="2" t="s">
        <v>9</v>
      </c>
      <c r="AF105" s="2" t="s">
        <v>9</v>
      </c>
      <c r="AG105" s="2" t="s">
        <v>9</v>
      </c>
    </row>
    <row r="106" spans="1:33" x14ac:dyDescent="0.35">
      <c r="A106" s="2" t="s">
        <v>86</v>
      </c>
      <c r="B106" s="2" t="s">
        <v>11</v>
      </c>
      <c r="C106" s="2"/>
      <c r="D106" s="2"/>
      <c r="E106" s="2" t="s">
        <v>9</v>
      </c>
      <c r="F106" s="2" t="s">
        <v>9</v>
      </c>
      <c r="G106" s="2" t="s">
        <v>9</v>
      </c>
      <c r="H106" s="3">
        <v>43886</v>
      </c>
      <c r="I106" s="2">
        <v>1</v>
      </c>
      <c r="J106" s="3">
        <v>43902</v>
      </c>
      <c r="K106" s="2">
        <v>1</v>
      </c>
      <c r="L106" s="3">
        <v>44036</v>
      </c>
      <c r="M106" s="3" t="s">
        <v>9</v>
      </c>
      <c r="N106" s="2" t="s">
        <v>9</v>
      </c>
      <c r="O106" s="2" t="s">
        <v>9</v>
      </c>
      <c r="P106" s="2">
        <v>7654</v>
      </c>
      <c r="Q106" s="2" t="s">
        <v>9</v>
      </c>
      <c r="R106" s="2" t="s">
        <v>9</v>
      </c>
      <c r="S106" s="2" t="s">
        <v>9</v>
      </c>
      <c r="T106" s="2" t="s">
        <v>9</v>
      </c>
      <c r="U106" s="2" t="s">
        <v>9</v>
      </c>
      <c r="V106" s="2" t="s">
        <v>9</v>
      </c>
      <c r="W106" s="2"/>
      <c r="X106" s="2" t="s">
        <v>9</v>
      </c>
      <c r="Y106" s="2" t="s">
        <v>9</v>
      </c>
      <c r="Z106" s="2" t="s">
        <v>439</v>
      </c>
      <c r="AA106" s="2"/>
      <c r="AB106" s="2" t="s">
        <v>440</v>
      </c>
      <c r="AC106" s="2" t="s">
        <v>441</v>
      </c>
      <c r="AD106" s="2"/>
      <c r="AE106" s="2" t="s">
        <v>9</v>
      </c>
      <c r="AF106" s="2" t="s">
        <v>442</v>
      </c>
      <c r="AG106" s="2" t="s">
        <v>9</v>
      </c>
    </row>
    <row r="107" spans="1:33" x14ac:dyDescent="0.35">
      <c r="A107" s="2" t="s">
        <v>86</v>
      </c>
      <c r="B107" s="2" t="s">
        <v>87</v>
      </c>
      <c r="C107" s="2"/>
      <c r="D107" s="2"/>
      <c r="E107" s="2" t="s">
        <v>9</v>
      </c>
      <c r="F107" s="2" t="s">
        <v>9</v>
      </c>
      <c r="G107" s="2" t="s">
        <v>9</v>
      </c>
      <c r="H107" s="3">
        <v>43910</v>
      </c>
      <c r="I107" s="2">
        <v>1</v>
      </c>
      <c r="J107" s="3">
        <v>43919</v>
      </c>
      <c r="K107" s="2">
        <v>2</v>
      </c>
      <c r="L107" s="3">
        <v>44152</v>
      </c>
      <c r="M107" s="3" t="s">
        <v>9</v>
      </c>
      <c r="N107" s="2" t="s">
        <v>9</v>
      </c>
      <c r="O107" s="2" t="s">
        <v>9</v>
      </c>
      <c r="P107" s="2">
        <v>6908</v>
      </c>
      <c r="Q107" s="2" t="s">
        <v>9</v>
      </c>
      <c r="R107" s="2" t="s">
        <v>9</v>
      </c>
      <c r="S107" s="2" t="s">
        <v>9</v>
      </c>
      <c r="T107" s="2" t="s">
        <v>9</v>
      </c>
      <c r="U107" s="2" t="s">
        <v>9</v>
      </c>
      <c r="V107" s="2" t="s">
        <v>9</v>
      </c>
      <c r="W107" s="2"/>
      <c r="X107" s="2" t="s">
        <v>9</v>
      </c>
      <c r="Y107" s="2" t="s">
        <v>9</v>
      </c>
      <c r="Z107" s="2" t="s">
        <v>443</v>
      </c>
      <c r="AA107" s="2"/>
      <c r="AB107" s="2" t="s">
        <v>444</v>
      </c>
      <c r="AC107" s="2" t="s">
        <v>445</v>
      </c>
      <c r="AD107" s="2"/>
      <c r="AE107" s="2" t="s">
        <v>9</v>
      </c>
      <c r="AF107" s="2" t="s">
        <v>446</v>
      </c>
      <c r="AG107" s="2" t="s">
        <v>9</v>
      </c>
    </row>
    <row r="108" spans="1:33" x14ac:dyDescent="0.35">
      <c r="A108" s="2" t="s">
        <v>86</v>
      </c>
      <c r="B108" s="2" t="s">
        <v>67</v>
      </c>
      <c r="C108" s="2"/>
      <c r="D108" s="2"/>
      <c r="E108" s="2" t="s">
        <v>9</v>
      </c>
      <c r="F108" s="2" t="s">
        <v>9</v>
      </c>
      <c r="G108" s="2" t="s">
        <v>9</v>
      </c>
      <c r="H108" s="3">
        <v>43906</v>
      </c>
      <c r="I108" s="2">
        <v>1</v>
      </c>
      <c r="J108" s="3">
        <v>43927</v>
      </c>
      <c r="K108" s="2">
        <v>1</v>
      </c>
      <c r="L108" s="3">
        <v>44015</v>
      </c>
      <c r="M108" s="3" t="s">
        <v>9</v>
      </c>
      <c r="N108" s="2" t="s">
        <v>9</v>
      </c>
      <c r="O108" s="2" t="s">
        <v>9</v>
      </c>
      <c r="P108" s="2">
        <v>845</v>
      </c>
      <c r="Q108" s="2" t="s">
        <v>9</v>
      </c>
      <c r="R108" s="2" t="s">
        <v>9</v>
      </c>
      <c r="S108" s="2" t="s">
        <v>9</v>
      </c>
      <c r="T108" s="2" t="s">
        <v>9</v>
      </c>
      <c r="U108" s="2" t="s">
        <v>9</v>
      </c>
      <c r="V108" s="2" t="s">
        <v>9</v>
      </c>
      <c r="W108" s="2"/>
      <c r="X108" s="2" t="s">
        <v>9</v>
      </c>
      <c r="Y108" s="2" t="s">
        <v>9</v>
      </c>
      <c r="Z108" s="2" t="s">
        <v>447</v>
      </c>
      <c r="AA108" s="2"/>
      <c r="AB108" s="2" t="s">
        <v>448</v>
      </c>
      <c r="AC108" s="2" t="s">
        <v>449</v>
      </c>
      <c r="AD108" s="2"/>
      <c r="AE108" s="2" t="s">
        <v>9</v>
      </c>
      <c r="AF108" s="2" t="s">
        <v>450</v>
      </c>
      <c r="AG108" s="2" t="s">
        <v>9</v>
      </c>
    </row>
    <row r="109" spans="1:33" x14ac:dyDescent="0.35">
      <c r="A109" s="2" t="s">
        <v>86</v>
      </c>
      <c r="B109" s="2" t="s">
        <v>88</v>
      </c>
      <c r="C109" s="2"/>
      <c r="D109" s="2"/>
      <c r="E109" s="2" t="s">
        <v>9</v>
      </c>
      <c r="F109" s="2" t="s">
        <v>9</v>
      </c>
      <c r="G109" s="2" t="s">
        <v>9</v>
      </c>
      <c r="H109" s="3">
        <v>43920</v>
      </c>
      <c r="I109" s="2">
        <v>3</v>
      </c>
      <c r="J109" s="3">
        <v>43921</v>
      </c>
      <c r="K109" s="2">
        <v>1</v>
      </c>
      <c r="L109" s="3">
        <v>44126</v>
      </c>
      <c r="M109" s="3" t="s">
        <v>9</v>
      </c>
      <c r="N109" s="2" t="s">
        <v>9</v>
      </c>
      <c r="O109" s="2" t="s">
        <v>9</v>
      </c>
      <c r="P109" s="2">
        <v>4975</v>
      </c>
      <c r="Q109" s="2" t="s">
        <v>9</v>
      </c>
      <c r="R109" s="2" t="s">
        <v>9</v>
      </c>
      <c r="S109" s="2" t="s">
        <v>9</v>
      </c>
      <c r="T109" s="2" t="s">
        <v>9</v>
      </c>
      <c r="U109" s="2" t="s">
        <v>9</v>
      </c>
      <c r="V109" s="2" t="s">
        <v>9</v>
      </c>
      <c r="W109" s="2"/>
      <c r="X109" s="2" t="s">
        <v>9</v>
      </c>
      <c r="Y109" s="2" t="s">
        <v>9</v>
      </c>
      <c r="Z109" s="2" t="s">
        <v>451</v>
      </c>
      <c r="AA109" s="2"/>
      <c r="AB109" s="2" t="s">
        <v>452</v>
      </c>
      <c r="AC109" s="2" t="s">
        <v>122</v>
      </c>
      <c r="AD109" s="2"/>
      <c r="AE109" s="2" t="s">
        <v>9</v>
      </c>
      <c r="AF109" s="2" t="s">
        <v>453</v>
      </c>
      <c r="AG109" s="2" t="s">
        <v>9</v>
      </c>
    </row>
    <row r="110" spans="1:33" x14ac:dyDescent="0.35">
      <c r="A110" s="2" t="s">
        <v>86</v>
      </c>
      <c r="B110" s="2" t="s">
        <v>284</v>
      </c>
      <c r="C110" s="2"/>
      <c r="D110" s="2"/>
      <c r="E110" s="2" t="s">
        <v>9</v>
      </c>
      <c r="F110" s="2" t="s">
        <v>9</v>
      </c>
      <c r="G110" s="2" t="s">
        <v>9</v>
      </c>
      <c r="H110" s="2"/>
      <c r="I110" s="2"/>
      <c r="J110" s="2"/>
      <c r="K110" s="2"/>
      <c r="L110" s="2"/>
      <c r="M110" s="3" t="s">
        <v>9</v>
      </c>
      <c r="N110" s="2" t="s">
        <v>9</v>
      </c>
      <c r="O110" s="2" t="s">
        <v>9</v>
      </c>
      <c r="P110" s="2"/>
      <c r="Q110" s="2" t="s">
        <v>9</v>
      </c>
      <c r="R110" s="2" t="s">
        <v>9</v>
      </c>
      <c r="S110" s="2" t="s">
        <v>9</v>
      </c>
      <c r="T110" s="2" t="s">
        <v>9</v>
      </c>
      <c r="U110" s="2" t="s">
        <v>9</v>
      </c>
      <c r="V110" s="2" t="s">
        <v>9</v>
      </c>
      <c r="W110" s="2"/>
      <c r="X110" s="2" t="s">
        <v>9</v>
      </c>
      <c r="Y110" s="2" t="s">
        <v>9</v>
      </c>
      <c r="Z110" s="2" t="s">
        <v>454</v>
      </c>
      <c r="AA110" s="2"/>
      <c r="AB110" s="2" t="s">
        <v>455</v>
      </c>
      <c r="AC110" s="2" t="s">
        <v>456</v>
      </c>
      <c r="AD110" s="2"/>
      <c r="AE110" s="2" t="s">
        <v>9</v>
      </c>
      <c r="AF110" s="2" t="s">
        <v>457</v>
      </c>
      <c r="AG110" s="2" t="s">
        <v>9</v>
      </c>
    </row>
    <row r="111" spans="1:33" x14ac:dyDescent="0.35">
      <c r="A111" s="2" t="s">
        <v>86</v>
      </c>
      <c r="B111" s="2" t="s">
        <v>30</v>
      </c>
      <c r="C111" s="2"/>
      <c r="D111" s="2"/>
      <c r="E111" s="2" t="s">
        <v>9</v>
      </c>
      <c r="F111" s="2" t="s">
        <v>9</v>
      </c>
      <c r="G111" s="2" t="s">
        <v>9</v>
      </c>
      <c r="H111" s="3">
        <v>43900</v>
      </c>
      <c r="I111" s="2">
        <v>1</v>
      </c>
      <c r="J111" s="3">
        <v>43908</v>
      </c>
      <c r="K111" s="2">
        <v>1</v>
      </c>
      <c r="L111" s="3">
        <v>43935</v>
      </c>
      <c r="M111" s="3" t="s">
        <v>9</v>
      </c>
      <c r="N111" s="2" t="s">
        <v>9</v>
      </c>
      <c r="O111" s="2" t="s">
        <v>9</v>
      </c>
      <c r="P111" s="2">
        <v>321</v>
      </c>
      <c r="Q111" s="2" t="s">
        <v>9</v>
      </c>
      <c r="R111" s="2" t="s">
        <v>9</v>
      </c>
      <c r="S111" s="2" t="s">
        <v>9</v>
      </c>
      <c r="T111" s="2" t="s">
        <v>9</v>
      </c>
      <c r="U111" s="2" t="s">
        <v>9</v>
      </c>
      <c r="V111" s="2" t="s">
        <v>9</v>
      </c>
      <c r="W111" s="2"/>
      <c r="X111" s="2" t="s">
        <v>9</v>
      </c>
      <c r="Y111" s="2" t="s">
        <v>9</v>
      </c>
      <c r="Z111" s="2" t="s">
        <v>9</v>
      </c>
      <c r="AA111" s="2"/>
      <c r="AB111" s="2" t="s">
        <v>9</v>
      </c>
      <c r="AC111" s="2" t="s">
        <v>9</v>
      </c>
      <c r="AD111" s="2"/>
      <c r="AE111" s="2" t="s">
        <v>9</v>
      </c>
      <c r="AF111" s="2" t="s">
        <v>9</v>
      </c>
      <c r="AG111" s="2" t="s">
        <v>9</v>
      </c>
    </row>
    <row r="112" spans="1:33" x14ac:dyDescent="0.35">
      <c r="A112" s="2" t="s">
        <v>86</v>
      </c>
      <c r="B112" s="2" t="s">
        <v>69</v>
      </c>
      <c r="C112" s="2"/>
      <c r="D112" s="2"/>
      <c r="E112" s="2" t="s">
        <v>9</v>
      </c>
      <c r="F112" s="2" t="s">
        <v>9</v>
      </c>
      <c r="G112" s="2" t="s">
        <v>9</v>
      </c>
      <c r="H112" s="3">
        <v>43910</v>
      </c>
      <c r="I112" s="2">
        <v>1</v>
      </c>
      <c r="J112" s="3">
        <v>43914</v>
      </c>
      <c r="K112" s="2">
        <v>1</v>
      </c>
      <c r="L112" s="3">
        <v>44030</v>
      </c>
      <c r="M112" s="3" t="s">
        <v>9</v>
      </c>
      <c r="N112" s="2" t="s">
        <v>9</v>
      </c>
      <c r="O112" s="2" t="s">
        <v>9</v>
      </c>
      <c r="P112" s="2">
        <v>1080</v>
      </c>
      <c r="Q112" s="2" t="s">
        <v>9</v>
      </c>
      <c r="R112" s="2" t="s">
        <v>9</v>
      </c>
      <c r="S112" s="2" t="s">
        <v>9</v>
      </c>
      <c r="T112" s="2" t="s">
        <v>9</v>
      </c>
      <c r="U112" s="2" t="s">
        <v>9</v>
      </c>
      <c r="V112" s="2" t="s">
        <v>9</v>
      </c>
      <c r="W112" s="2"/>
      <c r="X112" s="2" t="s">
        <v>9</v>
      </c>
      <c r="Y112" s="2" t="s">
        <v>9</v>
      </c>
      <c r="Z112" s="2" t="s">
        <v>458</v>
      </c>
      <c r="AA112" s="2"/>
      <c r="AB112" s="2" t="s">
        <v>459</v>
      </c>
      <c r="AC112" s="2" t="s">
        <v>460</v>
      </c>
      <c r="AD112" s="2"/>
      <c r="AE112" s="2" t="s">
        <v>9</v>
      </c>
      <c r="AF112" s="2" t="s">
        <v>461</v>
      </c>
      <c r="AG112" s="2" t="s">
        <v>9</v>
      </c>
    </row>
    <row r="113" spans="1:33" x14ac:dyDescent="0.35">
      <c r="A113" s="2" t="s">
        <v>86</v>
      </c>
      <c r="B113" s="2" t="s">
        <v>15</v>
      </c>
      <c r="C113" s="2"/>
      <c r="D113" s="2"/>
      <c r="E113" s="2" t="s">
        <v>9</v>
      </c>
      <c r="F113" s="2" t="s">
        <v>9</v>
      </c>
      <c r="G113" s="2" t="s">
        <v>9</v>
      </c>
      <c r="H113" s="3">
        <v>43896</v>
      </c>
      <c r="I113" s="2">
        <v>1</v>
      </c>
      <c r="J113" s="3">
        <v>43915</v>
      </c>
      <c r="K113" s="2">
        <v>1</v>
      </c>
      <c r="L113" s="3">
        <v>44005</v>
      </c>
      <c r="M113" s="3" t="s">
        <v>9</v>
      </c>
      <c r="N113" s="2" t="s">
        <v>9</v>
      </c>
      <c r="O113" s="2" t="s">
        <v>9</v>
      </c>
      <c r="P113" s="2">
        <v>4183</v>
      </c>
      <c r="Q113" s="2" t="s">
        <v>9</v>
      </c>
      <c r="R113" s="2" t="s">
        <v>9</v>
      </c>
      <c r="S113" s="2" t="s">
        <v>9</v>
      </c>
      <c r="T113" s="2" t="s">
        <v>9</v>
      </c>
      <c r="U113" s="2" t="s">
        <v>9</v>
      </c>
      <c r="V113" s="2" t="s">
        <v>9</v>
      </c>
      <c r="W113" s="2"/>
      <c r="X113" s="2" t="s">
        <v>9</v>
      </c>
      <c r="Y113" s="2" t="s">
        <v>9</v>
      </c>
      <c r="Z113" s="2" t="s">
        <v>462</v>
      </c>
      <c r="AA113" s="2"/>
      <c r="AB113" s="2" t="s">
        <v>463</v>
      </c>
      <c r="AC113" s="2" t="s">
        <v>464</v>
      </c>
      <c r="AD113" s="2"/>
      <c r="AE113" s="2" t="s">
        <v>9</v>
      </c>
      <c r="AF113" s="2" t="s">
        <v>465</v>
      </c>
      <c r="AG113" s="2" t="s">
        <v>9</v>
      </c>
    </row>
    <row r="114" spans="1:33" x14ac:dyDescent="0.35">
      <c r="A114" s="2" t="s">
        <v>86</v>
      </c>
      <c r="B114" s="2" t="s">
        <v>51</v>
      </c>
      <c r="C114" s="2"/>
      <c r="D114" s="2"/>
      <c r="E114" s="2" t="s">
        <v>9</v>
      </c>
      <c r="F114" s="2" t="s">
        <v>9</v>
      </c>
      <c r="G114" s="2" t="s">
        <v>9</v>
      </c>
      <c r="H114" s="3">
        <v>43905</v>
      </c>
      <c r="I114" s="2">
        <v>1</v>
      </c>
      <c r="J114" s="3">
        <v>43974</v>
      </c>
      <c r="K114" s="2">
        <v>1</v>
      </c>
      <c r="L114" s="3">
        <v>44023</v>
      </c>
      <c r="M114" s="3" t="s">
        <v>9</v>
      </c>
      <c r="N114" s="2" t="s">
        <v>9</v>
      </c>
      <c r="O114" s="2" t="s">
        <v>9</v>
      </c>
      <c r="P114" s="2">
        <v>3090</v>
      </c>
      <c r="Q114" s="2" t="s">
        <v>9</v>
      </c>
      <c r="R114" s="2" t="s">
        <v>9</v>
      </c>
      <c r="S114" s="2" t="s">
        <v>9</v>
      </c>
      <c r="T114" s="2" t="s">
        <v>9</v>
      </c>
      <c r="U114" s="2" t="s">
        <v>9</v>
      </c>
      <c r="V114" s="2" t="s">
        <v>9</v>
      </c>
      <c r="W114" s="2"/>
      <c r="X114" s="2" t="s">
        <v>9</v>
      </c>
      <c r="Y114" s="2" t="s">
        <v>9</v>
      </c>
      <c r="Z114" s="2" t="s">
        <v>466</v>
      </c>
      <c r="AA114" s="2"/>
      <c r="AB114" s="2" t="s">
        <v>467</v>
      </c>
      <c r="AC114" s="2" t="s">
        <v>253</v>
      </c>
      <c r="AD114" s="2"/>
      <c r="AE114" s="2" t="s">
        <v>9</v>
      </c>
      <c r="AF114" s="2" t="s">
        <v>468</v>
      </c>
      <c r="AG114" s="2" t="s">
        <v>9</v>
      </c>
    </row>
    <row r="115" spans="1:33" x14ac:dyDescent="0.35">
      <c r="A115" s="2" t="s">
        <v>86</v>
      </c>
      <c r="B115" s="2" t="s">
        <v>89</v>
      </c>
      <c r="C115" s="2"/>
      <c r="D115" s="2"/>
      <c r="E115" s="2" t="s">
        <v>9</v>
      </c>
      <c r="F115" s="2" t="s">
        <v>9</v>
      </c>
      <c r="G115" s="2" t="s">
        <v>9</v>
      </c>
      <c r="H115" s="3">
        <v>43909</v>
      </c>
      <c r="I115" s="2">
        <v>1</v>
      </c>
      <c r="J115" s="3">
        <v>43949</v>
      </c>
      <c r="K115" s="2">
        <v>2</v>
      </c>
      <c r="L115" s="3">
        <v>43975</v>
      </c>
      <c r="M115" s="3" t="s">
        <v>9</v>
      </c>
      <c r="N115" s="2" t="s">
        <v>9</v>
      </c>
      <c r="O115" s="2" t="s">
        <v>9</v>
      </c>
      <c r="P115" s="2">
        <v>400</v>
      </c>
      <c r="Q115" s="2" t="s">
        <v>9</v>
      </c>
      <c r="R115" s="2" t="s">
        <v>9</v>
      </c>
      <c r="S115" s="2" t="s">
        <v>9</v>
      </c>
      <c r="T115" s="2" t="s">
        <v>9</v>
      </c>
      <c r="U115" s="2" t="s">
        <v>9</v>
      </c>
      <c r="V115" s="2" t="s">
        <v>9</v>
      </c>
      <c r="W115" s="2"/>
      <c r="X115" s="2" t="s">
        <v>9</v>
      </c>
      <c r="Y115" s="2" t="s">
        <v>9</v>
      </c>
      <c r="Z115" s="2" t="s">
        <v>469</v>
      </c>
      <c r="AA115" s="2"/>
      <c r="AB115" s="2" t="s">
        <v>470</v>
      </c>
      <c r="AC115" s="2" t="s">
        <v>471</v>
      </c>
      <c r="AD115" s="2"/>
      <c r="AE115" s="2" t="s">
        <v>9</v>
      </c>
      <c r="AF115" s="2" t="s">
        <v>472</v>
      </c>
      <c r="AG115" s="2" t="s">
        <v>9</v>
      </c>
    </row>
    <row r="116" spans="1:33" x14ac:dyDescent="0.35">
      <c r="A116" s="2" t="s">
        <v>86</v>
      </c>
      <c r="B116" s="2" t="s">
        <v>90</v>
      </c>
      <c r="C116" s="2"/>
      <c r="D116" s="2"/>
      <c r="E116" s="2" t="s">
        <v>9</v>
      </c>
      <c r="F116" s="2" t="s">
        <v>9</v>
      </c>
      <c r="G116" s="2" t="s">
        <v>9</v>
      </c>
      <c r="H116" s="3">
        <v>43951</v>
      </c>
      <c r="I116" s="2">
        <v>1</v>
      </c>
      <c r="J116" s="3">
        <v>43957</v>
      </c>
      <c r="K116" s="2">
        <v>1</v>
      </c>
      <c r="L116" s="3">
        <v>43984</v>
      </c>
      <c r="M116" s="3" t="s">
        <v>9</v>
      </c>
      <c r="N116" s="2" t="s">
        <v>9</v>
      </c>
      <c r="O116" s="2" t="s">
        <v>9</v>
      </c>
      <c r="P116" s="2">
        <v>103</v>
      </c>
      <c r="Q116" s="2" t="s">
        <v>9</v>
      </c>
      <c r="R116" s="2" t="s">
        <v>9</v>
      </c>
      <c r="S116" s="2" t="s">
        <v>9</v>
      </c>
      <c r="T116" s="2" t="s">
        <v>9</v>
      </c>
      <c r="U116" s="2" t="s">
        <v>9</v>
      </c>
      <c r="V116" s="2" t="s">
        <v>9</v>
      </c>
      <c r="W116" s="2"/>
      <c r="X116" s="2" t="s">
        <v>9</v>
      </c>
      <c r="Y116" s="2" t="s">
        <v>9</v>
      </c>
      <c r="Z116" s="2" t="s">
        <v>473</v>
      </c>
      <c r="AA116" s="2"/>
      <c r="AB116" s="2" t="s">
        <v>474</v>
      </c>
      <c r="AC116" s="2" t="s">
        <v>475</v>
      </c>
      <c r="AD116" s="2"/>
      <c r="AE116" s="2" t="s">
        <v>9</v>
      </c>
      <c r="AF116" s="2" t="s">
        <v>476</v>
      </c>
      <c r="AG116" s="2" t="s">
        <v>9</v>
      </c>
    </row>
    <row r="117" spans="1:33" x14ac:dyDescent="0.35">
      <c r="A117" s="2" t="s">
        <v>86</v>
      </c>
      <c r="B117" s="2" t="s">
        <v>477</v>
      </c>
      <c r="C117" s="2"/>
      <c r="D117" s="2"/>
      <c r="E117" s="2" t="s">
        <v>9</v>
      </c>
      <c r="F117" s="2" t="s">
        <v>9</v>
      </c>
      <c r="G117" s="2" t="s">
        <v>9</v>
      </c>
      <c r="H117" s="2"/>
      <c r="I117" s="2"/>
      <c r="J117" s="2"/>
      <c r="K117" s="2"/>
      <c r="L117" s="2"/>
      <c r="M117" s="3" t="s">
        <v>9</v>
      </c>
      <c r="N117" s="2" t="s">
        <v>9</v>
      </c>
      <c r="O117" s="2" t="s">
        <v>9</v>
      </c>
      <c r="P117" s="2"/>
      <c r="Q117" s="2" t="s">
        <v>9</v>
      </c>
      <c r="R117" s="2" t="s">
        <v>9</v>
      </c>
      <c r="S117" s="2" t="s">
        <v>9</v>
      </c>
      <c r="T117" s="2" t="s">
        <v>9</v>
      </c>
      <c r="U117" s="2" t="s">
        <v>9</v>
      </c>
      <c r="V117" s="2" t="s">
        <v>9</v>
      </c>
      <c r="W117" s="2"/>
      <c r="X117" s="2" t="s">
        <v>9</v>
      </c>
      <c r="Y117" s="2" t="s">
        <v>9</v>
      </c>
      <c r="Z117" s="2" t="s">
        <v>478</v>
      </c>
      <c r="AA117" s="2"/>
      <c r="AB117" s="2" t="s">
        <v>479</v>
      </c>
      <c r="AC117" s="2" t="s">
        <v>480</v>
      </c>
      <c r="AD117" s="2"/>
      <c r="AE117" s="2" t="s">
        <v>9</v>
      </c>
      <c r="AF117" s="2" t="s">
        <v>481</v>
      </c>
      <c r="AG117" s="2" t="s">
        <v>9</v>
      </c>
    </row>
    <row r="118" spans="1:33" x14ac:dyDescent="0.35">
      <c r="A118" s="2" t="s">
        <v>86</v>
      </c>
      <c r="B118" s="2" t="s">
        <v>91</v>
      </c>
      <c r="C118" s="2"/>
      <c r="D118" s="2"/>
      <c r="E118" s="2" t="s">
        <v>9</v>
      </c>
      <c r="F118" s="2" t="s">
        <v>9</v>
      </c>
      <c r="G118" s="2" t="s">
        <v>9</v>
      </c>
      <c r="H118" s="3">
        <v>43901</v>
      </c>
      <c r="I118" s="2">
        <v>1</v>
      </c>
      <c r="J118" s="3">
        <v>43911</v>
      </c>
      <c r="K118" s="2">
        <v>1</v>
      </c>
      <c r="L118" s="3">
        <v>44011</v>
      </c>
      <c r="M118" s="3" t="s">
        <v>9</v>
      </c>
      <c r="N118" s="2" t="s">
        <v>9</v>
      </c>
      <c r="O118" s="2" t="s">
        <v>9</v>
      </c>
      <c r="P118" s="2">
        <v>5722</v>
      </c>
      <c r="Q118" s="2" t="s">
        <v>9</v>
      </c>
      <c r="R118" s="2" t="s">
        <v>9</v>
      </c>
      <c r="S118" s="2" t="s">
        <v>9</v>
      </c>
      <c r="T118" s="2" t="s">
        <v>9</v>
      </c>
      <c r="U118" s="2" t="s">
        <v>9</v>
      </c>
      <c r="V118" s="2" t="s">
        <v>9</v>
      </c>
      <c r="W118" s="2"/>
      <c r="X118" s="2" t="s">
        <v>9</v>
      </c>
      <c r="Y118" s="2" t="s">
        <v>9</v>
      </c>
      <c r="Z118" s="2" t="s">
        <v>482</v>
      </c>
      <c r="AA118" s="2"/>
      <c r="AB118" s="2" t="s">
        <v>483</v>
      </c>
      <c r="AC118" s="2" t="s">
        <v>484</v>
      </c>
      <c r="AD118" s="2"/>
      <c r="AE118" s="2" t="s">
        <v>9</v>
      </c>
      <c r="AF118" s="2" t="s">
        <v>485</v>
      </c>
      <c r="AG118" s="2" t="s">
        <v>9</v>
      </c>
    </row>
    <row r="119" spans="1:33" x14ac:dyDescent="0.35">
      <c r="A119" s="2" t="s">
        <v>86</v>
      </c>
      <c r="B119" s="2" t="s">
        <v>70</v>
      </c>
      <c r="C119" s="2"/>
      <c r="D119" s="2"/>
      <c r="E119" s="2" t="s">
        <v>9</v>
      </c>
      <c r="F119" s="2" t="s">
        <v>9</v>
      </c>
      <c r="G119" s="2" t="s">
        <v>9</v>
      </c>
      <c r="H119" s="3">
        <v>43901</v>
      </c>
      <c r="I119" s="2">
        <v>1</v>
      </c>
      <c r="J119" s="3">
        <v>43919</v>
      </c>
      <c r="K119" s="2">
        <v>1</v>
      </c>
      <c r="L119" s="3">
        <v>44027</v>
      </c>
      <c r="M119" s="3" t="s">
        <v>9</v>
      </c>
      <c r="N119" s="2" t="s">
        <v>9</v>
      </c>
      <c r="O119" s="2" t="s">
        <v>9</v>
      </c>
      <c r="P119" s="2">
        <v>6170</v>
      </c>
      <c r="Q119" s="2" t="s">
        <v>9</v>
      </c>
      <c r="R119" s="2" t="s">
        <v>9</v>
      </c>
      <c r="S119" s="2" t="s">
        <v>9</v>
      </c>
      <c r="T119" s="2" t="s">
        <v>9</v>
      </c>
      <c r="U119" s="2" t="s">
        <v>9</v>
      </c>
      <c r="V119" s="2" t="s">
        <v>9</v>
      </c>
      <c r="W119" s="2"/>
      <c r="X119" s="2" t="s">
        <v>9</v>
      </c>
      <c r="Y119" s="2" t="s">
        <v>9</v>
      </c>
      <c r="Z119" s="2" t="s">
        <v>486</v>
      </c>
      <c r="AA119" s="2"/>
      <c r="AB119" s="2" t="s">
        <v>487</v>
      </c>
      <c r="AC119" s="2" t="s">
        <v>488</v>
      </c>
      <c r="AD119" s="2"/>
      <c r="AE119" s="2" t="s">
        <v>9</v>
      </c>
      <c r="AF119" s="2" t="s">
        <v>489</v>
      </c>
      <c r="AG119" s="2" t="s">
        <v>9</v>
      </c>
    </row>
    <row r="120" spans="1:33" x14ac:dyDescent="0.35">
      <c r="A120" s="2" t="s">
        <v>86</v>
      </c>
      <c r="B120" s="2" t="s">
        <v>92</v>
      </c>
      <c r="C120" s="2"/>
      <c r="D120" s="2"/>
      <c r="E120" s="2" t="s">
        <v>9</v>
      </c>
      <c r="F120" s="2" t="s">
        <v>9</v>
      </c>
      <c r="G120" s="2" t="s">
        <v>9</v>
      </c>
      <c r="H120" s="3">
        <v>43905</v>
      </c>
      <c r="I120" s="2">
        <v>1</v>
      </c>
      <c r="J120" s="3">
        <v>43943</v>
      </c>
      <c r="K120" s="2">
        <v>1</v>
      </c>
      <c r="L120" s="3">
        <v>44043</v>
      </c>
      <c r="M120" s="3" t="s">
        <v>9</v>
      </c>
      <c r="N120" s="2" t="s">
        <v>9</v>
      </c>
      <c r="O120" s="2" t="s">
        <v>9</v>
      </c>
      <c r="P120" s="2">
        <v>2556</v>
      </c>
      <c r="Q120" s="2" t="s">
        <v>9</v>
      </c>
      <c r="R120" s="2" t="s">
        <v>9</v>
      </c>
      <c r="S120" s="2" t="s">
        <v>9</v>
      </c>
      <c r="T120" s="2" t="s">
        <v>9</v>
      </c>
      <c r="U120" s="2" t="s">
        <v>9</v>
      </c>
      <c r="V120" s="2" t="s">
        <v>9</v>
      </c>
      <c r="W120" s="2"/>
      <c r="X120" s="2" t="s">
        <v>9</v>
      </c>
      <c r="Y120" s="2" t="s">
        <v>9</v>
      </c>
      <c r="Z120" s="2" t="s">
        <v>490</v>
      </c>
      <c r="AA120" s="2"/>
      <c r="AB120" s="2" t="s">
        <v>491</v>
      </c>
      <c r="AC120" s="2" t="s">
        <v>117</v>
      </c>
      <c r="AD120" s="2"/>
      <c r="AE120" s="2" t="s">
        <v>9</v>
      </c>
      <c r="AF120" s="2" t="s">
        <v>492</v>
      </c>
      <c r="AG120" s="2" t="s">
        <v>9</v>
      </c>
    </row>
    <row r="121" spans="1:33" x14ac:dyDescent="0.35">
      <c r="A121" s="2" t="s">
        <v>86</v>
      </c>
      <c r="B121" s="2" t="s">
        <v>93</v>
      </c>
      <c r="C121" s="2"/>
      <c r="D121" s="2"/>
      <c r="E121" s="2" t="s">
        <v>9</v>
      </c>
      <c r="F121" s="2" t="s">
        <v>9</v>
      </c>
      <c r="G121" s="2" t="s">
        <v>9</v>
      </c>
      <c r="H121" s="3">
        <v>43904</v>
      </c>
      <c r="I121" s="2">
        <v>1</v>
      </c>
      <c r="J121" s="3">
        <v>43937</v>
      </c>
      <c r="K121" s="2">
        <v>1</v>
      </c>
      <c r="L121" s="3">
        <v>44056</v>
      </c>
      <c r="M121" s="3" t="s">
        <v>9</v>
      </c>
      <c r="N121" s="2" t="s">
        <v>9</v>
      </c>
      <c r="O121" s="2" t="s">
        <v>9</v>
      </c>
      <c r="P121" s="2">
        <v>1543</v>
      </c>
      <c r="Q121" s="2" t="s">
        <v>9</v>
      </c>
      <c r="R121" s="2" t="s">
        <v>9</v>
      </c>
      <c r="S121" s="2" t="s">
        <v>9</v>
      </c>
      <c r="T121" s="2" t="s">
        <v>9</v>
      </c>
      <c r="U121" s="2" t="s">
        <v>9</v>
      </c>
      <c r="V121" s="2" t="s">
        <v>9</v>
      </c>
      <c r="W121" s="2"/>
      <c r="X121" s="2" t="s">
        <v>9</v>
      </c>
      <c r="Y121" s="2" t="s">
        <v>9</v>
      </c>
      <c r="Z121" s="2" t="s">
        <v>493</v>
      </c>
      <c r="AA121" s="2"/>
      <c r="AB121" s="2" t="s">
        <v>494</v>
      </c>
      <c r="AC121" s="2" t="s">
        <v>495</v>
      </c>
      <c r="AD121" s="2"/>
      <c r="AE121" s="2" t="s">
        <v>9</v>
      </c>
      <c r="AF121" s="2" t="s">
        <v>496</v>
      </c>
      <c r="AG121" s="2" t="s">
        <v>9</v>
      </c>
    </row>
    <row r="122" spans="1:33" x14ac:dyDescent="0.35">
      <c r="A122" s="2" t="s">
        <v>86</v>
      </c>
      <c r="B122" s="2" t="s">
        <v>16</v>
      </c>
      <c r="C122" s="2"/>
      <c r="D122" s="2"/>
      <c r="E122" s="2" t="s">
        <v>9</v>
      </c>
      <c r="F122" s="2" t="s">
        <v>9</v>
      </c>
      <c r="G122" s="2" t="s">
        <v>9</v>
      </c>
      <c r="H122" s="3">
        <v>43903</v>
      </c>
      <c r="I122" s="2">
        <v>1</v>
      </c>
      <c r="J122" s="3">
        <v>43926</v>
      </c>
      <c r="K122" s="2">
        <v>2</v>
      </c>
      <c r="L122" s="3">
        <v>44117</v>
      </c>
      <c r="M122" s="3" t="s">
        <v>9</v>
      </c>
      <c r="N122" s="2" t="s">
        <v>9</v>
      </c>
      <c r="O122" s="2" t="s">
        <v>9</v>
      </c>
      <c r="P122" s="2">
        <v>45106</v>
      </c>
      <c r="Q122" s="2" t="s">
        <v>9</v>
      </c>
      <c r="R122" s="2" t="s">
        <v>9</v>
      </c>
      <c r="S122" s="2" t="s">
        <v>9</v>
      </c>
      <c r="T122" s="2" t="s">
        <v>9</v>
      </c>
      <c r="U122" s="2" t="s">
        <v>9</v>
      </c>
      <c r="V122" s="2" t="s">
        <v>9</v>
      </c>
      <c r="W122" s="2"/>
      <c r="X122" s="2" t="s">
        <v>9</v>
      </c>
      <c r="Y122" s="2" t="s">
        <v>9</v>
      </c>
      <c r="Z122" s="2" t="s">
        <v>497</v>
      </c>
      <c r="AA122" s="2"/>
      <c r="AB122" s="2" t="s">
        <v>498</v>
      </c>
      <c r="AC122" s="2" t="s">
        <v>499</v>
      </c>
      <c r="AD122" s="2"/>
      <c r="AE122" s="2" t="s">
        <v>9</v>
      </c>
      <c r="AF122" s="2" t="s">
        <v>500</v>
      </c>
      <c r="AG122" s="2" t="s">
        <v>9</v>
      </c>
    </row>
    <row r="123" spans="1:33" x14ac:dyDescent="0.35">
      <c r="A123" s="2" t="s">
        <v>86</v>
      </c>
      <c r="B123" s="2" t="s">
        <v>94</v>
      </c>
      <c r="C123" s="2"/>
      <c r="D123" s="2"/>
      <c r="E123" s="2" t="s">
        <v>9</v>
      </c>
      <c r="F123" s="2" t="s">
        <v>9</v>
      </c>
      <c r="G123" s="2" t="s">
        <v>9</v>
      </c>
      <c r="H123" s="3">
        <v>43904</v>
      </c>
      <c r="I123" s="2">
        <v>1</v>
      </c>
      <c r="J123" s="3">
        <v>43910</v>
      </c>
      <c r="K123" s="2">
        <v>1</v>
      </c>
      <c r="L123" s="3">
        <v>44020</v>
      </c>
      <c r="M123" s="3" t="s">
        <v>9</v>
      </c>
      <c r="N123" s="2" t="s">
        <v>9</v>
      </c>
      <c r="O123" s="2" t="s">
        <v>9</v>
      </c>
      <c r="P123" s="2">
        <v>3143</v>
      </c>
      <c r="Q123" s="2" t="s">
        <v>9</v>
      </c>
      <c r="R123" s="2" t="s">
        <v>9</v>
      </c>
      <c r="S123" s="2" t="s">
        <v>9</v>
      </c>
      <c r="T123" s="2" t="s">
        <v>9</v>
      </c>
      <c r="U123" s="2" t="s">
        <v>9</v>
      </c>
      <c r="V123" s="2" t="s">
        <v>9</v>
      </c>
      <c r="W123" s="2"/>
      <c r="X123" s="2" t="s">
        <v>9</v>
      </c>
      <c r="Y123" s="2" t="s">
        <v>9</v>
      </c>
      <c r="Z123" s="2" t="s">
        <v>501</v>
      </c>
      <c r="AA123" s="2"/>
      <c r="AB123" s="2" t="s">
        <v>502</v>
      </c>
      <c r="AC123" s="2" t="s">
        <v>118</v>
      </c>
      <c r="AD123" s="2"/>
      <c r="AE123" s="2" t="s">
        <v>9</v>
      </c>
      <c r="AF123" s="2" t="s">
        <v>503</v>
      </c>
      <c r="AG123" s="2" t="s">
        <v>9</v>
      </c>
    </row>
    <row r="124" spans="1:33" x14ac:dyDescent="0.35">
      <c r="A124" s="2" t="s">
        <v>86</v>
      </c>
      <c r="B124" s="2" t="s">
        <v>71</v>
      </c>
      <c r="C124" s="2"/>
      <c r="D124" s="2"/>
      <c r="E124" s="2" t="s">
        <v>9</v>
      </c>
      <c r="F124" s="2" t="s">
        <v>9</v>
      </c>
      <c r="G124" s="2" t="s">
        <v>9</v>
      </c>
      <c r="H124" s="3">
        <v>43907</v>
      </c>
      <c r="I124" s="2">
        <v>1</v>
      </c>
      <c r="J124" s="3">
        <v>43913</v>
      </c>
      <c r="K124" s="2">
        <v>1</v>
      </c>
      <c r="L124" s="3">
        <v>44072</v>
      </c>
      <c r="M124" s="3" t="s">
        <v>9</v>
      </c>
      <c r="N124" s="2" t="s">
        <v>9</v>
      </c>
      <c r="O124" s="2" t="s">
        <v>9</v>
      </c>
      <c r="P124" s="2">
        <v>2048</v>
      </c>
      <c r="Q124" s="2" t="s">
        <v>9</v>
      </c>
      <c r="R124" s="2" t="s">
        <v>9</v>
      </c>
      <c r="S124" s="2" t="s">
        <v>9</v>
      </c>
      <c r="T124" s="2" t="s">
        <v>9</v>
      </c>
      <c r="U124" s="2" t="s">
        <v>9</v>
      </c>
      <c r="V124" s="2" t="s">
        <v>9</v>
      </c>
      <c r="W124" s="2"/>
      <c r="X124" s="2" t="s">
        <v>9</v>
      </c>
      <c r="Y124" s="2" t="s">
        <v>9</v>
      </c>
      <c r="Z124" s="2" t="s">
        <v>504</v>
      </c>
      <c r="AA124" s="2"/>
      <c r="AB124" s="2" t="s">
        <v>505</v>
      </c>
      <c r="AC124" s="2" t="s">
        <v>506</v>
      </c>
      <c r="AD124" s="2"/>
      <c r="AE124" s="2" t="s">
        <v>9</v>
      </c>
      <c r="AF124" s="2" t="s">
        <v>507</v>
      </c>
      <c r="AG124" s="2" t="s">
        <v>9</v>
      </c>
    </row>
    <row r="125" spans="1:33" x14ac:dyDescent="0.35">
      <c r="A125" s="2" t="s">
        <v>86</v>
      </c>
      <c r="B125" s="2" t="s">
        <v>72</v>
      </c>
      <c r="C125" s="2"/>
      <c r="D125" s="2"/>
      <c r="E125" s="2" t="s">
        <v>9</v>
      </c>
      <c r="F125" s="2" t="s">
        <v>9</v>
      </c>
      <c r="G125" s="2" t="s">
        <v>9</v>
      </c>
      <c r="H125" s="3">
        <v>43904</v>
      </c>
      <c r="I125" s="2">
        <v>3</v>
      </c>
      <c r="J125" s="3">
        <v>43911</v>
      </c>
      <c r="K125" s="2">
        <v>1</v>
      </c>
      <c r="L125" s="3">
        <v>44001</v>
      </c>
      <c r="M125" s="3" t="s">
        <v>9</v>
      </c>
      <c r="N125" s="2" t="s">
        <v>9</v>
      </c>
      <c r="O125" s="2" t="s">
        <v>9</v>
      </c>
      <c r="P125" s="2">
        <v>8585</v>
      </c>
      <c r="Q125" s="2" t="s">
        <v>9</v>
      </c>
      <c r="R125" s="2" t="s">
        <v>9</v>
      </c>
      <c r="S125" s="2" t="s">
        <v>9</v>
      </c>
      <c r="T125" s="2" t="s">
        <v>9</v>
      </c>
      <c r="U125" s="2" t="s">
        <v>9</v>
      </c>
      <c r="V125" s="2" t="s">
        <v>9</v>
      </c>
      <c r="W125" s="2"/>
      <c r="X125" s="2" t="s">
        <v>9</v>
      </c>
      <c r="Y125" s="2" t="s">
        <v>9</v>
      </c>
      <c r="Z125" s="2" t="s">
        <v>508</v>
      </c>
      <c r="AA125" s="2"/>
      <c r="AB125" s="2" t="s">
        <v>509</v>
      </c>
      <c r="AC125" s="2" t="s">
        <v>510</v>
      </c>
      <c r="AD125" s="2"/>
      <c r="AE125" s="2" t="s">
        <v>9</v>
      </c>
      <c r="AF125" s="2" t="s">
        <v>511</v>
      </c>
      <c r="AG125" s="2" t="s">
        <v>9</v>
      </c>
    </row>
    <row r="126" spans="1:33" x14ac:dyDescent="0.35">
      <c r="A126" s="2" t="s">
        <v>86</v>
      </c>
      <c r="B126" s="2" t="s">
        <v>73</v>
      </c>
      <c r="C126" s="2"/>
      <c r="D126" s="2"/>
      <c r="E126" s="2" t="s">
        <v>9</v>
      </c>
      <c r="F126" s="2" t="s">
        <v>9</v>
      </c>
      <c r="G126" s="2" t="s">
        <v>9</v>
      </c>
      <c r="H126" s="3">
        <v>43903</v>
      </c>
      <c r="I126" s="2">
        <v>1</v>
      </c>
      <c r="J126" s="3">
        <v>43936</v>
      </c>
      <c r="K126" s="2">
        <v>1</v>
      </c>
      <c r="L126" s="3">
        <v>43983</v>
      </c>
      <c r="M126" s="3" t="s">
        <v>9</v>
      </c>
      <c r="N126" s="2" t="s">
        <v>9</v>
      </c>
      <c r="O126" s="2" t="s">
        <v>9</v>
      </c>
      <c r="P126" s="2">
        <v>1686</v>
      </c>
      <c r="Q126" s="2" t="s">
        <v>9</v>
      </c>
      <c r="R126" s="2" t="s">
        <v>9</v>
      </c>
      <c r="S126" s="2" t="s">
        <v>9</v>
      </c>
      <c r="T126" s="2" t="s">
        <v>9</v>
      </c>
      <c r="U126" s="2" t="s">
        <v>9</v>
      </c>
      <c r="V126" s="2" t="s">
        <v>9</v>
      </c>
      <c r="W126" s="2"/>
      <c r="X126" s="2" t="s">
        <v>9</v>
      </c>
      <c r="Y126" s="2" t="s">
        <v>9</v>
      </c>
      <c r="Z126" s="2" t="s">
        <v>512</v>
      </c>
      <c r="AA126" s="2"/>
      <c r="AB126" s="2" t="s">
        <v>513</v>
      </c>
      <c r="AC126" s="2" t="s">
        <v>514</v>
      </c>
      <c r="AD126" s="2"/>
      <c r="AE126" s="2" t="s">
        <v>9</v>
      </c>
      <c r="AF126" s="2" t="s">
        <v>515</v>
      </c>
      <c r="AG126" s="2" t="s">
        <v>9</v>
      </c>
    </row>
    <row r="127" spans="1:33" x14ac:dyDescent="0.35">
      <c r="A127" s="2" t="s">
        <v>86</v>
      </c>
      <c r="B127" s="2" t="s">
        <v>74</v>
      </c>
      <c r="C127" s="2"/>
      <c r="D127" s="2"/>
      <c r="E127" s="2" t="s">
        <v>9</v>
      </c>
      <c r="F127" s="2" t="s">
        <v>9</v>
      </c>
      <c r="G127" s="2" t="s">
        <v>9</v>
      </c>
      <c r="H127" s="3">
        <v>43915</v>
      </c>
      <c r="I127" s="2">
        <v>2</v>
      </c>
      <c r="J127" s="3">
        <v>43947</v>
      </c>
      <c r="K127" s="2">
        <v>1</v>
      </c>
      <c r="L127" s="3">
        <v>44008</v>
      </c>
      <c r="M127" s="3" t="s">
        <v>9</v>
      </c>
      <c r="N127" s="2" t="s">
        <v>9</v>
      </c>
      <c r="O127" s="2" t="s">
        <v>9</v>
      </c>
      <c r="P127" s="2">
        <v>1401</v>
      </c>
      <c r="Q127" s="2" t="s">
        <v>9</v>
      </c>
      <c r="R127" s="2" t="s">
        <v>9</v>
      </c>
      <c r="S127" s="2" t="s">
        <v>9</v>
      </c>
      <c r="T127" s="2" t="s">
        <v>9</v>
      </c>
      <c r="U127" s="2" t="s">
        <v>9</v>
      </c>
      <c r="V127" s="2" t="s">
        <v>9</v>
      </c>
      <c r="W127" s="2"/>
      <c r="X127" s="2" t="s">
        <v>9</v>
      </c>
      <c r="Y127" s="2" t="s">
        <v>9</v>
      </c>
      <c r="Z127" s="2" t="s">
        <v>516</v>
      </c>
      <c r="AA127" s="2"/>
      <c r="AB127" s="2" t="s">
        <v>517</v>
      </c>
      <c r="AC127" s="2" t="s">
        <v>518</v>
      </c>
      <c r="AD127" s="2"/>
      <c r="AE127" s="2" t="s">
        <v>9</v>
      </c>
      <c r="AF127" s="2" t="s">
        <v>519</v>
      </c>
      <c r="AG127" s="2" t="s">
        <v>9</v>
      </c>
    </row>
    <row r="128" spans="1:33" x14ac:dyDescent="0.35">
      <c r="A128" s="2" t="s">
        <v>86</v>
      </c>
      <c r="B128" s="2" t="s">
        <v>24</v>
      </c>
      <c r="C128" s="2"/>
      <c r="D128" s="2"/>
      <c r="E128" s="2" t="s">
        <v>9</v>
      </c>
      <c r="F128" s="2" t="s">
        <v>9</v>
      </c>
      <c r="G128" s="2" t="s">
        <v>9</v>
      </c>
      <c r="H128" s="3">
        <v>43903</v>
      </c>
      <c r="I128" s="2">
        <v>1</v>
      </c>
      <c r="J128" s="3">
        <v>43916</v>
      </c>
      <c r="K128" s="2">
        <v>1</v>
      </c>
      <c r="L128" s="3">
        <v>44050</v>
      </c>
      <c r="M128" s="3" t="s">
        <v>9</v>
      </c>
      <c r="N128" s="2" t="s">
        <v>9</v>
      </c>
      <c r="O128" s="2" t="s">
        <v>9</v>
      </c>
      <c r="P128" s="2">
        <v>13607</v>
      </c>
      <c r="Q128" s="2" t="s">
        <v>9</v>
      </c>
      <c r="R128" s="2" t="s">
        <v>9</v>
      </c>
      <c r="S128" s="2" t="s">
        <v>9</v>
      </c>
      <c r="T128" s="2" t="s">
        <v>9</v>
      </c>
      <c r="U128" s="2" t="s">
        <v>9</v>
      </c>
      <c r="V128" s="2" t="s">
        <v>9</v>
      </c>
      <c r="W128" s="2"/>
      <c r="X128" s="2" t="s">
        <v>9</v>
      </c>
      <c r="Y128" s="2" t="s">
        <v>9</v>
      </c>
      <c r="Z128" s="2" t="s">
        <v>520</v>
      </c>
      <c r="AA128" s="2"/>
      <c r="AB128" s="2" t="s">
        <v>521</v>
      </c>
      <c r="AC128" s="2" t="s">
        <v>522</v>
      </c>
      <c r="AD128" s="2"/>
      <c r="AE128" s="2" t="s">
        <v>9</v>
      </c>
      <c r="AF128" s="2" t="s">
        <v>523</v>
      </c>
      <c r="AG128" s="2" t="s">
        <v>9</v>
      </c>
    </row>
    <row r="129" spans="1:33" x14ac:dyDescent="0.35">
      <c r="A129" s="2" t="s">
        <v>86</v>
      </c>
      <c r="B129" s="2" t="s">
        <v>95</v>
      </c>
      <c r="C129" s="2"/>
      <c r="D129" s="2"/>
      <c r="E129" s="2" t="s">
        <v>9</v>
      </c>
      <c r="F129" s="2" t="s">
        <v>9</v>
      </c>
      <c r="G129" s="2" t="s">
        <v>9</v>
      </c>
      <c r="H129" s="3">
        <v>43964</v>
      </c>
      <c r="I129" s="2">
        <v>1</v>
      </c>
      <c r="J129" s="3">
        <v>44021</v>
      </c>
      <c r="K129" s="2">
        <v>1</v>
      </c>
      <c r="L129" s="3">
        <v>44061</v>
      </c>
      <c r="M129" s="3" t="s">
        <v>9</v>
      </c>
      <c r="N129" s="2" t="s">
        <v>9</v>
      </c>
      <c r="O129" s="2" t="s">
        <v>9</v>
      </c>
      <c r="P129" s="2">
        <v>645</v>
      </c>
      <c r="Q129" s="2" t="s">
        <v>9</v>
      </c>
      <c r="R129" s="2" t="s">
        <v>9</v>
      </c>
      <c r="S129" s="2" t="s">
        <v>9</v>
      </c>
      <c r="T129" s="2" t="s">
        <v>9</v>
      </c>
      <c r="U129" s="2" t="s">
        <v>9</v>
      </c>
      <c r="V129" s="2" t="s">
        <v>9</v>
      </c>
      <c r="W129" s="2"/>
      <c r="X129" s="2" t="s">
        <v>9</v>
      </c>
      <c r="Y129" s="2" t="s">
        <v>9</v>
      </c>
      <c r="Z129" s="2" t="s">
        <v>524</v>
      </c>
      <c r="AA129" s="2"/>
      <c r="AB129" s="2" t="s">
        <v>525</v>
      </c>
      <c r="AC129" s="2" t="s">
        <v>526</v>
      </c>
      <c r="AD129" s="2"/>
      <c r="AE129" s="2" t="s">
        <v>9</v>
      </c>
      <c r="AF129" s="2" t="s">
        <v>527</v>
      </c>
      <c r="AG129" s="2" t="s">
        <v>9</v>
      </c>
    </row>
    <row r="130" spans="1:33" x14ac:dyDescent="0.35">
      <c r="A130" s="2" t="s">
        <v>86</v>
      </c>
      <c r="B130" s="2" t="s">
        <v>64</v>
      </c>
      <c r="C130" s="2"/>
      <c r="D130" s="2"/>
      <c r="E130" s="2" t="s">
        <v>9</v>
      </c>
      <c r="F130" s="2" t="s">
        <v>9</v>
      </c>
      <c r="G130" s="2" t="s">
        <v>9</v>
      </c>
      <c r="H130" s="3">
        <v>43906</v>
      </c>
      <c r="I130" s="2">
        <v>1</v>
      </c>
      <c r="J130" s="3">
        <v>43925</v>
      </c>
      <c r="K130" s="2">
        <v>1</v>
      </c>
      <c r="L130" s="3">
        <v>44027</v>
      </c>
      <c r="M130" s="3" t="s">
        <v>9</v>
      </c>
      <c r="N130" s="2" t="s">
        <v>9</v>
      </c>
      <c r="O130" s="2" t="s">
        <v>9</v>
      </c>
      <c r="P130" s="2">
        <v>558</v>
      </c>
      <c r="Q130" s="2" t="s">
        <v>9</v>
      </c>
      <c r="R130" s="2" t="s">
        <v>9</v>
      </c>
      <c r="S130" s="2" t="s">
        <v>9</v>
      </c>
      <c r="T130" s="2" t="s">
        <v>9</v>
      </c>
      <c r="U130" s="2" t="s">
        <v>9</v>
      </c>
      <c r="V130" s="2" t="s">
        <v>9</v>
      </c>
      <c r="W130" s="2"/>
      <c r="X130" s="2" t="s">
        <v>9</v>
      </c>
      <c r="Y130" s="2" t="s">
        <v>9</v>
      </c>
      <c r="Z130" s="2" t="s">
        <v>528</v>
      </c>
      <c r="AA130" s="2"/>
      <c r="AB130" s="2" t="s">
        <v>529</v>
      </c>
      <c r="AC130" s="2" t="s">
        <v>530</v>
      </c>
      <c r="AD130" s="2"/>
      <c r="AE130" s="2" t="s">
        <v>9</v>
      </c>
      <c r="AF130" s="2" t="s">
        <v>531</v>
      </c>
      <c r="AG130" s="2" t="s">
        <v>9</v>
      </c>
    </row>
    <row r="131" spans="1:33" x14ac:dyDescent="0.35">
      <c r="A131" s="2" t="s">
        <v>86</v>
      </c>
      <c r="B131" s="2" t="s">
        <v>35</v>
      </c>
      <c r="C131" s="2"/>
      <c r="D131" s="2"/>
      <c r="E131" s="2" t="s">
        <v>9</v>
      </c>
      <c r="F131" s="2" t="s">
        <v>9</v>
      </c>
      <c r="G131" s="2" t="s">
        <v>9</v>
      </c>
      <c r="H131" s="3">
        <v>43910</v>
      </c>
      <c r="I131" s="2">
        <v>3</v>
      </c>
      <c r="J131" s="3">
        <v>43968</v>
      </c>
      <c r="K131" s="2">
        <v>1</v>
      </c>
      <c r="L131" s="3">
        <v>44030</v>
      </c>
      <c r="M131" s="3" t="s">
        <v>9</v>
      </c>
      <c r="N131" s="2" t="s">
        <v>9</v>
      </c>
      <c r="O131" s="2" t="s">
        <v>9</v>
      </c>
      <c r="P131" s="2">
        <v>3455</v>
      </c>
      <c r="Q131" s="2" t="s">
        <v>9</v>
      </c>
      <c r="R131" s="2" t="s">
        <v>9</v>
      </c>
      <c r="S131" s="2" t="s">
        <v>9</v>
      </c>
      <c r="T131" s="2" t="s">
        <v>9</v>
      </c>
      <c r="U131" s="2" t="s">
        <v>9</v>
      </c>
      <c r="V131" s="2" t="s">
        <v>9</v>
      </c>
      <c r="W131" s="2"/>
      <c r="X131" s="2" t="s">
        <v>9</v>
      </c>
      <c r="Y131" s="2" t="s">
        <v>9</v>
      </c>
      <c r="Z131" s="2" t="s">
        <v>532</v>
      </c>
      <c r="AA131" s="2"/>
      <c r="AB131" s="2" t="s">
        <v>533</v>
      </c>
      <c r="AC131" s="2" t="s">
        <v>534</v>
      </c>
      <c r="AD131" s="2"/>
      <c r="AE131" s="2" t="s">
        <v>9</v>
      </c>
      <c r="AF131" s="2" t="s">
        <v>535</v>
      </c>
      <c r="AG131" s="2" t="s">
        <v>9</v>
      </c>
    </row>
    <row r="132" spans="1:33" x14ac:dyDescent="0.35">
      <c r="A132" s="2" t="s">
        <v>86</v>
      </c>
      <c r="B132" s="2" t="s">
        <v>19</v>
      </c>
      <c r="C132" s="2"/>
      <c r="D132" s="2"/>
      <c r="E132" s="2" t="s">
        <v>9</v>
      </c>
      <c r="F132" s="2" t="s">
        <v>9</v>
      </c>
      <c r="G132" s="2" t="s">
        <v>9</v>
      </c>
      <c r="H132" s="3">
        <v>43923</v>
      </c>
      <c r="I132" s="2">
        <v>3</v>
      </c>
      <c r="J132" s="3">
        <v>43928</v>
      </c>
      <c r="K132" s="2">
        <v>1</v>
      </c>
      <c r="L132" s="3">
        <v>44057</v>
      </c>
      <c r="M132" s="3" t="s">
        <v>9</v>
      </c>
      <c r="N132" s="2" t="s">
        <v>9</v>
      </c>
      <c r="O132" s="2" t="s">
        <v>9</v>
      </c>
      <c r="P132" s="2">
        <v>2256</v>
      </c>
      <c r="Q132" s="2" t="s">
        <v>9</v>
      </c>
      <c r="R132" s="2" t="s">
        <v>9</v>
      </c>
      <c r="S132" s="2" t="s">
        <v>9</v>
      </c>
      <c r="T132" s="2" t="s">
        <v>9</v>
      </c>
      <c r="U132" s="2" t="s">
        <v>9</v>
      </c>
      <c r="V132" s="2" t="s">
        <v>9</v>
      </c>
      <c r="W132" s="2"/>
      <c r="X132" s="2" t="s">
        <v>9</v>
      </c>
      <c r="Y132" s="2" t="s">
        <v>9</v>
      </c>
      <c r="Z132" s="2" t="s">
        <v>536</v>
      </c>
      <c r="AA132" s="2"/>
      <c r="AB132" s="2" t="s">
        <v>537</v>
      </c>
      <c r="AC132" s="2" t="s">
        <v>538</v>
      </c>
      <c r="AD132" s="2"/>
      <c r="AE132" s="2" t="s">
        <v>9</v>
      </c>
      <c r="AF132" s="2" t="s">
        <v>539</v>
      </c>
      <c r="AG132" s="2" t="s">
        <v>9</v>
      </c>
    </row>
    <row r="133" spans="1:33" x14ac:dyDescent="0.35">
      <c r="A133" s="2" t="s">
        <v>86</v>
      </c>
      <c r="B133" s="2" t="s">
        <v>75</v>
      </c>
      <c r="C133" s="2"/>
      <c r="D133" s="2"/>
      <c r="E133" s="2" t="s">
        <v>9</v>
      </c>
      <c r="F133" s="2" t="s">
        <v>9</v>
      </c>
      <c r="G133" s="2" t="s">
        <v>9</v>
      </c>
      <c r="H133" s="3">
        <v>43915</v>
      </c>
      <c r="I133" s="2">
        <v>2</v>
      </c>
      <c r="J133" s="3">
        <v>43919</v>
      </c>
      <c r="K133" s="2">
        <v>1</v>
      </c>
      <c r="L133" s="3">
        <v>43992</v>
      </c>
      <c r="M133" s="3" t="s">
        <v>9</v>
      </c>
      <c r="N133" s="2" t="s">
        <v>9</v>
      </c>
      <c r="O133" s="2" t="s">
        <v>9</v>
      </c>
      <c r="P133" s="2">
        <v>623</v>
      </c>
      <c r="Q133" s="2" t="s">
        <v>9</v>
      </c>
      <c r="R133" s="2" t="s">
        <v>9</v>
      </c>
      <c r="S133" s="2" t="s">
        <v>9</v>
      </c>
      <c r="T133" s="2" t="s">
        <v>9</v>
      </c>
      <c r="U133" s="2" t="s">
        <v>9</v>
      </c>
      <c r="V133" s="2" t="s">
        <v>9</v>
      </c>
      <c r="W133" s="2"/>
      <c r="X133" s="2" t="s">
        <v>9</v>
      </c>
      <c r="Y133" s="2" t="s">
        <v>9</v>
      </c>
      <c r="Z133" s="2" t="s">
        <v>540</v>
      </c>
      <c r="AA133" s="2"/>
      <c r="AB133" s="2" t="s">
        <v>541</v>
      </c>
      <c r="AC133" s="2" t="s">
        <v>542</v>
      </c>
      <c r="AD133" s="2"/>
      <c r="AE133" s="2" t="s">
        <v>9</v>
      </c>
      <c r="AF133" s="2" t="s">
        <v>543</v>
      </c>
      <c r="AG133" s="2" t="s">
        <v>9</v>
      </c>
    </row>
    <row r="134" spans="1:33" x14ac:dyDescent="0.35">
      <c r="A134" s="2" t="s">
        <v>86</v>
      </c>
      <c r="B134" s="2" t="s">
        <v>76</v>
      </c>
      <c r="C134" s="2"/>
      <c r="D134" s="2"/>
      <c r="E134" s="2" t="s">
        <v>9</v>
      </c>
      <c r="F134" s="2" t="s">
        <v>9</v>
      </c>
      <c r="G134" s="2" t="s">
        <v>9</v>
      </c>
      <c r="H134" s="3">
        <v>43904</v>
      </c>
      <c r="I134" s="2">
        <v>1</v>
      </c>
      <c r="J134" s="3">
        <v>43920</v>
      </c>
      <c r="K134" s="2">
        <v>1</v>
      </c>
      <c r="L134" s="3">
        <v>44021</v>
      </c>
      <c r="M134" s="3" t="s">
        <v>9</v>
      </c>
      <c r="N134" s="2" t="s">
        <v>9</v>
      </c>
      <c r="O134" s="2" t="s">
        <v>9</v>
      </c>
      <c r="P134" s="2">
        <v>2956</v>
      </c>
      <c r="Q134" s="2" t="s">
        <v>9</v>
      </c>
      <c r="R134" s="2" t="s">
        <v>9</v>
      </c>
      <c r="S134" s="2" t="s">
        <v>9</v>
      </c>
      <c r="T134" s="2" t="s">
        <v>9</v>
      </c>
      <c r="U134" s="2" t="s">
        <v>9</v>
      </c>
      <c r="V134" s="2" t="s">
        <v>9</v>
      </c>
      <c r="W134" s="2"/>
      <c r="X134" s="2" t="s">
        <v>9</v>
      </c>
      <c r="Y134" s="2" t="s">
        <v>9</v>
      </c>
      <c r="Z134" s="2" t="s">
        <v>544</v>
      </c>
      <c r="AA134" s="2"/>
      <c r="AB134" s="2" t="s">
        <v>545</v>
      </c>
      <c r="AC134" s="2" t="s">
        <v>546</v>
      </c>
      <c r="AD134" s="2"/>
      <c r="AE134" s="2" t="s">
        <v>9</v>
      </c>
      <c r="AF134" s="2" t="s">
        <v>547</v>
      </c>
      <c r="AG134" s="2" t="s">
        <v>9</v>
      </c>
    </row>
    <row r="135" spans="1:33" x14ac:dyDescent="0.35">
      <c r="A135" s="2" t="s">
        <v>86</v>
      </c>
      <c r="B135" s="2" t="s">
        <v>49</v>
      </c>
      <c r="C135" s="2"/>
      <c r="D135" s="2"/>
      <c r="E135" s="2" t="s">
        <v>9</v>
      </c>
      <c r="F135" s="2" t="s">
        <v>9</v>
      </c>
      <c r="G135" s="2" t="s">
        <v>9</v>
      </c>
      <c r="H135" s="3">
        <v>43908</v>
      </c>
      <c r="I135" s="2">
        <v>3</v>
      </c>
      <c r="J135" s="3">
        <v>43911</v>
      </c>
      <c r="K135" s="2">
        <v>1</v>
      </c>
      <c r="L135" s="3">
        <v>43931</v>
      </c>
      <c r="M135" s="3" t="s">
        <v>9</v>
      </c>
      <c r="N135" s="2" t="s">
        <v>9</v>
      </c>
      <c r="O135" s="2" t="s">
        <v>9</v>
      </c>
      <c r="P135" s="2">
        <v>286</v>
      </c>
      <c r="Q135" s="2" t="s">
        <v>9</v>
      </c>
      <c r="R135" s="2" t="s">
        <v>9</v>
      </c>
      <c r="S135" s="2" t="s">
        <v>9</v>
      </c>
      <c r="T135" s="2" t="s">
        <v>9</v>
      </c>
      <c r="U135" s="2" t="s">
        <v>9</v>
      </c>
      <c r="V135" s="2" t="s">
        <v>9</v>
      </c>
      <c r="W135" s="2"/>
      <c r="X135" s="2" t="s">
        <v>9</v>
      </c>
      <c r="Y135" s="2" t="s">
        <v>9</v>
      </c>
      <c r="Z135" s="2" t="s">
        <v>548</v>
      </c>
      <c r="AA135" s="2"/>
      <c r="AB135" s="2" t="s">
        <v>549</v>
      </c>
      <c r="AC135" s="2" t="s">
        <v>550</v>
      </c>
      <c r="AD135" s="2"/>
      <c r="AE135" s="2" t="s">
        <v>9</v>
      </c>
      <c r="AF135" s="2" t="s">
        <v>476</v>
      </c>
      <c r="AG135" s="2" t="s">
        <v>9</v>
      </c>
    </row>
    <row r="136" spans="1:33" x14ac:dyDescent="0.35">
      <c r="A136" s="2" t="s">
        <v>86</v>
      </c>
      <c r="B136" s="2" t="s">
        <v>96</v>
      </c>
      <c r="C136" s="2"/>
      <c r="D136" s="2"/>
      <c r="E136" s="2" t="s">
        <v>9</v>
      </c>
      <c r="F136" s="2" t="s">
        <v>9</v>
      </c>
      <c r="G136" s="2" t="s">
        <v>9</v>
      </c>
      <c r="H136" s="3">
        <v>43912</v>
      </c>
      <c r="I136" s="2">
        <v>1</v>
      </c>
      <c r="J136" s="3">
        <v>43976</v>
      </c>
      <c r="K136" s="2">
        <v>1</v>
      </c>
      <c r="L136" s="3">
        <v>44106</v>
      </c>
      <c r="M136" s="3" t="s">
        <v>9</v>
      </c>
      <c r="N136" s="2" t="s">
        <v>9</v>
      </c>
      <c r="O136" s="2" t="s">
        <v>9</v>
      </c>
      <c r="P136" s="2">
        <v>3320</v>
      </c>
      <c r="Q136" s="2" t="s">
        <v>9</v>
      </c>
      <c r="R136" s="2" t="s">
        <v>9</v>
      </c>
      <c r="S136" s="2" t="s">
        <v>9</v>
      </c>
      <c r="T136" s="2" t="s">
        <v>9</v>
      </c>
      <c r="U136" s="2" t="s">
        <v>9</v>
      </c>
      <c r="V136" s="2" t="s">
        <v>9</v>
      </c>
      <c r="W136" s="2"/>
      <c r="X136" s="2" t="s">
        <v>9</v>
      </c>
      <c r="Y136" s="2" t="s">
        <v>9</v>
      </c>
      <c r="Z136" s="2" t="s">
        <v>551</v>
      </c>
      <c r="AA136" s="2"/>
      <c r="AB136" s="2" t="s">
        <v>552</v>
      </c>
      <c r="AC136" s="2" t="s">
        <v>553</v>
      </c>
      <c r="AD136" s="2"/>
      <c r="AE136" s="2" t="s">
        <v>9</v>
      </c>
      <c r="AF136" s="2" t="s">
        <v>554</v>
      </c>
      <c r="AG136" s="2" t="s">
        <v>9</v>
      </c>
    </row>
    <row r="137" spans="1:33" x14ac:dyDescent="0.35">
      <c r="A137" s="2" t="s">
        <v>86</v>
      </c>
      <c r="B137" s="2" t="s">
        <v>97</v>
      </c>
      <c r="C137" s="2"/>
      <c r="D137" s="2"/>
      <c r="E137" s="2" t="s">
        <v>9</v>
      </c>
      <c r="F137" s="2" t="s">
        <v>9</v>
      </c>
      <c r="G137" s="2" t="s">
        <v>9</v>
      </c>
      <c r="H137" s="3">
        <v>43904</v>
      </c>
      <c r="I137" s="2">
        <v>2</v>
      </c>
      <c r="J137" s="3">
        <v>44022</v>
      </c>
      <c r="K137" s="2">
        <v>1</v>
      </c>
      <c r="L137" s="3">
        <v>44081</v>
      </c>
      <c r="M137" s="3" t="s">
        <v>9</v>
      </c>
      <c r="N137" s="2" t="s">
        <v>9</v>
      </c>
      <c r="O137" s="2" t="s">
        <v>9</v>
      </c>
      <c r="P137" s="2">
        <v>4913</v>
      </c>
      <c r="Q137" s="2" t="s">
        <v>9</v>
      </c>
      <c r="R137" s="2" t="s">
        <v>9</v>
      </c>
      <c r="S137" s="2" t="s">
        <v>9</v>
      </c>
      <c r="T137" s="2" t="s">
        <v>9</v>
      </c>
      <c r="U137" s="2" t="s">
        <v>9</v>
      </c>
      <c r="V137" s="2" t="s">
        <v>9</v>
      </c>
      <c r="W137" s="2"/>
      <c r="X137" s="2" t="s">
        <v>9</v>
      </c>
      <c r="Y137" s="2" t="s">
        <v>9</v>
      </c>
      <c r="Z137" s="2" t="s">
        <v>555</v>
      </c>
      <c r="AA137" s="2"/>
      <c r="AB137" s="2" t="s">
        <v>556</v>
      </c>
      <c r="AC137" s="2" t="s">
        <v>557</v>
      </c>
      <c r="AD137" s="2"/>
      <c r="AE137" s="2" t="s">
        <v>9</v>
      </c>
      <c r="AF137" s="2" t="s">
        <v>558</v>
      </c>
      <c r="AG137" s="2" t="s">
        <v>9</v>
      </c>
    </row>
    <row r="138" spans="1:33" x14ac:dyDescent="0.35">
      <c r="A138" s="2" t="s">
        <v>86</v>
      </c>
      <c r="B138" s="2" t="s">
        <v>21</v>
      </c>
      <c r="C138" s="2"/>
      <c r="D138" s="2"/>
      <c r="E138" s="2" t="s">
        <v>9</v>
      </c>
      <c r="F138" s="2" t="s">
        <v>9</v>
      </c>
      <c r="G138" s="2" t="s">
        <v>9</v>
      </c>
      <c r="H138" s="3">
        <v>43910</v>
      </c>
      <c r="I138" s="2">
        <v>1</v>
      </c>
      <c r="J138" s="3">
        <v>43915</v>
      </c>
      <c r="K138" s="2">
        <v>1</v>
      </c>
      <c r="L138" s="3">
        <v>43940</v>
      </c>
      <c r="M138" s="3" t="s">
        <v>9</v>
      </c>
      <c r="N138" s="2" t="s">
        <v>9</v>
      </c>
      <c r="O138" s="2" t="s">
        <v>9</v>
      </c>
      <c r="P138" s="2">
        <v>511</v>
      </c>
      <c r="Q138" s="2" t="s">
        <v>9</v>
      </c>
      <c r="R138" s="2" t="s">
        <v>9</v>
      </c>
      <c r="S138" s="2" t="s">
        <v>9</v>
      </c>
      <c r="T138" s="2" t="s">
        <v>9</v>
      </c>
      <c r="U138" s="2" t="s">
        <v>9</v>
      </c>
      <c r="V138" s="2" t="s">
        <v>9</v>
      </c>
      <c r="W138" s="2"/>
      <c r="X138" s="2" t="s">
        <v>9</v>
      </c>
      <c r="Y138" s="2" t="s">
        <v>9</v>
      </c>
      <c r="Z138" s="2" t="s">
        <v>559</v>
      </c>
      <c r="AA138" s="2"/>
      <c r="AB138" s="2" t="s">
        <v>560</v>
      </c>
      <c r="AC138" s="2" t="s">
        <v>561</v>
      </c>
      <c r="AD138" s="2"/>
      <c r="AE138" s="2" t="s">
        <v>9</v>
      </c>
      <c r="AF138" s="2" t="s">
        <v>562</v>
      </c>
      <c r="AG138" s="2" t="s">
        <v>9</v>
      </c>
    </row>
    <row r="139" spans="1:33" x14ac:dyDescent="0.35">
      <c r="A139" s="2" t="s">
        <v>86</v>
      </c>
      <c r="B139" s="2" t="s">
        <v>17</v>
      </c>
      <c r="C139" s="2"/>
      <c r="D139" s="2"/>
      <c r="E139" s="2" t="s">
        <v>9</v>
      </c>
      <c r="F139" s="2" t="s">
        <v>9</v>
      </c>
      <c r="G139" s="2" t="s">
        <v>9</v>
      </c>
      <c r="H139" s="3">
        <v>43889</v>
      </c>
      <c r="I139" s="2">
        <v>1</v>
      </c>
      <c r="J139" s="3">
        <v>43913</v>
      </c>
      <c r="K139" s="2">
        <v>1</v>
      </c>
      <c r="L139" s="3">
        <v>44044</v>
      </c>
      <c r="M139" s="3" t="s">
        <v>9</v>
      </c>
      <c r="N139" s="2" t="s">
        <v>9</v>
      </c>
      <c r="O139" s="2" t="s">
        <v>9</v>
      </c>
      <c r="P139" s="2">
        <v>22567</v>
      </c>
      <c r="Q139" s="2" t="s">
        <v>9</v>
      </c>
      <c r="R139" s="2" t="s">
        <v>9</v>
      </c>
      <c r="S139" s="2" t="s">
        <v>9</v>
      </c>
      <c r="T139" s="2" t="s">
        <v>9</v>
      </c>
      <c r="U139" s="2" t="s">
        <v>9</v>
      </c>
      <c r="V139" s="2" t="s">
        <v>9</v>
      </c>
      <c r="W139" s="2"/>
      <c r="X139" s="2" t="s">
        <v>9</v>
      </c>
      <c r="Y139" s="2" t="s">
        <v>9</v>
      </c>
      <c r="Z139" s="2" t="s">
        <v>563</v>
      </c>
      <c r="AA139" s="2"/>
      <c r="AB139" s="2" t="s">
        <v>564</v>
      </c>
      <c r="AC139" s="2" t="s">
        <v>565</v>
      </c>
      <c r="AD139" s="2"/>
      <c r="AE139" s="2" t="s">
        <v>9</v>
      </c>
      <c r="AF139" s="2" t="s">
        <v>566</v>
      </c>
      <c r="AG139" s="2" t="s">
        <v>9</v>
      </c>
    </row>
    <row r="140" spans="1:33" x14ac:dyDescent="0.35">
      <c r="A140" s="2" t="s">
        <v>86</v>
      </c>
      <c r="B140" s="2" t="s">
        <v>98</v>
      </c>
      <c r="C140" s="2"/>
      <c r="D140" s="2"/>
      <c r="E140" s="2" t="s">
        <v>9</v>
      </c>
      <c r="F140" s="2" t="s">
        <v>9</v>
      </c>
      <c r="G140" s="2" t="s">
        <v>9</v>
      </c>
      <c r="H140" s="3">
        <v>43904</v>
      </c>
      <c r="I140" s="2">
        <v>1</v>
      </c>
      <c r="J140" s="3">
        <v>43981</v>
      </c>
      <c r="K140" s="2">
        <v>1</v>
      </c>
      <c r="L140" s="3">
        <v>44076</v>
      </c>
      <c r="M140" s="3" t="s">
        <v>9</v>
      </c>
      <c r="N140" s="2" t="s">
        <v>9</v>
      </c>
      <c r="O140" s="2" t="s">
        <v>9</v>
      </c>
      <c r="P140" s="2">
        <v>2130</v>
      </c>
      <c r="Q140" s="2" t="s">
        <v>9</v>
      </c>
      <c r="R140" s="2" t="s">
        <v>9</v>
      </c>
      <c r="S140" s="2" t="s">
        <v>9</v>
      </c>
      <c r="T140" s="2" t="s">
        <v>9</v>
      </c>
      <c r="U140" s="2" t="s">
        <v>9</v>
      </c>
      <c r="V140" s="2" t="s">
        <v>9</v>
      </c>
      <c r="W140" s="2"/>
      <c r="X140" s="2" t="s">
        <v>9</v>
      </c>
      <c r="Y140" s="2" t="s">
        <v>9</v>
      </c>
      <c r="Z140" s="2" t="s">
        <v>567</v>
      </c>
      <c r="AA140" s="2"/>
      <c r="AB140" s="2" t="s">
        <v>568</v>
      </c>
      <c r="AC140" s="2" t="s">
        <v>569</v>
      </c>
      <c r="AD140" s="2"/>
      <c r="AE140" s="2" t="s">
        <v>9</v>
      </c>
      <c r="AF140" s="2" t="s">
        <v>570</v>
      </c>
      <c r="AG140" s="2" t="s">
        <v>9</v>
      </c>
    </row>
    <row r="141" spans="1:33" x14ac:dyDescent="0.35">
      <c r="A141" s="2" t="s">
        <v>86</v>
      </c>
      <c r="B141" s="2" t="s">
        <v>99</v>
      </c>
      <c r="C141" s="2"/>
      <c r="D141" s="2"/>
      <c r="E141" s="2" t="s">
        <v>9</v>
      </c>
      <c r="F141" s="2" t="s">
        <v>9</v>
      </c>
      <c r="G141" s="2" t="s">
        <v>9</v>
      </c>
      <c r="H141" s="3">
        <v>43927</v>
      </c>
      <c r="I141" s="2">
        <v>4</v>
      </c>
      <c r="J141" s="3">
        <v>43952</v>
      </c>
      <c r="K141" s="2">
        <v>1</v>
      </c>
      <c r="L141" s="3">
        <v>44005</v>
      </c>
      <c r="M141" s="3" t="s">
        <v>9</v>
      </c>
      <c r="N141" s="2" t="s">
        <v>9</v>
      </c>
      <c r="O141" s="2" t="s">
        <v>9</v>
      </c>
      <c r="P141" s="2">
        <v>487</v>
      </c>
      <c r="Q141" s="2" t="s">
        <v>9</v>
      </c>
      <c r="R141" s="2" t="s">
        <v>9</v>
      </c>
      <c r="S141" s="2" t="s">
        <v>9</v>
      </c>
      <c r="T141" s="2" t="s">
        <v>9</v>
      </c>
      <c r="U141" s="2" t="s">
        <v>9</v>
      </c>
      <c r="V141" s="2" t="s">
        <v>9</v>
      </c>
      <c r="W141" s="2"/>
      <c r="X141" s="2" t="s">
        <v>9</v>
      </c>
      <c r="Y141" s="2" t="s">
        <v>9</v>
      </c>
      <c r="Z141" s="2" t="s">
        <v>571</v>
      </c>
      <c r="AA141" s="2"/>
      <c r="AB141" s="2" t="s">
        <v>572</v>
      </c>
      <c r="AC141" s="2" t="s">
        <v>110</v>
      </c>
      <c r="AD141" s="2"/>
      <c r="AE141" s="2" t="s">
        <v>9</v>
      </c>
      <c r="AF141" s="2" t="s">
        <v>573</v>
      </c>
      <c r="AG141" s="2" t="s">
        <v>9</v>
      </c>
    </row>
    <row r="142" spans="1:33" x14ac:dyDescent="0.35">
      <c r="A142" s="2" t="s">
        <v>86</v>
      </c>
      <c r="B142" s="2" t="s">
        <v>33</v>
      </c>
      <c r="C142" s="2"/>
      <c r="D142" s="2"/>
      <c r="E142" s="2" t="s">
        <v>9</v>
      </c>
      <c r="F142" s="2" t="s">
        <v>9</v>
      </c>
      <c r="G142" s="2" t="s">
        <v>9</v>
      </c>
      <c r="H142" s="3">
        <v>43892</v>
      </c>
      <c r="I142" s="2">
        <v>1</v>
      </c>
      <c r="J142" s="3">
        <v>43922</v>
      </c>
      <c r="K142" s="2">
        <v>1</v>
      </c>
      <c r="L142" s="3">
        <v>44065</v>
      </c>
      <c r="M142" s="3" t="s">
        <v>9</v>
      </c>
      <c r="N142" s="2" t="s">
        <v>9</v>
      </c>
      <c r="O142" s="2" t="s">
        <v>9</v>
      </c>
      <c r="P142" s="2">
        <v>4419</v>
      </c>
      <c r="Q142" s="2" t="s">
        <v>9</v>
      </c>
      <c r="R142" s="2" t="s">
        <v>9</v>
      </c>
      <c r="S142" s="2" t="s">
        <v>9</v>
      </c>
      <c r="T142" s="2" t="s">
        <v>9</v>
      </c>
      <c r="U142" s="2" t="s">
        <v>9</v>
      </c>
      <c r="V142" s="2" t="s">
        <v>9</v>
      </c>
      <c r="W142" s="2"/>
      <c r="X142" s="2" t="s">
        <v>9</v>
      </c>
      <c r="Y142" s="2" t="s">
        <v>9</v>
      </c>
      <c r="Z142" s="2" t="s">
        <v>574</v>
      </c>
      <c r="AA142" s="2"/>
      <c r="AB142" s="2" t="s">
        <v>575</v>
      </c>
      <c r="AC142" s="2" t="s">
        <v>576</v>
      </c>
      <c r="AD142" s="2"/>
      <c r="AE142" s="2" t="s">
        <v>9</v>
      </c>
      <c r="AF142" s="2" t="s">
        <v>577</v>
      </c>
      <c r="AG142" s="2" t="s">
        <v>9</v>
      </c>
    </row>
    <row r="143" spans="1:33" x14ac:dyDescent="0.35">
      <c r="A143" s="2" t="s">
        <v>86</v>
      </c>
      <c r="B143" s="2" t="s">
        <v>77</v>
      </c>
      <c r="C143" s="2"/>
      <c r="D143" s="2"/>
      <c r="E143" s="2" t="s">
        <v>9</v>
      </c>
      <c r="F143" s="2" t="s">
        <v>9</v>
      </c>
      <c r="G143" s="2" t="s">
        <v>9</v>
      </c>
      <c r="H143" s="3">
        <v>43921</v>
      </c>
      <c r="I143" s="2">
        <v>1</v>
      </c>
      <c r="J143" s="3">
        <v>43944</v>
      </c>
      <c r="K143" s="2">
        <v>1</v>
      </c>
      <c r="L143" s="3">
        <v>44000</v>
      </c>
      <c r="M143" s="3" t="s">
        <v>9</v>
      </c>
      <c r="N143" s="2" t="s">
        <v>9</v>
      </c>
      <c r="O143" s="2" t="s">
        <v>9</v>
      </c>
      <c r="P143" s="2">
        <v>511</v>
      </c>
      <c r="Q143" s="2" t="s">
        <v>9</v>
      </c>
      <c r="R143" s="2" t="s">
        <v>9</v>
      </c>
      <c r="S143" s="2" t="s">
        <v>9</v>
      </c>
      <c r="T143" s="2" t="s">
        <v>9</v>
      </c>
      <c r="U143" s="2" t="s">
        <v>9</v>
      </c>
      <c r="V143" s="2" t="s">
        <v>9</v>
      </c>
      <c r="W143" s="2"/>
      <c r="X143" s="2" t="s">
        <v>9</v>
      </c>
      <c r="Y143" s="2" t="s">
        <v>9</v>
      </c>
      <c r="Z143" s="2" t="s">
        <v>578</v>
      </c>
      <c r="AA143" s="2"/>
      <c r="AB143" s="2" t="s">
        <v>579</v>
      </c>
      <c r="AC143" s="2" t="s">
        <v>580</v>
      </c>
      <c r="AD143" s="2"/>
      <c r="AE143" s="2" t="s">
        <v>9</v>
      </c>
      <c r="AF143" s="2" t="s">
        <v>581</v>
      </c>
      <c r="AG143" s="2" t="s">
        <v>9</v>
      </c>
    </row>
    <row r="144" spans="1:33" x14ac:dyDescent="0.35">
      <c r="A144" s="2" t="s">
        <v>86</v>
      </c>
      <c r="B144" s="2" t="s">
        <v>25</v>
      </c>
      <c r="C144" s="2"/>
      <c r="D144" s="2"/>
      <c r="E144" s="2" t="s">
        <v>9</v>
      </c>
      <c r="F144" s="2" t="s">
        <v>9</v>
      </c>
      <c r="G144" s="2" t="s">
        <v>9</v>
      </c>
      <c r="H144" s="3">
        <v>43895</v>
      </c>
      <c r="I144" s="2">
        <v>1</v>
      </c>
      <c r="J144" s="3">
        <v>43917</v>
      </c>
      <c r="K144" s="2">
        <v>1</v>
      </c>
      <c r="L144" s="3">
        <v>44038</v>
      </c>
      <c r="M144" s="3" t="s">
        <v>9</v>
      </c>
      <c r="N144" s="2" t="s">
        <v>9</v>
      </c>
      <c r="O144" s="2" t="s">
        <v>9</v>
      </c>
      <c r="P144" s="2">
        <v>173587</v>
      </c>
      <c r="Q144" s="2" t="s">
        <v>9</v>
      </c>
      <c r="R144" s="2" t="s">
        <v>9</v>
      </c>
      <c r="S144" s="2" t="s">
        <v>9</v>
      </c>
      <c r="T144" s="2" t="s">
        <v>9</v>
      </c>
      <c r="U144" s="2" t="s">
        <v>9</v>
      </c>
      <c r="V144" s="2" t="s">
        <v>9</v>
      </c>
      <c r="W144" s="2"/>
      <c r="X144" s="2" t="s">
        <v>9</v>
      </c>
      <c r="Y144" s="2" t="s">
        <v>9</v>
      </c>
      <c r="Z144" s="2" t="s">
        <v>582</v>
      </c>
      <c r="AA144" s="2"/>
      <c r="AB144" s="2" t="s">
        <v>583</v>
      </c>
      <c r="AC144" s="2" t="s">
        <v>584</v>
      </c>
      <c r="AD144" s="2"/>
      <c r="AE144" s="2" t="s">
        <v>9</v>
      </c>
      <c r="AF144" s="2" t="s">
        <v>585</v>
      </c>
      <c r="AG144" s="2" t="s">
        <v>9</v>
      </c>
    </row>
    <row r="145" spans="1:33" x14ac:dyDescent="0.35">
      <c r="A145" s="2" t="s">
        <v>86</v>
      </c>
      <c r="B145" s="2" t="s">
        <v>100</v>
      </c>
      <c r="C145" s="2"/>
      <c r="D145" s="2"/>
      <c r="E145" s="2" t="s">
        <v>9</v>
      </c>
      <c r="F145" s="2" t="s">
        <v>9</v>
      </c>
      <c r="G145" s="2" t="s">
        <v>9</v>
      </c>
      <c r="H145" s="3">
        <v>43926</v>
      </c>
      <c r="I145" s="2">
        <v>1</v>
      </c>
      <c r="J145" s="3">
        <v>43966</v>
      </c>
      <c r="K145" s="2">
        <v>4</v>
      </c>
      <c r="L145" s="3">
        <v>44000</v>
      </c>
      <c r="M145" s="3" t="s">
        <v>9</v>
      </c>
      <c r="N145" s="2" t="s">
        <v>9</v>
      </c>
      <c r="O145" s="2" t="s">
        <v>9</v>
      </c>
      <c r="P145" s="2">
        <v>1681</v>
      </c>
      <c r="Q145" s="2" t="s">
        <v>9</v>
      </c>
      <c r="R145" s="2" t="s">
        <v>9</v>
      </c>
      <c r="S145" s="2" t="s">
        <v>9</v>
      </c>
      <c r="T145" s="2" t="s">
        <v>9</v>
      </c>
      <c r="U145" s="2" t="s">
        <v>9</v>
      </c>
      <c r="V145" s="2" t="s">
        <v>9</v>
      </c>
      <c r="W145" s="2"/>
      <c r="X145" s="2" t="s">
        <v>9</v>
      </c>
      <c r="Y145" s="2" t="s">
        <v>9</v>
      </c>
      <c r="Z145" s="2" t="s">
        <v>586</v>
      </c>
      <c r="AA145" s="2"/>
      <c r="AB145" s="2" t="s">
        <v>587</v>
      </c>
      <c r="AC145" s="2" t="s">
        <v>588</v>
      </c>
      <c r="AD145" s="2"/>
      <c r="AE145" s="2" t="s">
        <v>9</v>
      </c>
      <c r="AF145" s="2" t="s">
        <v>589</v>
      </c>
      <c r="AG145" s="2" t="s">
        <v>9</v>
      </c>
    </row>
    <row r="146" spans="1:33" x14ac:dyDescent="0.35">
      <c r="A146" s="2" t="s">
        <v>86</v>
      </c>
      <c r="B146" s="2" t="s">
        <v>101</v>
      </c>
      <c r="C146" s="2"/>
      <c r="D146" s="2"/>
      <c r="E146" s="2" t="s">
        <v>9</v>
      </c>
      <c r="F146" s="2" t="s">
        <v>9</v>
      </c>
      <c r="G146" s="2" t="s">
        <v>9</v>
      </c>
      <c r="H146" s="3">
        <v>43906</v>
      </c>
      <c r="I146" s="2">
        <v>1</v>
      </c>
      <c r="J146" s="3">
        <v>43921</v>
      </c>
      <c r="K146" s="2">
        <v>1</v>
      </c>
      <c r="L146" s="3">
        <v>43962</v>
      </c>
      <c r="M146" s="3" t="s">
        <v>9</v>
      </c>
      <c r="N146" s="2" t="s">
        <v>9</v>
      </c>
      <c r="O146" s="2" t="s">
        <v>9</v>
      </c>
      <c r="P146" s="2">
        <v>305</v>
      </c>
      <c r="Q146" s="2" t="s">
        <v>9</v>
      </c>
      <c r="R146" s="2" t="s">
        <v>9</v>
      </c>
      <c r="S146" s="2" t="s">
        <v>9</v>
      </c>
      <c r="T146" s="2" t="s">
        <v>9</v>
      </c>
      <c r="U146" s="2" t="s">
        <v>9</v>
      </c>
      <c r="V146" s="2" t="s">
        <v>9</v>
      </c>
      <c r="W146" s="2"/>
      <c r="X146" s="2" t="s">
        <v>9</v>
      </c>
      <c r="Y146" s="2" t="s">
        <v>9</v>
      </c>
      <c r="Z146" s="2" t="s">
        <v>590</v>
      </c>
      <c r="AA146" s="2"/>
      <c r="AB146" s="2" t="s">
        <v>591</v>
      </c>
      <c r="AC146" s="2" t="s">
        <v>592</v>
      </c>
      <c r="AD146" s="2"/>
      <c r="AE146" s="2" t="s">
        <v>9</v>
      </c>
      <c r="AF146" s="2" t="s">
        <v>593</v>
      </c>
      <c r="AG146" s="2" t="s">
        <v>9</v>
      </c>
    </row>
    <row r="147" spans="1:33" x14ac:dyDescent="0.35">
      <c r="A147" s="2" t="s">
        <v>86</v>
      </c>
      <c r="B147" s="2" t="s">
        <v>78</v>
      </c>
      <c r="C147" s="2"/>
      <c r="D147" s="2"/>
      <c r="E147" s="2" t="s">
        <v>9</v>
      </c>
      <c r="F147" s="2" t="s">
        <v>9</v>
      </c>
      <c r="G147" s="2" t="s">
        <v>9</v>
      </c>
      <c r="H147" s="3">
        <v>43896</v>
      </c>
      <c r="I147" s="2">
        <v>1</v>
      </c>
      <c r="J147" s="3">
        <v>43917</v>
      </c>
      <c r="K147" s="2">
        <v>1</v>
      </c>
      <c r="L147" s="3">
        <v>44155</v>
      </c>
      <c r="M147" s="3" t="s">
        <v>9</v>
      </c>
      <c r="N147" s="2" t="s">
        <v>9</v>
      </c>
      <c r="O147" s="2" t="s">
        <v>9</v>
      </c>
      <c r="P147" s="2">
        <v>584</v>
      </c>
      <c r="Q147" s="2" t="s">
        <v>9</v>
      </c>
      <c r="R147" s="2" t="s">
        <v>9</v>
      </c>
      <c r="S147" s="2" t="s">
        <v>9</v>
      </c>
      <c r="T147" s="2" t="s">
        <v>9</v>
      </c>
      <c r="U147" s="2" t="s">
        <v>9</v>
      </c>
      <c r="V147" s="2" t="s">
        <v>9</v>
      </c>
      <c r="W147" s="2"/>
      <c r="X147" s="2" t="s">
        <v>9</v>
      </c>
      <c r="Y147" s="2" t="s">
        <v>9</v>
      </c>
      <c r="Z147" s="2" t="s">
        <v>594</v>
      </c>
      <c r="AA147" s="2"/>
      <c r="AB147" s="2" t="s">
        <v>595</v>
      </c>
      <c r="AC147" s="2" t="s">
        <v>596</v>
      </c>
      <c r="AD147" s="2"/>
      <c r="AE147" s="2" t="s">
        <v>9</v>
      </c>
      <c r="AF147" s="2" t="s">
        <v>597</v>
      </c>
      <c r="AG147" s="2" t="s">
        <v>9</v>
      </c>
    </row>
    <row r="148" spans="1:33" x14ac:dyDescent="0.35">
      <c r="A148" s="2" t="s">
        <v>86</v>
      </c>
      <c r="B148" s="2" t="s">
        <v>46</v>
      </c>
      <c r="C148" s="2"/>
      <c r="D148" s="2"/>
      <c r="E148" s="2" t="s">
        <v>9</v>
      </c>
      <c r="F148" s="2" t="s">
        <v>9</v>
      </c>
      <c r="G148" s="2" t="s">
        <v>9</v>
      </c>
      <c r="H148" s="3">
        <v>43911</v>
      </c>
      <c r="I148" s="2">
        <v>1</v>
      </c>
      <c r="J148" s="3">
        <v>44036</v>
      </c>
      <c r="K148" s="2">
        <v>1</v>
      </c>
      <c r="L148" s="3">
        <v>44205</v>
      </c>
      <c r="M148" s="3" t="s">
        <v>9</v>
      </c>
      <c r="N148" s="2" t="s">
        <v>9</v>
      </c>
      <c r="O148" s="2" t="s">
        <v>9</v>
      </c>
      <c r="P148" s="2">
        <v>24533</v>
      </c>
      <c r="Q148" s="2" t="s">
        <v>9</v>
      </c>
      <c r="R148" s="2" t="s">
        <v>9</v>
      </c>
      <c r="S148" s="2" t="s">
        <v>9</v>
      </c>
      <c r="T148" s="2" t="s">
        <v>9</v>
      </c>
      <c r="U148" s="2" t="s">
        <v>9</v>
      </c>
      <c r="V148" s="2" t="s">
        <v>9</v>
      </c>
      <c r="W148" s="2"/>
      <c r="X148" s="2" t="s">
        <v>9</v>
      </c>
      <c r="Y148" s="2" t="s">
        <v>9</v>
      </c>
      <c r="Z148" s="2" t="s">
        <v>598</v>
      </c>
      <c r="AA148" s="2"/>
      <c r="AB148" s="2" t="s">
        <v>599</v>
      </c>
      <c r="AC148" s="2" t="s">
        <v>600</v>
      </c>
      <c r="AD148" s="2"/>
      <c r="AE148" s="2" t="s">
        <v>9</v>
      </c>
      <c r="AF148" s="2" t="s">
        <v>601</v>
      </c>
      <c r="AG148" s="2" t="s">
        <v>9</v>
      </c>
    </row>
    <row r="149" spans="1:33" x14ac:dyDescent="0.35">
      <c r="A149" s="2" t="s">
        <v>86</v>
      </c>
      <c r="B149" s="2" t="s">
        <v>102</v>
      </c>
      <c r="C149" s="2"/>
      <c r="D149" s="2"/>
      <c r="E149" s="2" t="s">
        <v>9</v>
      </c>
      <c r="F149" s="2" t="s">
        <v>9</v>
      </c>
      <c r="G149" s="2" t="s">
        <v>9</v>
      </c>
      <c r="H149" s="3">
        <v>43908</v>
      </c>
      <c r="I149" s="2">
        <v>2</v>
      </c>
      <c r="J149" s="3">
        <v>43923</v>
      </c>
      <c r="K149" s="2">
        <v>1</v>
      </c>
      <c r="L149" s="3">
        <v>44037</v>
      </c>
      <c r="M149" s="3" t="s">
        <v>9</v>
      </c>
      <c r="N149" s="2" t="s">
        <v>9</v>
      </c>
      <c r="O149" s="2" t="s">
        <v>9</v>
      </c>
      <c r="P149" s="2">
        <v>2236</v>
      </c>
      <c r="Q149" s="2" t="s">
        <v>9</v>
      </c>
      <c r="R149" s="2" t="s">
        <v>9</v>
      </c>
      <c r="S149" s="2" t="s">
        <v>9</v>
      </c>
      <c r="T149" s="2" t="s">
        <v>9</v>
      </c>
      <c r="U149" s="2" t="s">
        <v>9</v>
      </c>
      <c r="V149" s="2" t="s">
        <v>9</v>
      </c>
      <c r="W149" s="2"/>
      <c r="X149" s="2" t="s">
        <v>9</v>
      </c>
      <c r="Y149" s="2" t="s">
        <v>9</v>
      </c>
      <c r="Z149" s="2" t="s">
        <v>602</v>
      </c>
      <c r="AA149" s="2"/>
      <c r="AB149" s="2" t="s">
        <v>603</v>
      </c>
      <c r="AC149" s="2" t="s">
        <v>604</v>
      </c>
      <c r="AD149" s="2"/>
      <c r="AE149" s="2" t="s">
        <v>9</v>
      </c>
      <c r="AF149" s="2" t="s">
        <v>605</v>
      </c>
      <c r="AG149" s="2" t="s">
        <v>9</v>
      </c>
    </row>
    <row r="150" spans="1:33" x14ac:dyDescent="0.35">
      <c r="A150" s="2" t="s">
        <v>86</v>
      </c>
      <c r="B150" s="2" t="s">
        <v>103</v>
      </c>
      <c r="C150" s="2"/>
      <c r="D150" s="2"/>
      <c r="E150" s="2" t="s">
        <v>9</v>
      </c>
      <c r="F150" s="2" t="s">
        <v>9</v>
      </c>
      <c r="G150" s="2" t="s">
        <v>9</v>
      </c>
      <c r="H150" s="3">
        <v>43910</v>
      </c>
      <c r="I150" s="2">
        <v>1</v>
      </c>
      <c r="J150" s="3">
        <v>43913</v>
      </c>
      <c r="K150" s="2">
        <v>1</v>
      </c>
      <c r="L150" s="3">
        <v>44055</v>
      </c>
      <c r="M150" s="3" t="s">
        <v>9</v>
      </c>
      <c r="N150" s="2" t="s">
        <v>9</v>
      </c>
      <c r="O150" s="2" t="s">
        <v>9</v>
      </c>
      <c r="P150" s="2">
        <v>3151</v>
      </c>
      <c r="Q150" s="2" t="s">
        <v>9</v>
      </c>
      <c r="R150" s="2" t="s">
        <v>9</v>
      </c>
      <c r="S150" s="2" t="s">
        <v>9</v>
      </c>
      <c r="T150" s="2" t="s">
        <v>9</v>
      </c>
      <c r="U150" s="2" t="s">
        <v>9</v>
      </c>
      <c r="V150" s="2" t="s">
        <v>9</v>
      </c>
      <c r="W150" s="2"/>
      <c r="X150" s="2" t="s">
        <v>9</v>
      </c>
      <c r="Y150" s="2" t="s">
        <v>9</v>
      </c>
      <c r="Z150" s="2" t="s">
        <v>606</v>
      </c>
      <c r="AA150" s="2"/>
      <c r="AB150" s="2" t="s">
        <v>607</v>
      </c>
      <c r="AC150" s="2" t="s">
        <v>608</v>
      </c>
      <c r="AD150" s="2"/>
      <c r="AE150" s="2" t="s">
        <v>9</v>
      </c>
      <c r="AF150" s="2" t="s">
        <v>609</v>
      </c>
      <c r="AG150" s="2" t="s">
        <v>9</v>
      </c>
    </row>
    <row r="151" spans="1:33" x14ac:dyDescent="0.35">
      <c r="A151" s="2" t="s">
        <v>104</v>
      </c>
      <c r="B151" s="2" t="s">
        <v>9</v>
      </c>
      <c r="C151" s="2"/>
      <c r="D151" s="2"/>
      <c r="E151" s="2" t="s">
        <v>9</v>
      </c>
      <c r="F151" s="2" t="s">
        <v>9</v>
      </c>
      <c r="G151" s="2" t="s">
        <v>9</v>
      </c>
      <c r="H151" s="2"/>
      <c r="I151" s="2"/>
      <c r="J151" s="2"/>
      <c r="K151" s="2"/>
      <c r="L151" s="2"/>
      <c r="M151" s="3" t="s">
        <v>9</v>
      </c>
      <c r="N151" s="2" t="s">
        <v>9</v>
      </c>
      <c r="O151" s="2" t="s">
        <v>9</v>
      </c>
      <c r="P151" s="2"/>
      <c r="Q151" s="2" t="s">
        <v>9</v>
      </c>
      <c r="R151" s="2" t="s">
        <v>9</v>
      </c>
      <c r="S151" s="2" t="s">
        <v>9</v>
      </c>
      <c r="T151" s="2" t="s">
        <v>9</v>
      </c>
      <c r="U151" s="2" t="s">
        <v>9</v>
      </c>
      <c r="V151" s="2" t="s">
        <v>9</v>
      </c>
      <c r="W151" s="2"/>
      <c r="X151" s="2" t="s">
        <v>9</v>
      </c>
      <c r="Y151" s="2" t="s">
        <v>9</v>
      </c>
      <c r="Z151" s="2" t="s">
        <v>9</v>
      </c>
      <c r="AA151" s="2"/>
      <c r="AB151" s="2" t="s">
        <v>9</v>
      </c>
      <c r="AC151" s="2" t="s">
        <v>9</v>
      </c>
      <c r="AD151" s="2"/>
      <c r="AE151" s="2" t="s">
        <v>9</v>
      </c>
      <c r="AF151" s="2" t="s">
        <v>9</v>
      </c>
      <c r="AG151" s="2" t="s">
        <v>610</v>
      </c>
    </row>
    <row r="152" spans="1:33" x14ac:dyDescent="0.35">
      <c r="A152" s="2" t="s">
        <v>105</v>
      </c>
      <c r="B152" s="2" t="s">
        <v>9</v>
      </c>
      <c r="C152" s="2"/>
      <c r="D152" s="2"/>
      <c r="E152" s="2" t="s">
        <v>9</v>
      </c>
      <c r="F152" s="2" t="s">
        <v>9</v>
      </c>
      <c r="G152" s="2" t="s">
        <v>9</v>
      </c>
      <c r="H152" s="2"/>
      <c r="I152" s="2"/>
      <c r="J152" s="2"/>
      <c r="K152" s="2"/>
      <c r="L152" s="2"/>
      <c r="M152" s="3" t="s">
        <v>9</v>
      </c>
      <c r="N152" s="2" t="s">
        <v>9</v>
      </c>
      <c r="O152" s="2" t="s">
        <v>9</v>
      </c>
      <c r="P152" s="2"/>
      <c r="Q152" s="2" t="s">
        <v>611</v>
      </c>
      <c r="R152" s="2" t="s">
        <v>611</v>
      </c>
      <c r="S152" s="2" t="s">
        <v>9</v>
      </c>
      <c r="T152" s="2" t="s">
        <v>9</v>
      </c>
      <c r="U152" s="2" t="s">
        <v>9</v>
      </c>
      <c r="V152" s="2" t="s">
        <v>9</v>
      </c>
      <c r="W152" s="2"/>
      <c r="X152" s="2" t="s">
        <v>9</v>
      </c>
      <c r="Y152" s="2" t="s">
        <v>9</v>
      </c>
      <c r="Z152" s="2" t="s">
        <v>9</v>
      </c>
      <c r="AA152" s="2"/>
      <c r="AB152" s="2" t="s">
        <v>9</v>
      </c>
      <c r="AC152" s="2" t="s">
        <v>9</v>
      </c>
      <c r="AD152" s="2"/>
      <c r="AE152" s="2" t="s">
        <v>9</v>
      </c>
      <c r="AF152" s="2" t="s">
        <v>9</v>
      </c>
      <c r="AG152" s="2" t="s">
        <v>9</v>
      </c>
    </row>
    <row r="153" spans="1:33" x14ac:dyDescent="0.35">
      <c r="A153" s="2" t="s">
        <v>105</v>
      </c>
      <c r="B153" s="2" t="s">
        <v>9</v>
      </c>
      <c r="C153" s="2"/>
      <c r="D153" s="2"/>
      <c r="E153" s="2" t="s">
        <v>9</v>
      </c>
      <c r="F153" s="2" t="s">
        <v>9</v>
      </c>
      <c r="G153" s="2" t="s">
        <v>9</v>
      </c>
      <c r="H153" s="2"/>
      <c r="I153" s="2"/>
      <c r="J153" s="2"/>
      <c r="K153" s="2"/>
      <c r="L153" s="2"/>
      <c r="M153" s="3" t="s">
        <v>9</v>
      </c>
      <c r="N153" s="2" t="s">
        <v>9</v>
      </c>
      <c r="O153" s="2" t="s">
        <v>9</v>
      </c>
      <c r="P153" s="2"/>
      <c r="Q153" s="2" t="s">
        <v>611</v>
      </c>
      <c r="R153" s="2" t="s">
        <v>611</v>
      </c>
      <c r="S153" s="2" t="s">
        <v>9</v>
      </c>
      <c r="T153" s="2" t="s">
        <v>9</v>
      </c>
      <c r="U153" s="2" t="s">
        <v>9</v>
      </c>
      <c r="V153" s="2" t="s">
        <v>9</v>
      </c>
      <c r="W153" s="2"/>
      <c r="X153" s="2" t="s">
        <v>9</v>
      </c>
      <c r="Y153" s="2" t="s">
        <v>9</v>
      </c>
      <c r="Z153" s="2" t="s">
        <v>9</v>
      </c>
      <c r="AA153" s="2"/>
      <c r="AB153" s="2" t="s">
        <v>9</v>
      </c>
      <c r="AC153" s="2" t="s">
        <v>9</v>
      </c>
      <c r="AD153" s="2"/>
      <c r="AE153" s="2" t="s">
        <v>9</v>
      </c>
      <c r="AF153" s="2" t="s">
        <v>9</v>
      </c>
      <c r="AG153" s="2" t="s">
        <v>9</v>
      </c>
    </row>
    <row r="154" spans="1:33" x14ac:dyDescent="0.35">
      <c r="A154" s="2" t="s">
        <v>105</v>
      </c>
      <c r="B154" s="2" t="s">
        <v>9</v>
      </c>
      <c r="C154" s="2"/>
      <c r="D154" s="2"/>
      <c r="E154" s="2" t="s">
        <v>9</v>
      </c>
      <c r="F154" s="2" t="s">
        <v>9</v>
      </c>
      <c r="G154" s="2" t="s">
        <v>9</v>
      </c>
      <c r="H154" s="2"/>
      <c r="I154" s="2"/>
      <c r="J154" s="2"/>
      <c r="K154" s="2"/>
      <c r="L154" s="2"/>
      <c r="M154" s="3" t="s">
        <v>9</v>
      </c>
      <c r="N154" s="2" t="s">
        <v>9</v>
      </c>
      <c r="O154" s="2" t="s">
        <v>9</v>
      </c>
      <c r="P154" s="2"/>
      <c r="Q154" s="2" t="s">
        <v>611</v>
      </c>
      <c r="R154" s="2" t="s">
        <v>611</v>
      </c>
      <c r="S154" s="2" t="s">
        <v>9</v>
      </c>
      <c r="T154" s="2" t="s">
        <v>9</v>
      </c>
      <c r="U154" s="2" t="s">
        <v>9</v>
      </c>
      <c r="V154" s="2" t="s">
        <v>9</v>
      </c>
      <c r="W154" s="2"/>
      <c r="X154" s="2" t="s">
        <v>9</v>
      </c>
      <c r="Y154" s="2" t="s">
        <v>9</v>
      </c>
      <c r="Z154" s="2" t="s">
        <v>9</v>
      </c>
      <c r="AA154" s="2"/>
      <c r="AB154" s="2" t="s">
        <v>9</v>
      </c>
      <c r="AC154" s="2" t="s">
        <v>9</v>
      </c>
      <c r="AD154" s="2"/>
      <c r="AE154" s="2" t="s">
        <v>9</v>
      </c>
      <c r="AF154" s="2" t="s">
        <v>9</v>
      </c>
      <c r="AG154" s="2" t="s">
        <v>9</v>
      </c>
    </row>
    <row r="155" spans="1:33" x14ac:dyDescent="0.35">
      <c r="A155" s="2" t="s">
        <v>105</v>
      </c>
      <c r="B155" s="2" t="s">
        <v>9</v>
      </c>
      <c r="C155" s="2"/>
      <c r="D155" s="2"/>
      <c r="E155" s="2" t="s">
        <v>9</v>
      </c>
      <c r="F155" s="2" t="s">
        <v>9</v>
      </c>
      <c r="G155" s="2" t="s">
        <v>9</v>
      </c>
      <c r="H155" s="2"/>
      <c r="I155" s="2"/>
      <c r="J155" s="2"/>
      <c r="K155" s="2"/>
      <c r="L155" s="2"/>
      <c r="M155" s="3" t="s">
        <v>9</v>
      </c>
      <c r="N155" s="2" t="s">
        <v>9</v>
      </c>
      <c r="O155" s="2" t="s">
        <v>9</v>
      </c>
      <c r="P155" s="2"/>
      <c r="Q155" s="2" t="s">
        <v>611</v>
      </c>
      <c r="R155" s="2" t="s">
        <v>611</v>
      </c>
      <c r="S155" s="2" t="s">
        <v>9</v>
      </c>
      <c r="T155" s="2" t="s">
        <v>9</v>
      </c>
      <c r="U155" s="2" t="s">
        <v>9</v>
      </c>
      <c r="V155" s="2" t="s">
        <v>9</v>
      </c>
      <c r="W155" s="2"/>
      <c r="X155" s="2" t="s">
        <v>9</v>
      </c>
      <c r="Y155" s="2" t="s">
        <v>9</v>
      </c>
      <c r="Z155" s="2" t="s">
        <v>9</v>
      </c>
      <c r="AA155" s="2"/>
      <c r="AB155" s="2" t="s">
        <v>9</v>
      </c>
      <c r="AC155" s="2" t="s">
        <v>9</v>
      </c>
      <c r="AD155" s="2"/>
      <c r="AE155" s="2" t="s">
        <v>9</v>
      </c>
      <c r="AF155" s="2" t="s">
        <v>9</v>
      </c>
      <c r="AG155" s="2" t="s">
        <v>9</v>
      </c>
    </row>
    <row r="156" spans="1:33" x14ac:dyDescent="0.35">
      <c r="A156" s="2" t="s">
        <v>105</v>
      </c>
      <c r="B156" s="2" t="s">
        <v>9</v>
      </c>
      <c r="C156" s="2"/>
      <c r="D156" s="2"/>
      <c r="E156" s="2" t="s">
        <v>9</v>
      </c>
      <c r="F156" s="2" t="s">
        <v>9</v>
      </c>
      <c r="G156" s="2" t="s">
        <v>9</v>
      </c>
      <c r="H156" s="2"/>
      <c r="I156" s="2"/>
      <c r="J156" s="2"/>
      <c r="K156" s="2"/>
      <c r="L156" s="2"/>
      <c r="M156" s="3" t="s">
        <v>9</v>
      </c>
      <c r="N156" s="2" t="s">
        <v>9</v>
      </c>
      <c r="O156" s="2" t="s">
        <v>9</v>
      </c>
      <c r="P156" s="2"/>
      <c r="Q156" s="2" t="s">
        <v>611</v>
      </c>
      <c r="R156" s="2" t="s">
        <v>611</v>
      </c>
      <c r="S156" s="2" t="s">
        <v>9</v>
      </c>
      <c r="T156" s="2" t="s">
        <v>9</v>
      </c>
      <c r="U156" s="2" t="s">
        <v>9</v>
      </c>
      <c r="V156" s="2" t="s">
        <v>9</v>
      </c>
      <c r="W156" s="2"/>
      <c r="X156" s="2" t="s">
        <v>9</v>
      </c>
      <c r="Y156" s="2" t="s">
        <v>9</v>
      </c>
      <c r="Z156" s="2" t="s">
        <v>9</v>
      </c>
      <c r="AA156" s="2"/>
      <c r="AB156" s="2" t="s">
        <v>9</v>
      </c>
      <c r="AC156" s="2" t="s">
        <v>9</v>
      </c>
      <c r="AD156" s="2"/>
      <c r="AE156" s="2" t="s">
        <v>9</v>
      </c>
      <c r="AF156" s="2" t="s">
        <v>9</v>
      </c>
      <c r="AG156" s="2" t="s">
        <v>9</v>
      </c>
    </row>
    <row r="157" spans="1:33" x14ac:dyDescent="0.35">
      <c r="A157" s="2" t="s">
        <v>105</v>
      </c>
      <c r="B157" s="2" t="s">
        <v>9</v>
      </c>
      <c r="C157" s="2"/>
      <c r="D157" s="2"/>
      <c r="E157" s="2" t="s">
        <v>9</v>
      </c>
      <c r="F157" s="2" t="s">
        <v>9</v>
      </c>
      <c r="G157" s="2" t="s">
        <v>9</v>
      </c>
      <c r="H157" s="2"/>
      <c r="I157" s="2"/>
      <c r="J157" s="2"/>
      <c r="K157" s="2"/>
      <c r="L157" s="2"/>
      <c r="M157" s="3" t="s">
        <v>9</v>
      </c>
      <c r="N157" s="2" t="s">
        <v>9</v>
      </c>
      <c r="O157" s="2" t="s">
        <v>9</v>
      </c>
      <c r="P157" s="2"/>
      <c r="Q157" s="2" t="s">
        <v>611</v>
      </c>
      <c r="R157" s="2" t="s">
        <v>611</v>
      </c>
      <c r="S157" s="2" t="s">
        <v>9</v>
      </c>
      <c r="T157" s="2" t="s">
        <v>9</v>
      </c>
      <c r="U157" s="2" t="s">
        <v>9</v>
      </c>
      <c r="V157" s="2" t="s">
        <v>9</v>
      </c>
      <c r="W157" s="2"/>
      <c r="X157" s="2" t="s">
        <v>9</v>
      </c>
      <c r="Y157" s="2" t="s">
        <v>9</v>
      </c>
      <c r="Z157" s="2" t="s">
        <v>9</v>
      </c>
      <c r="AA157" s="2"/>
      <c r="AB157" s="2" t="s">
        <v>9</v>
      </c>
      <c r="AC157" s="2" t="s">
        <v>9</v>
      </c>
      <c r="AD157" s="2"/>
      <c r="AE157" s="2" t="s">
        <v>9</v>
      </c>
      <c r="AF157" s="2" t="s">
        <v>9</v>
      </c>
      <c r="AG157" s="2" t="s">
        <v>9</v>
      </c>
    </row>
    <row r="158" spans="1:33" x14ac:dyDescent="0.35">
      <c r="A158" s="2" t="s">
        <v>105</v>
      </c>
      <c r="B158" s="2" t="s">
        <v>9</v>
      </c>
      <c r="C158" s="2"/>
      <c r="D158" s="2"/>
      <c r="E158" s="2" t="s">
        <v>9</v>
      </c>
      <c r="F158" s="2" t="s">
        <v>9</v>
      </c>
      <c r="G158" s="2" t="s">
        <v>9</v>
      </c>
      <c r="H158" s="2"/>
      <c r="I158" s="2"/>
      <c r="J158" s="2"/>
      <c r="K158" s="2"/>
      <c r="L158" s="2"/>
      <c r="M158" s="3" t="s">
        <v>9</v>
      </c>
      <c r="N158" s="2" t="s">
        <v>9</v>
      </c>
      <c r="O158" s="2" t="s">
        <v>9</v>
      </c>
      <c r="P158" s="2"/>
      <c r="Q158" s="2" t="s">
        <v>611</v>
      </c>
      <c r="R158" s="2" t="s">
        <v>611</v>
      </c>
      <c r="S158" s="2" t="s">
        <v>9</v>
      </c>
      <c r="T158" s="2" t="s">
        <v>9</v>
      </c>
      <c r="U158" s="2" t="s">
        <v>9</v>
      </c>
      <c r="V158" s="2" t="s">
        <v>9</v>
      </c>
      <c r="W158" s="2"/>
      <c r="X158" s="2" t="s">
        <v>9</v>
      </c>
      <c r="Y158" s="2" t="s">
        <v>9</v>
      </c>
      <c r="Z158" s="2" t="s">
        <v>9</v>
      </c>
      <c r="AA158" s="2"/>
      <c r="AB158" s="2" t="s">
        <v>9</v>
      </c>
      <c r="AC158" s="2" t="s">
        <v>9</v>
      </c>
      <c r="AD158" s="2"/>
      <c r="AE158" s="2" t="s">
        <v>9</v>
      </c>
      <c r="AF158" s="2" t="s">
        <v>9</v>
      </c>
      <c r="AG158" s="2" t="s">
        <v>9</v>
      </c>
    </row>
    <row r="159" spans="1:33" x14ac:dyDescent="0.35">
      <c r="A159" s="2" t="s">
        <v>105</v>
      </c>
      <c r="B159" s="2" t="s">
        <v>9</v>
      </c>
      <c r="C159" s="2"/>
      <c r="D159" s="2"/>
      <c r="E159" s="2" t="s">
        <v>9</v>
      </c>
      <c r="F159" s="2" t="s">
        <v>9</v>
      </c>
      <c r="G159" s="2" t="s">
        <v>9</v>
      </c>
      <c r="H159" s="2"/>
      <c r="I159" s="2"/>
      <c r="J159" s="2"/>
      <c r="K159" s="2"/>
      <c r="L159" s="2"/>
      <c r="M159" s="3" t="s">
        <v>9</v>
      </c>
      <c r="N159" s="2" t="s">
        <v>9</v>
      </c>
      <c r="O159" s="2" t="s">
        <v>9</v>
      </c>
      <c r="P159" s="2"/>
      <c r="Q159" s="2" t="s">
        <v>611</v>
      </c>
      <c r="R159" s="2" t="s">
        <v>611</v>
      </c>
      <c r="S159" s="2" t="s">
        <v>9</v>
      </c>
      <c r="T159" s="2" t="s">
        <v>9</v>
      </c>
      <c r="U159" s="2" t="s">
        <v>9</v>
      </c>
      <c r="V159" s="2" t="s">
        <v>9</v>
      </c>
      <c r="W159" s="2"/>
      <c r="X159" s="2" t="s">
        <v>9</v>
      </c>
      <c r="Y159" s="2" t="s">
        <v>9</v>
      </c>
      <c r="Z159" s="2" t="s">
        <v>9</v>
      </c>
      <c r="AA159" s="2"/>
      <c r="AB159" s="2" t="s">
        <v>9</v>
      </c>
      <c r="AC159" s="2" t="s">
        <v>9</v>
      </c>
      <c r="AD159" s="2"/>
      <c r="AE159" s="2" t="s">
        <v>9</v>
      </c>
      <c r="AF159" s="2" t="s">
        <v>9</v>
      </c>
      <c r="AG159" s="2" t="s">
        <v>9</v>
      </c>
    </row>
    <row r="160" spans="1:33" x14ac:dyDescent="0.35">
      <c r="A160" s="2" t="s">
        <v>105</v>
      </c>
      <c r="B160" s="2" t="s">
        <v>9</v>
      </c>
      <c r="C160" s="2"/>
      <c r="D160" s="2"/>
      <c r="E160" s="2" t="s">
        <v>9</v>
      </c>
      <c r="F160" s="2" t="s">
        <v>9</v>
      </c>
      <c r="G160" s="2" t="s">
        <v>9</v>
      </c>
      <c r="H160" s="2"/>
      <c r="I160" s="2"/>
      <c r="J160" s="2"/>
      <c r="K160" s="2"/>
      <c r="L160" s="2"/>
      <c r="M160" s="3" t="s">
        <v>9</v>
      </c>
      <c r="N160" s="2" t="s">
        <v>9</v>
      </c>
      <c r="O160" s="2" t="s">
        <v>9</v>
      </c>
      <c r="P160" s="2"/>
      <c r="Q160" s="2" t="s">
        <v>611</v>
      </c>
      <c r="R160" s="2" t="s">
        <v>611</v>
      </c>
      <c r="S160" s="2" t="s">
        <v>9</v>
      </c>
      <c r="T160" s="2" t="s">
        <v>9</v>
      </c>
      <c r="U160" s="2" t="s">
        <v>9</v>
      </c>
      <c r="V160" s="2" t="s">
        <v>9</v>
      </c>
      <c r="W160" s="2"/>
      <c r="X160" s="2" t="s">
        <v>9</v>
      </c>
      <c r="Y160" s="2" t="s">
        <v>9</v>
      </c>
      <c r="Z160" s="2" t="s">
        <v>9</v>
      </c>
      <c r="AA160" s="2"/>
      <c r="AB160" s="2" t="s">
        <v>9</v>
      </c>
      <c r="AC160" s="2" t="s">
        <v>9</v>
      </c>
      <c r="AD160" s="2"/>
      <c r="AE160" s="2" t="s">
        <v>9</v>
      </c>
      <c r="AF160" s="2" t="s">
        <v>9</v>
      </c>
      <c r="AG160" s="2" t="s">
        <v>9</v>
      </c>
    </row>
    <row r="161" spans="1:33" x14ac:dyDescent="0.35">
      <c r="A161" s="2" t="s">
        <v>105</v>
      </c>
      <c r="B161" s="2" t="s">
        <v>91</v>
      </c>
      <c r="C161" s="2"/>
      <c r="D161" s="2"/>
      <c r="E161" s="2" t="s">
        <v>9</v>
      </c>
      <c r="F161" s="2" t="s">
        <v>9</v>
      </c>
      <c r="G161" s="2" t="s">
        <v>9</v>
      </c>
      <c r="H161" s="3">
        <v>43901</v>
      </c>
      <c r="I161" s="2">
        <v>1</v>
      </c>
      <c r="J161" s="3">
        <v>43911</v>
      </c>
      <c r="K161" s="2">
        <v>1</v>
      </c>
      <c r="L161" s="3">
        <v>44011</v>
      </c>
      <c r="M161" s="3" t="s">
        <v>9</v>
      </c>
      <c r="N161" s="2" t="s">
        <v>9</v>
      </c>
      <c r="O161" s="2" t="s">
        <v>9</v>
      </c>
      <c r="P161" s="2">
        <v>5722</v>
      </c>
      <c r="Q161" s="2" t="s">
        <v>612</v>
      </c>
      <c r="R161" s="2" t="s">
        <v>612</v>
      </c>
      <c r="S161" s="2" t="s">
        <v>9</v>
      </c>
      <c r="T161" s="2" t="s">
        <v>9</v>
      </c>
      <c r="U161" s="2" t="s">
        <v>9</v>
      </c>
      <c r="V161" s="2" t="s">
        <v>9</v>
      </c>
      <c r="W161" s="2"/>
      <c r="X161" s="2" t="s">
        <v>9</v>
      </c>
      <c r="Y161" s="2" t="s">
        <v>9</v>
      </c>
      <c r="Z161" s="2" t="s">
        <v>9</v>
      </c>
      <c r="AA161" s="2"/>
      <c r="AB161" s="2" t="s">
        <v>9</v>
      </c>
      <c r="AC161" s="2" t="s">
        <v>9</v>
      </c>
      <c r="AD161" s="2"/>
      <c r="AE161" s="2" t="s">
        <v>9</v>
      </c>
      <c r="AF161" s="2" t="s">
        <v>9</v>
      </c>
      <c r="AG161" s="2" t="s">
        <v>9</v>
      </c>
    </row>
    <row r="162" spans="1:33" x14ac:dyDescent="0.35">
      <c r="A162" s="2" t="s">
        <v>108</v>
      </c>
      <c r="B162" s="2" t="s">
        <v>11</v>
      </c>
      <c r="C162" s="2"/>
      <c r="D162" s="2"/>
      <c r="E162" s="2" t="s">
        <v>613</v>
      </c>
      <c r="F162" s="2" t="s">
        <v>106</v>
      </c>
      <c r="G162" s="2" t="s">
        <v>614</v>
      </c>
      <c r="H162" s="3">
        <v>43886</v>
      </c>
      <c r="I162" s="2">
        <v>1</v>
      </c>
      <c r="J162" s="3">
        <v>43902</v>
      </c>
      <c r="K162" s="2">
        <v>1</v>
      </c>
      <c r="L162" s="3">
        <v>44036</v>
      </c>
      <c r="M162" s="3" t="s">
        <v>615</v>
      </c>
      <c r="N162" s="2" t="s">
        <v>616</v>
      </c>
      <c r="O162" s="2" t="s">
        <v>9</v>
      </c>
      <c r="P162" s="2">
        <v>7654</v>
      </c>
      <c r="Q162" s="2" t="s">
        <v>617</v>
      </c>
      <c r="R162" s="2" t="s">
        <v>618</v>
      </c>
      <c r="S162" s="2" t="s">
        <v>619</v>
      </c>
      <c r="T162" s="2" t="s">
        <v>620</v>
      </c>
      <c r="U162" s="2" t="s">
        <v>620</v>
      </c>
      <c r="V162" s="2" t="s">
        <v>9</v>
      </c>
      <c r="W162" s="2">
        <v>50754</v>
      </c>
      <c r="X162" s="2" t="s">
        <v>621</v>
      </c>
      <c r="Y162" s="2" t="s">
        <v>9</v>
      </c>
      <c r="Z162" s="2" t="s">
        <v>9</v>
      </c>
      <c r="AA162" s="2">
        <v>1707</v>
      </c>
      <c r="AB162" s="2" t="s">
        <v>620</v>
      </c>
      <c r="AC162" s="2" t="s">
        <v>9</v>
      </c>
      <c r="AD162" s="2">
        <v>35654</v>
      </c>
      <c r="AE162" s="2" t="s">
        <v>622</v>
      </c>
      <c r="AF162" s="2" t="s">
        <v>620</v>
      </c>
      <c r="AG162" s="2" t="s">
        <v>9</v>
      </c>
    </row>
    <row r="163" spans="1:33" x14ac:dyDescent="0.35">
      <c r="A163" s="2" t="s">
        <v>108</v>
      </c>
      <c r="B163" s="2" t="s">
        <v>87</v>
      </c>
      <c r="C163" s="2"/>
      <c r="D163" s="2"/>
      <c r="E163" s="2" t="s">
        <v>613</v>
      </c>
      <c r="F163" s="2" t="s">
        <v>106</v>
      </c>
      <c r="G163" s="2" t="s">
        <v>614</v>
      </c>
      <c r="H163" s="3">
        <v>43910</v>
      </c>
      <c r="I163" s="2">
        <v>1</v>
      </c>
      <c r="J163" s="3">
        <v>43919</v>
      </c>
      <c r="K163" s="2">
        <v>2</v>
      </c>
      <c r="L163" s="3">
        <v>44152</v>
      </c>
      <c r="M163" s="3" t="s">
        <v>623</v>
      </c>
      <c r="N163" s="2" t="s">
        <v>624</v>
      </c>
      <c r="O163" s="2" t="s">
        <v>9</v>
      </c>
      <c r="P163" s="2">
        <v>6908</v>
      </c>
      <c r="Q163" s="2" t="s">
        <v>625</v>
      </c>
      <c r="R163" s="2" t="s">
        <v>626</v>
      </c>
      <c r="S163" s="2" t="s">
        <v>619</v>
      </c>
      <c r="T163" s="2" t="s">
        <v>9</v>
      </c>
      <c r="U163" s="2" t="s">
        <v>9</v>
      </c>
      <c r="V163" s="2" t="s">
        <v>9</v>
      </c>
      <c r="W163" s="2">
        <v>11813</v>
      </c>
      <c r="X163" s="2" t="s">
        <v>9</v>
      </c>
      <c r="Y163" s="2" t="s">
        <v>9</v>
      </c>
      <c r="Z163" s="2" t="s">
        <v>9</v>
      </c>
      <c r="AA163" s="2">
        <v>296</v>
      </c>
      <c r="AB163" s="2" t="s">
        <v>9</v>
      </c>
      <c r="AC163" s="2" t="s">
        <v>9</v>
      </c>
      <c r="AD163" s="2">
        <v>5266</v>
      </c>
      <c r="AE163" s="2" t="s">
        <v>627</v>
      </c>
      <c r="AF163" s="2" t="s">
        <v>9</v>
      </c>
      <c r="AG163" s="2" t="s">
        <v>9</v>
      </c>
    </row>
    <row r="164" spans="1:33" x14ac:dyDescent="0.35">
      <c r="A164" s="2" t="s">
        <v>108</v>
      </c>
      <c r="B164" s="2" t="s">
        <v>67</v>
      </c>
      <c r="C164" s="2"/>
      <c r="D164" s="2"/>
      <c r="E164" s="2" t="s">
        <v>613</v>
      </c>
      <c r="F164" s="2" t="s">
        <v>106</v>
      </c>
      <c r="G164" s="2" t="s">
        <v>614</v>
      </c>
      <c r="H164" s="3">
        <v>43906</v>
      </c>
      <c r="I164" s="2">
        <v>1</v>
      </c>
      <c r="J164" s="3">
        <v>43927</v>
      </c>
      <c r="K164" s="2">
        <v>1</v>
      </c>
      <c r="L164" s="3">
        <v>44015</v>
      </c>
      <c r="M164" s="3" t="s">
        <v>628</v>
      </c>
      <c r="N164" s="2" t="s">
        <v>629</v>
      </c>
      <c r="O164" s="2" t="s">
        <v>9</v>
      </c>
      <c r="P164" s="2">
        <v>845</v>
      </c>
      <c r="Q164" s="2" t="s">
        <v>630</v>
      </c>
      <c r="R164" s="2" t="s">
        <v>631</v>
      </c>
      <c r="S164" s="2" t="s">
        <v>619</v>
      </c>
      <c r="T164" s="2" t="s">
        <v>9</v>
      </c>
      <c r="U164" s="2" t="s">
        <v>9</v>
      </c>
      <c r="V164" s="2" t="s">
        <v>9</v>
      </c>
      <c r="W164" s="2">
        <v>2557</v>
      </c>
      <c r="X164" s="2" t="s">
        <v>9</v>
      </c>
      <c r="Y164" s="2" t="s">
        <v>9</v>
      </c>
      <c r="Z164" s="2" t="s">
        <v>9</v>
      </c>
      <c r="AA164" s="2">
        <v>41</v>
      </c>
      <c r="AB164" s="2" t="s">
        <v>9</v>
      </c>
      <c r="AC164" s="2" t="s">
        <v>9</v>
      </c>
      <c r="AD164" s="2">
        <v>2330</v>
      </c>
      <c r="AE164" s="2" t="s">
        <v>632</v>
      </c>
      <c r="AF164" s="2" t="s">
        <v>9</v>
      </c>
      <c r="AG164" s="2" t="s">
        <v>9</v>
      </c>
    </row>
    <row r="165" spans="1:33" x14ac:dyDescent="0.35">
      <c r="A165" s="2" t="s">
        <v>108</v>
      </c>
      <c r="B165" s="2" t="s">
        <v>88</v>
      </c>
      <c r="C165" s="2"/>
      <c r="D165" s="2"/>
      <c r="E165" s="2" t="s">
        <v>613</v>
      </c>
      <c r="F165" s="2" t="s">
        <v>106</v>
      </c>
      <c r="G165" s="2" t="s">
        <v>614</v>
      </c>
      <c r="H165" s="3">
        <v>43920</v>
      </c>
      <c r="I165" s="2">
        <v>3</v>
      </c>
      <c r="J165" s="3">
        <v>43921</v>
      </c>
      <c r="K165" s="2">
        <v>1</v>
      </c>
      <c r="L165" s="3">
        <v>44126</v>
      </c>
      <c r="M165" s="3" t="s">
        <v>633</v>
      </c>
      <c r="N165" s="2" t="s">
        <v>634</v>
      </c>
      <c r="O165" s="2" t="s">
        <v>9</v>
      </c>
      <c r="P165" s="2">
        <v>4975</v>
      </c>
      <c r="Q165" s="2" t="s">
        <v>635</v>
      </c>
      <c r="R165" s="2" t="s">
        <v>636</v>
      </c>
      <c r="S165" s="2" t="s">
        <v>619</v>
      </c>
      <c r="T165" s="2" t="s">
        <v>9</v>
      </c>
      <c r="U165" s="2" t="s">
        <v>9</v>
      </c>
      <c r="V165" s="2" t="s">
        <v>9</v>
      </c>
      <c r="W165" s="2">
        <v>7835</v>
      </c>
      <c r="X165" s="2" t="s">
        <v>9</v>
      </c>
      <c r="Y165" s="2" t="s">
        <v>9</v>
      </c>
      <c r="Z165" s="2" t="s">
        <v>9</v>
      </c>
      <c r="AA165" s="2">
        <v>27</v>
      </c>
      <c r="AB165" s="2" t="s">
        <v>9</v>
      </c>
      <c r="AC165" s="2" t="s">
        <v>9</v>
      </c>
      <c r="AD165" s="2">
        <v>5534</v>
      </c>
      <c r="AE165" s="2" t="s">
        <v>637</v>
      </c>
      <c r="AF165" s="2" t="s">
        <v>9</v>
      </c>
      <c r="AG165" s="2" t="s">
        <v>9</v>
      </c>
    </row>
    <row r="166" spans="1:33" x14ac:dyDescent="0.35">
      <c r="A166" s="2" t="s">
        <v>108</v>
      </c>
      <c r="B166" s="2" t="s">
        <v>30</v>
      </c>
      <c r="C166" s="2"/>
      <c r="D166" s="2"/>
      <c r="E166" s="2" t="s">
        <v>613</v>
      </c>
      <c r="F166" s="2" t="s">
        <v>106</v>
      </c>
      <c r="G166" s="2" t="s">
        <v>614</v>
      </c>
      <c r="H166" s="3">
        <v>43900</v>
      </c>
      <c r="I166" s="2">
        <v>1</v>
      </c>
      <c r="J166" s="3">
        <v>43908</v>
      </c>
      <c r="K166" s="2">
        <v>1</v>
      </c>
      <c r="L166" s="3">
        <v>43935</v>
      </c>
      <c r="M166" s="3" t="s">
        <v>638</v>
      </c>
      <c r="N166" s="2" t="s">
        <v>639</v>
      </c>
      <c r="O166" s="2" t="s">
        <v>9</v>
      </c>
      <c r="P166" s="2">
        <v>321</v>
      </c>
      <c r="Q166" s="2" t="s">
        <v>640</v>
      </c>
      <c r="R166" s="2" t="s">
        <v>641</v>
      </c>
      <c r="S166" s="2" t="s">
        <v>619</v>
      </c>
      <c r="T166" s="2" t="s">
        <v>9</v>
      </c>
      <c r="U166" s="2" t="s">
        <v>9</v>
      </c>
      <c r="V166" s="2" t="s">
        <v>9</v>
      </c>
      <c r="W166" s="2">
        <v>2167</v>
      </c>
      <c r="X166" s="2" t="s">
        <v>9</v>
      </c>
      <c r="Y166" s="2" t="s">
        <v>9</v>
      </c>
      <c r="Z166" s="2" t="s">
        <v>9</v>
      </c>
      <c r="AA166" s="2">
        <v>59</v>
      </c>
      <c r="AB166" s="2" t="s">
        <v>9</v>
      </c>
      <c r="AC166" s="2" t="s">
        <v>9</v>
      </c>
      <c r="AD166" s="2">
        <v>1419</v>
      </c>
      <c r="AE166" s="2" t="s">
        <v>642</v>
      </c>
      <c r="AF166" s="2" t="s">
        <v>9</v>
      </c>
      <c r="AG166" s="2" t="s">
        <v>9</v>
      </c>
    </row>
    <row r="167" spans="1:33" x14ac:dyDescent="0.35">
      <c r="A167" s="2" t="s">
        <v>108</v>
      </c>
      <c r="B167" s="2" t="s">
        <v>109</v>
      </c>
      <c r="C167" s="2"/>
      <c r="D167" s="2"/>
      <c r="E167" s="2" t="s">
        <v>613</v>
      </c>
      <c r="F167" s="2" t="s">
        <v>106</v>
      </c>
      <c r="G167" s="2" t="s">
        <v>614</v>
      </c>
      <c r="H167" s="3">
        <v>43921</v>
      </c>
      <c r="I167" s="2">
        <v>2</v>
      </c>
      <c r="J167" s="3">
        <v>43934</v>
      </c>
      <c r="K167" s="2">
        <v>1</v>
      </c>
      <c r="L167" s="3">
        <v>44227</v>
      </c>
      <c r="M167" s="3" t="s">
        <v>643</v>
      </c>
      <c r="N167" s="2" t="s">
        <v>644</v>
      </c>
      <c r="O167" s="2" t="s">
        <v>9</v>
      </c>
      <c r="P167" s="2">
        <v>857</v>
      </c>
      <c r="Q167" s="2" t="s">
        <v>645</v>
      </c>
      <c r="R167" s="2" t="s">
        <v>646</v>
      </c>
      <c r="S167" s="2" t="s">
        <v>619</v>
      </c>
      <c r="T167" s="2" t="s">
        <v>9</v>
      </c>
      <c r="U167" s="2" t="s">
        <v>9</v>
      </c>
      <c r="V167" s="2" t="s">
        <v>9</v>
      </c>
      <c r="W167" s="2">
        <v>692</v>
      </c>
      <c r="X167" s="2" t="s">
        <v>9</v>
      </c>
      <c r="Y167" s="2" t="s">
        <v>9</v>
      </c>
      <c r="Z167" s="2" t="s">
        <v>9</v>
      </c>
      <c r="AA167" s="2">
        <v>1</v>
      </c>
      <c r="AB167" s="2" t="s">
        <v>9</v>
      </c>
      <c r="AC167" s="2" t="s">
        <v>9</v>
      </c>
      <c r="AD167" s="2">
        <v>575</v>
      </c>
      <c r="AE167" s="2" t="s">
        <v>647</v>
      </c>
      <c r="AF167" s="2" t="s">
        <v>9</v>
      </c>
      <c r="AG167" s="2" t="s">
        <v>9</v>
      </c>
    </row>
    <row r="168" spans="1:33" x14ac:dyDescent="0.35">
      <c r="A168" s="2" t="s">
        <v>108</v>
      </c>
      <c r="B168" s="2" t="s">
        <v>69</v>
      </c>
      <c r="C168" s="2"/>
      <c r="D168" s="2"/>
      <c r="E168" s="2" t="s">
        <v>613</v>
      </c>
      <c r="F168" s="2" t="s">
        <v>106</v>
      </c>
      <c r="G168" s="2" t="s">
        <v>614</v>
      </c>
      <c r="H168" s="3">
        <v>43910</v>
      </c>
      <c r="I168" s="2">
        <v>1</v>
      </c>
      <c r="J168" s="3">
        <v>43914</v>
      </c>
      <c r="K168" s="2">
        <v>1</v>
      </c>
      <c r="L168" s="3">
        <v>44030</v>
      </c>
      <c r="M168" s="3" t="s">
        <v>648</v>
      </c>
      <c r="N168" s="2" t="s">
        <v>649</v>
      </c>
      <c r="O168" s="2" t="s">
        <v>9</v>
      </c>
      <c r="P168" s="2">
        <v>1080</v>
      </c>
      <c r="Q168" s="2" t="s">
        <v>650</v>
      </c>
      <c r="R168" s="2" t="s">
        <v>651</v>
      </c>
      <c r="S168" s="2" t="s">
        <v>619</v>
      </c>
      <c r="T168" s="2" t="s">
        <v>9</v>
      </c>
      <c r="U168" s="2" t="s">
        <v>9</v>
      </c>
      <c r="V168" s="2" t="s">
        <v>9</v>
      </c>
      <c r="W168" s="2">
        <v>8848</v>
      </c>
      <c r="X168" s="2" t="s">
        <v>9</v>
      </c>
      <c r="Y168" s="2" t="s">
        <v>9</v>
      </c>
      <c r="Z168" s="2" t="s">
        <v>9</v>
      </c>
      <c r="AA168" s="2">
        <v>95</v>
      </c>
      <c r="AB168" s="2" t="s">
        <v>9</v>
      </c>
      <c r="AC168" s="2" t="s">
        <v>9</v>
      </c>
      <c r="AD168" s="2">
        <v>8012</v>
      </c>
      <c r="AE168" s="2" t="s">
        <v>652</v>
      </c>
      <c r="AF168" s="2" t="s">
        <v>9</v>
      </c>
      <c r="AG168" s="2" t="s">
        <v>9</v>
      </c>
    </row>
    <row r="169" spans="1:33" x14ac:dyDescent="0.35">
      <c r="A169" s="2" t="s">
        <v>108</v>
      </c>
      <c r="B169" s="2" t="s">
        <v>15</v>
      </c>
      <c r="C169" s="2"/>
      <c r="D169" s="2"/>
      <c r="E169" s="2" t="s">
        <v>613</v>
      </c>
      <c r="F169" s="2" t="s">
        <v>106</v>
      </c>
      <c r="G169" s="2" t="s">
        <v>614</v>
      </c>
      <c r="H169" s="3">
        <v>43896</v>
      </c>
      <c r="I169" s="2">
        <v>1</v>
      </c>
      <c r="J169" s="3">
        <v>43915</v>
      </c>
      <c r="K169" s="2">
        <v>1</v>
      </c>
      <c r="L169" s="3">
        <v>44005</v>
      </c>
      <c r="M169" s="3" t="s">
        <v>653</v>
      </c>
      <c r="N169" s="2" t="s">
        <v>654</v>
      </c>
      <c r="O169" s="2" t="s">
        <v>9</v>
      </c>
      <c r="P169" s="2">
        <v>4183</v>
      </c>
      <c r="Q169" s="2" t="s">
        <v>655</v>
      </c>
      <c r="R169" s="2" t="s">
        <v>656</v>
      </c>
      <c r="S169" s="2" t="s">
        <v>619</v>
      </c>
      <c r="T169" s="2" t="s">
        <v>9</v>
      </c>
      <c r="U169" s="2" t="s">
        <v>9</v>
      </c>
      <c r="V169" s="2" t="s">
        <v>9</v>
      </c>
      <c r="W169" s="2">
        <v>20924</v>
      </c>
      <c r="X169" s="2" t="s">
        <v>9</v>
      </c>
      <c r="Y169" s="2" t="s">
        <v>9</v>
      </c>
      <c r="Z169" s="2" t="s">
        <v>9</v>
      </c>
      <c r="AA169" s="2">
        <v>420</v>
      </c>
      <c r="AB169" s="2" t="s">
        <v>9</v>
      </c>
      <c r="AC169" s="2" t="s">
        <v>9</v>
      </c>
      <c r="AD169" s="2">
        <v>19764</v>
      </c>
      <c r="AE169" s="2" t="s">
        <v>657</v>
      </c>
      <c r="AF169" s="2" t="s">
        <v>9</v>
      </c>
      <c r="AG169" s="2" t="s">
        <v>9</v>
      </c>
    </row>
    <row r="170" spans="1:33" x14ac:dyDescent="0.35">
      <c r="A170" s="2" t="s">
        <v>108</v>
      </c>
      <c r="B170" s="2" t="s">
        <v>51</v>
      </c>
      <c r="C170" s="2"/>
      <c r="D170" s="2"/>
      <c r="E170" s="2" t="s">
        <v>613</v>
      </c>
      <c r="F170" s="2" t="s">
        <v>106</v>
      </c>
      <c r="G170" s="2" t="s">
        <v>614</v>
      </c>
      <c r="H170" s="3">
        <v>43905</v>
      </c>
      <c r="I170" s="2">
        <v>1</v>
      </c>
      <c r="J170" s="3">
        <v>43974</v>
      </c>
      <c r="K170" s="2">
        <v>1</v>
      </c>
      <c r="L170" s="3">
        <v>44023</v>
      </c>
      <c r="M170" s="3" t="s">
        <v>658</v>
      </c>
      <c r="N170" s="2" t="s">
        <v>659</v>
      </c>
      <c r="O170" s="2" t="s">
        <v>9</v>
      </c>
      <c r="P170" s="2">
        <v>3090</v>
      </c>
      <c r="Q170" s="2" t="s">
        <v>660</v>
      </c>
      <c r="R170" s="2" t="s">
        <v>661</v>
      </c>
      <c r="S170" s="2" t="s">
        <v>619</v>
      </c>
      <c r="T170" s="2" t="s">
        <v>9</v>
      </c>
      <c r="U170" s="2" t="s">
        <v>9</v>
      </c>
      <c r="V170" s="2" t="s">
        <v>9</v>
      </c>
      <c r="W170" s="2">
        <v>4896</v>
      </c>
      <c r="X170" s="2" t="s">
        <v>9</v>
      </c>
      <c r="Y170" s="2" t="s">
        <v>9</v>
      </c>
      <c r="Z170" s="2" t="s">
        <v>9</v>
      </c>
      <c r="AA170" s="2">
        <v>63</v>
      </c>
      <c r="AB170" s="2" t="s">
        <v>9</v>
      </c>
      <c r="AC170" s="2" t="s">
        <v>9</v>
      </c>
      <c r="AD170" s="2">
        <v>1924</v>
      </c>
      <c r="AE170" s="2" t="s">
        <v>662</v>
      </c>
      <c r="AF170" s="2" t="s">
        <v>9</v>
      </c>
      <c r="AG170" s="2" t="s">
        <v>9</v>
      </c>
    </row>
    <row r="171" spans="1:33" x14ac:dyDescent="0.35">
      <c r="A171" s="2" t="s">
        <v>108</v>
      </c>
      <c r="B171" s="2" t="s">
        <v>89</v>
      </c>
      <c r="C171" s="2"/>
      <c r="D171" s="2"/>
      <c r="E171" s="2" t="s">
        <v>613</v>
      </c>
      <c r="F171" s="2" t="s">
        <v>106</v>
      </c>
      <c r="G171" s="2" t="s">
        <v>614</v>
      </c>
      <c r="H171" s="3">
        <v>43909</v>
      </c>
      <c r="I171" s="2">
        <v>1</v>
      </c>
      <c r="J171" s="3">
        <v>43949</v>
      </c>
      <c r="K171" s="2">
        <v>2</v>
      </c>
      <c r="L171" s="3">
        <v>43975</v>
      </c>
      <c r="M171" s="3" t="s">
        <v>663</v>
      </c>
      <c r="N171" s="2" t="s">
        <v>664</v>
      </c>
      <c r="O171" s="2" t="s">
        <v>9</v>
      </c>
      <c r="P171" s="2">
        <v>400</v>
      </c>
      <c r="Q171" s="2" t="s">
        <v>665</v>
      </c>
      <c r="R171" s="2" t="s">
        <v>666</v>
      </c>
      <c r="S171" s="2" t="s">
        <v>619</v>
      </c>
      <c r="T171" s="2" t="s">
        <v>9</v>
      </c>
      <c r="U171" s="2" t="s">
        <v>9</v>
      </c>
      <c r="V171" s="2" t="s">
        <v>9</v>
      </c>
      <c r="W171" s="2">
        <v>1483</v>
      </c>
      <c r="X171" s="2" t="s">
        <v>9</v>
      </c>
      <c r="Y171" s="2" t="s">
        <v>9</v>
      </c>
      <c r="Z171" s="2" t="s">
        <v>9</v>
      </c>
      <c r="AA171" s="2">
        <v>98</v>
      </c>
      <c r="AB171" s="2" t="s">
        <v>9</v>
      </c>
      <c r="AC171" s="2" t="s">
        <v>9</v>
      </c>
      <c r="AD171" s="2">
        <v>1314</v>
      </c>
      <c r="AE171" s="2" t="s">
        <v>667</v>
      </c>
      <c r="AF171" s="2" t="s">
        <v>9</v>
      </c>
      <c r="AG171" s="2" t="s">
        <v>9</v>
      </c>
    </row>
    <row r="172" spans="1:33" x14ac:dyDescent="0.35">
      <c r="A172" s="2" t="s">
        <v>108</v>
      </c>
      <c r="B172" s="2" t="s">
        <v>111</v>
      </c>
      <c r="C172" s="2"/>
      <c r="D172" s="2"/>
      <c r="E172" s="2" t="s">
        <v>613</v>
      </c>
      <c r="F172" s="2" t="s">
        <v>106</v>
      </c>
      <c r="G172" s="2" t="s">
        <v>614</v>
      </c>
      <c r="H172" s="3">
        <v>43905</v>
      </c>
      <c r="I172" s="2">
        <v>1</v>
      </c>
      <c r="J172" s="3">
        <v>43923</v>
      </c>
      <c r="K172" s="2">
        <v>2</v>
      </c>
      <c r="L172" s="3">
        <v>44076</v>
      </c>
      <c r="M172" s="3" t="s">
        <v>668</v>
      </c>
      <c r="N172" s="2" t="s">
        <v>669</v>
      </c>
      <c r="O172" s="2" t="s">
        <v>9</v>
      </c>
      <c r="P172" s="2">
        <v>2784</v>
      </c>
      <c r="Q172" s="2" t="s">
        <v>670</v>
      </c>
      <c r="R172" s="2" t="s">
        <v>671</v>
      </c>
      <c r="S172" s="2" t="s">
        <v>619</v>
      </c>
      <c r="T172" s="2" t="s">
        <v>9</v>
      </c>
      <c r="U172" s="2" t="s">
        <v>9</v>
      </c>
      <c r="V172" s="2" t="s">
        <v>9</v>
      </c>
      <c r="W172" s="2">
        <v>5156</v>
      </c>
      <c r="X172" s="2" t="s">
        <v>9</v>
      </c>
      <c r="Y172" s="2" t="s">
        <v>9</v>
      </c>
      <c r="Z172" s="2" t="s">
        <v>9</v>
      </c>
      <c r="AA172" s="2">
        <v>92</v>
      </c>
      <c r="AB172" s="2" t="s">
        <v>9</v>
      </c>
      <c r="AC172" s="2" t="s">
        <v>9</v>
      </c>
      <c r="AD172" s="2">
        <v>3887</v>
      </c>
      <c r="AE172" s="2" t="s">
        <v>672</v>
      </c>
      <c r="AF172" s="2" t="s">
        <v>9</v>
      </c>
      <c r="AG172" s="2" t="s">
        <v>9</v>
      </c>
    </row>
    <row r="173" spans="1:33" x14ac:dyDescent="0.35">
      <c r="A173" s="2" t="s">
        <v>108</v>
      </c>
      <c r="B173" s="2" t="s">
        <v>91</v>
      </c>
      <c r="C173" s="2"/>
      <c r="D173" s="2"/>
      <c r="E173" s="2" t="s">
        <v>613</v>
      </c>
      <c r="F173" s="2" t="s">
        <v>106</v>
      </c>
      <c r="G173" s="2" t="s">
        <v>614</v>
      </c>
      <c r="H173" s="3">
        <v>43901</v>
      </c>
      <c r="I173" s="2">
        <v>1</v>
      </c>
      <c r="J173" s="3">
        <v>43911</v>
      </c>
      <c r="K173" s="2">
        <v>1</v>
      </c>
      <c r="L173" s="3">
        <v>44011</v>
      </c>
      <c r="M173" s="3" t="s">
        <v>673</v>
      </c>
      <c r="N173" s="2" t="s">
        <v>674</v>
      </c>
      <c r="O173" s="2" t="s">
        <v>9</v>
      </c>
      <c r="P173" s="2">
        <v>5722</v>
      </c>
      <c r="Q173" s="2" t="s">
        <v>675</v>
      </c>
      <c r="R173" s="2" t="s">
        <v>676</v>
      </c>
      <c r="S173" s="2" t="s">
        <v>619</v>
      </c>
      <c r="T173" s="2" t="s">
        <v>9</v>
      </c>
      <c r="U173" s="2" t="s">
        <v>9</v>
      </c>
      <c r="V173" s="2" t="s">
        <v>9</v>
      </c>
      <c r="W173" s="2">
        <v>10804</v>
      </c>
      <c r="X173" s="2" t="s">
        <v>9</v>
      </c>
      <c r="Y173" s="2" t="s">
        <v>9</v>
      </c>
      <c r="Z173" s="2" t="s">
        <v>9</v>
      </c>
      <c r="AA173" s="2">
        <v>276</v>
      </c>
      <c r="AB173" s="2" t="s">
        <v>9</v>
      </c>
      <c r="AC173" s="2" t="s">
        <v>9</v>
      </c>
      <c r="AD173" s="2">
        <v>10239</v>
      </c>
      <c r="AE173" s="2" t="s">
        <v>677</v>
      </c>
      <c r="AF173" s="2" t="s">
        <v>9</v>
      </c>
      <c r="AG173" s="2" t="s">
        <v>9</v>
      </c>
    </row>
    <row r="174" spans="1:33" x14ac:dyDescent="0.35">
      <c r="A174" s="2" t="s">
        <v>108</v>
      </c>
      <c r="B174" s="2" t="s">
        <v>70</v>
      </c>
      <c r="C174" s="2">
        <v>170503</v>
      </c>
      <c r="D174" s="2">
        <v>6.4640000000000004</v>
      </c>
      <c r="E174" s="2" t="s">
        <v>613</v>
      </c>
      <c r="F174" s="2" t="s">
        <v>106</v>
      </c>
      <c r="G174" s="2" t="s">
        <v>614</v>
      </c>
      <c r="H174" s="3">
        <v>43901</v>
      </c>
      <c r="I174" s="2">
        <v>1</v>
      </c>
      <c r="J174" s="3">
        <v>43919</v>
      </c>
      <c r="K174" s="2">
        <v>1</v>
      </c>
      <c r="L174" s="3">
        <v>44027</v>
      </c>
      <c r="M174" s="3" t="s">
        <v>678</v>
      </c>
      <c r="N174" s="2" t="s">
        <v>679</v>
      </c>
      <c r="O174" s="2" t="s">
        <v>9</v>
      </c>
      <c r="P174" s="2">
        <v>6170</v>
      </c>
      <c r="Q174" s="2" t="s">
        <v>680</v>
      </c>
      <c r="R174" s="2" t="s">
        <v>681</v>
      </c>
      <c r="S174" s="2" t="s">
        <v>619</v>
      </c>
      <c r="T174" s="2" t="s">
        <v>9</v>
      </c>
      <c r="U174" s="2" t="s">
        <v>9</v>
      </c>
      <c r="V174" s="2" t="s">
        <v>9</v>
      </c>
      <c r="W174" s="2">
        <v>20036</v>
      </c>
      <c r="X174" s="2" t="s">
        <v>9</v>
      </c>
      <c r="Y174" s="2" t="s">
        <v>9</v>
      </c>
      <c r="Z174" s="2" t="s">
        <v>9</v>
      </c>
      <c r="AA174" s="2">
        <v>120</v>
      </c>
      <c r="AB174" s="2" t="s">
        <v>9</v>
      </c>
      <c r="AC174" s="2" t="s">
        <v>9</v>
      </c>
      <c r="AD174" s="2">
        <v>19696</v>
      </c>
      <c r="AE174" s="2" t="s">
        <v>682</v>
      </c>
      <c r="AF174" s="2" t="s">
        <v>9</v>
      </c>
      <c r="AG174" s="2" t="s">
        <v>9</v>
      </c>
    </row>
    <row r="175" spans="1:33" x14ac:dyDescent="0.35">
      <c r="A175" s="2" t="s">
        <v>108</v>
      </c>
      <c r="B175" s="2" t="s">
        <v>112</v>
      </c>
      <c r="C175" s="2"/>
      <c r="D175" s="2"/>
      <c r="E175" s="2" t="s">
        <v>613</v>
      </c>
      <c r="F175" s="2" t="s">
        <v>106</v>
      </c>
      <c r="G175" s="2" t="s">
        <v>614</v>
      </c>
      <c r="H175" s="3">
        <v>43908</v>
      </c>
      <c r="I175" s="2">
        <v>1</v>
      </c>
      <c r="J175" s="3">
        <v>43931</v>
      </c>
      <c r="K175" s="2">
        <v>1</v>
      </c>
      <c r="L175" s="3">
        <v>43987</v>
      </c>
      <c r="M175" s="3" t="s">
        <v>683</v>
      </c>
      <c r="N175" s="2" t="s">
        <v>684</v>
      </c>
      <c r="O175" s="2" t="s">
        <v>9</v>
      </c>
      <c r="P175" s="2">
        <v>2390</v>
      </c>
      <c r="Q175" s="2" t="s">
        <v>685</v>
      </c>
      <c r="R175" s="2" t="s">
        <v>686</v>
      </c>
      <c r="S175" s="2" t="s">
        <v>619</v>
      </c>
      <c r="T175" s="2" t="s">
        <v>9</v>
      </c>
      <c r="U175" s="2" t="s">
        <v>9</v>
      </c>
      <c r="V175" s="2" t="s">
        <v>9</v>
      </c>
      <c r="W175" s="2">
        <v>5452</v>
      </c>
      <c r="X175" s="2" t="s">
        <v>9</v>
      </c>
      <c r="Y175" s="2" t="s">
        <v>9</v>
      </c>
      <c r="Z175" s="2" t="s">
        <v>9</v>
      </c>
      <c r="AA175" s="2">
        <v>61</v>
      </c>
      <c r="AB175" s="2" t="s">
        <v>9</v>
      </c>
      <c r="AC175" s="2" t="s">
        <v>9</v>
      </c>
      <c r="AD175" s="2">
        <v>5373</v>
      </c>
      <c r="AE175" s="2" t="s">
        <v>687</v>
      </c>
      <c r="AF175" s="2" t="s">
        <v>9</v>
      </c>
      <c r="AG175" s="2" t="s">
        <v>9</v>
      </c>
    </row>
    <row r="176" spans="1:33" x14ac:dyDescent="0.35">
      <c r="A176" s="2" t="s">
        <v>108</v>
      </c>
      <c r="B176" s="2" t="s">
        <v>31</v>
      </c>
      <c r="C176" s="2"/>
      <c r="D176" s="2"/>
      <c r="E176" s="2" t="s">
        <v>613</v>
      </c>
      <c r="F176" s="2" t="s">
        <v>106</v>
      </c>
      <c r="G176" s="2" t="s">
        <v>614</v>
      </c>
      <c r="H176" s="3">
        <v>43875</v>
      </c>
      <c r="I176" s="2">
        <v>1</v>
      </c>
      <c r="J176" s="3">
        <v>43898</v>
      </c>
      <c r="K176" s="2">
        <v>1</v>
      </c>
      <c r="L176" s="3">
        <v>44035</v>
      </c>
      <c r="M176" s="3" t="s">
        <v>688</v>
      </c>
      <c r="N176" s="2" t="s">
        <v>689</v>
      </c>
      <c r="O176" s="2" t="s">
        <v>9</v>
      </c>
      <c r="P176" s="2">
        <v>54867</v>
      </c>
      <c r="Q176" s="2" t="s">
        <v>690</v>
      </c>
      <c r="R176" s="2" t="s">
        <v>691</v>
      </c>
      <c r="S176" s="2" t="s">
        <v>619</v>
      </c>
      <c r="T176" s="2" t="s">
        <v>9</v>
      </c>
      <c r="U176" s="2" t="s">
        <v>9</v>
      </c>
      <c r="V176" s="2" t="s">
        <v>9</v>
      </c>
      <c r="W176" s="2">
        <v>102513</v>
      </c>
      <c r="X176" s="2" t="s">
        <v>9</v>
      </c>
      <c r="Y176" s="2" t="s">
        <v>9</v>
      </c>
      <c r="Z176" s="2" t="s">
        <v>9</v>
      </c>
      <c r="AA176" s="2">
        <v>5835</v>
      </c>
      <c r="AB176" s="2" t="s">
        <v>9</v>
      </c>
      <c r="AC176" s="2" t="s">
        <v>9</v>
      </c>
      <c r="AD176" s="2">
        <v>92644</v>
      </c>
      <c r="AE176" s="2" t="s">
        <v>692</v>
      </c>
      <c r="AF176" s="2" t="s">
        <v>9</v>
      </c>
      <c r="AG176" s="2" t="s">
        <v>9</v>
      </c>
    </row>
    <row r="177" spans="1:33" x14ac:dyDescent="0.35">
      <c r="A177" s="2" t="s">
        <v>108</v>
      </c>
      <c r="B177" s="2" t="s">
        <v>92</v>
      </c>
      <c r="C177" s="2"/>
      <c r="D177" s="2"/>
      <c r="E177" s="2" t="s">
        <v>613</v>
      </c>
      <c r="F177" s="2" t="s">
        <v>106</v>
      </c>
      <c r="G177" s="2" t="s">
        <v>614</v>
      </c>
      <c r="H177" s="3">
        <v>43905</v>
      </c>
      <c r="I177" s="2">
        <v>1</v>
      </c>
      <c r="J177" s="3">
        <v>43943</v>
      </c>
      <c r="K177" s="2">
        <v>1</v>
      </c>
      <c r="L177" s="3">
        <v>44043</v>
      </c>
      <c r="M177" s="3" t="s">
        <v>693</v>
      </c>
      <c r="N177" s="2" t="s">
        <v>694</v>
      </c>
      <c r="O177" s="2" t="s">
        <v>9</v>
      </c>
      <c r="P177" s="2">
        <v>2556</v>
      </c>
      <c r="Q177" s="2" t="s">
        <v>695</v>
      </c>
      <c r="R177" s="2" t="s">
        <v>696</v>
      </c>
      <c r="S177" s="2" t="s">
        <v>619</v>
      </c>
      <c r="T177" s="2" t="s">
        <v>9</v>
      </c>
      <c r="U177" s="2" t="s">
        <v>9</v>
      </c>
      <c r="V177" s="2" t="s">
        <v>9</v>
      </c>
      <c r="W177" s="2">
        <v>5083</v>
      </c>
      <c r="X177" s="2" t="s">
        <v>9</v>
      </c>
      <c r="Y177" s="2" t="s">
        <v>9</v>
      </c>
      <c r="Z177" s="2" t="s">
        <v>9</v>
      </c>
      <c r="AA177" s="2">
        <v>83</v>
      </c>
      <c r="AB177" s="2" t="s">
        <v>9</v>
      </c>
      <c r="AC177" s="2" t="s">
        <v>9</v>
      </c>
      <c r="AD177" s="2">
        <v>4964</v>
      </c>
      <c r="AE177" s="2" t="s">
        <v>697</v>
      </c>
      <c r="AF177" s="2" t="s">
        <v>9</v>
      </c>
      <c r="AG177" s="2" t="s">
        <v>9</v>
      </c>
    </row>
    <row r="178" spans="1:33" x14ac:dyDescent="0.35">
      <c r="A178" s="2" t="s">
        <v>108</v>
      </c>
      <c r="B178" s="2" t="s">
        <v>114</v>
      </c>
      <c r="C178" s="2"/>
      <c r="D178" s="2"/>
      <c r="E178" s="2" t="s">
        <v>613</v>
      </c>
      <c r="F178" s="2" t="s">
        <v>106</v>
      </c>
      <c r="G178" s="2" t="s">
        <v>614</v>
      </c>
      <c r="H178" s="3">
        <v>43911</v>
      </c>
      <c r="I178" s="2">
        <v>1</v>
      </c>
      <c r="J178" s="3">
        <v>44187</v>
      </c>
      <c r="K178" s="2">
        <v>1</v>
      </c>
      <c r="L178" s="3">
        <v>44014</v>
      </c>
      <c r="M178" s="3" t="s">
        <v>698</v>
      </c>
      <c r="N178" s="2" t="s">
        <v>699</v>
      </c>
      <c r="O178" s="2" t="s">
        <v>9</v>
      </c>
      <c r="P178" s="2">
        <v>159</v>
      </c>
      <c r="Q178" s="2" t="s">
        <v>700</v>
      </c>
      <c r="R178" s="2" t="s">
        <v>701</v>
      </c>
      <c r="S178" s="2" t="s">
        <v>619</v>
      </c>
      <c r="T178" s="2" t="s">
        <v>9</v>
      </c>
      <c r="U178" s="2" t="s">
        <v>9</v>
      </c>
      <c r="V178" s="2" t="s">
        <v>9</v>
      </c>
      <c r="W178" s="2">
        <v>452</v>
      </c>
      <c r="X178" s="2" t="s">
        <v>9</v>
      </c>
      <c r="Y178" s="2" t="s">
        <v>9</v>
      </c>
      <c r="Z178" s="2" t="s">
        <v>9</v>
      </c>
      <c r="AA178" s="2">
        <v>0</v>
      </c>
      <c r="AB178" s="2" t="s">
        <v>9</v>
      </c>
      <c r="AC178" s="2" t="s">
        <v>9</v>
      </c>
      <c r="AD178" s="2">
        <v>388</v>
      </c>
      <c r="AE178" s="2" t="s">
        <v>702</v>
      </c>
      <c r="AF178" s="2" t="s">
        <v>9</v>
      </c>
      <c r="AG178" s="2" t="s">
        <v>9</v>
      </c>
    </row>
    <row r="179" spans="1:33" x14ac:dyDescent="0.35">
      <c r="A179" s="2" t="s">
        <v>108</v>
      </c>
      <c r="B179" s="2" t="s">
        <v>93</v>
      </c>
      <c r="C179" s="2"/>
      <c r="D179" s="2"/>
      <c r="E179" s="2" t="s">
        <v>613</v>
      </c>
      <c r="F179" s="2" t="s">
        <v>106</v>
      </c>
      <c r="G179" s="2" t="s">
        <v>614</v>
      </c>
      <c r="H179" s="3">
        <v>43904</v>
      </c>
      <c r="I179" s="2">
        <v>1</v>
      </c>
      <c r="J179" s="3">
        <v>43937</v>
      </c>
      <c r="K179" s="2">
        <v>1</v>
      </c>
      <c r="L179" s="3">
        <v>44056</v>
      </c>
      <c r="M179" s="3" t="s">
        <v>703</v>
      </c>
      <c r="N179" s="2" t="s">
        <v>704</v>
      </c>
      <c r="O179" s="2" t="s">
        <v>9</v>
      </c>
      <c r="P179" s="2">
        <v>1543</v>
      </c>
      <c r="Q179" s="2" t="s">
        <v>705</v>
      </c>
      <c r="R179" s="2" t="s">
        <v>706</v>
      </c>
      <c r="S179" s="2" t="s">
        <v>619</v>
      </c>
      <c r="T179" s="2" t="s">
        <v>9</v>
      </c>
      <c r="U179" s="2" t="s">
        <v>9</v>
      </c>
      <c r="V179" s="2" t="s">
        <v>9</v>
      </c>
      <c r="W179" s="2">
        <v>5955</v>
      </c>
      <c r="X179" s="2" t="s">
        <v>9</v>
      </c>
      <c r="Y179" s="2" t="s">
        <v>9</v>
      </c>
      <c r="Z179" s="2" t="s">
        <v>9</v>
      </c>
      <c r="AA179" s="2">
        <v>117</v>
      </c>
      <c r="AB179" s="2" t="s">
        <v>9</v>
      </c>
      <c r="AC179" s="2" t="s">
        <v>9</v>
      </c>
      <c r="AD179" s="2">
        <v>5686</v>
      </c>
      <c r="AE179" s="2" t="s">
        <v>707</v>
      </c>
      <c r="AF179" s="2" t="s">
        <v>9</v>
      </c>
      <c r="AG179" s="2" t="s">
        <v>9</v>
      </c>
    </row>
    <row r="180" spans="1:33" x14ac:dyDescent="0.35">
      <c r="A180" s="2" t="s">
        <v>108</v>
      </c>
      <c r="B180" s="2" t="s">
        <v>16</v>
      </c>
      <c r="C180" s="2">
        <v>1377080</v>
      </c>
      <c r="D180" s="2">
        <v>11.978</v>
      </c>
      <c r="E180" s="2" t="s">
        <v>613</v>
      </c>
      <c r="F180" s="2" t="s">
        <v>106</v>
      </c>
      <c r="G180" s="2" t="s">
        <v>614</v>
      </c>
      <c r="H180" s="3">
        <v>43903</v>
      </c>
      <c r="I180" s="2">
        <v>1</v>
      </c>
      <c r="J180" s="3">
        <v>43926</v>
      </c>
      <c r="K180" s="2">
        <v>2</v>
      </c>
      <c r="L180" s="3">
        <v>44117</v>
      </c>
      <c r="M180" s="3" t="s">
        <v>708</v>
      </c>
      <c r="N180" s="2" t="s">
        <v>709</v>
      </c>
      <c r="O180" s="2" t="s">
        <v>9</v>
      </c>
      <c r="P180" s="2">
        <v>45106</v>
      </c>
      <c r="Q180" s="2" t="s">
        <v>710</v>
      </c>
      <c r="R180" s="2" t="s">
        <v>711</v>
      </c>
      <c r="S180" s="2" t="s">
        <v>619</v>
      </c>
      <c r="T180" s="2" t="s">
        <v>9</v>
      </c>
      <c r="U180" s="2" t="s">
        <v>9</v>
      </c>
      <c r="V180" s="2" t="s">
        <v>9</v>
      </c>
      <c r="W180" s="2">
        <v>87169</v>
      </c>
      <c r="X180" s="2" t="s">
        <v>9</v>
      </c>
      <c r="Y180" s="2" t="s">
        <v>9</v>
      </c>
      <c r="Z180" s="2" t="s">
        <v>9</v>
      </c>
      <c r="AA180" s="2">
        <v>1325</v>
      </c>
      <c r="AB180" s="2" t="s">
        <v>9</v>
      </c>
      <c r="AC180" s="2" t="s">
        <v>9</v>
      </c>
      <c r="AD180" s="2">
        <v>40988</v>
      </c>
      <c r="AE180" s="2" t="s">
        <v>712</v>
      </c>
      <c r="AF180" s="2" t="s">
        <v>9</v>
      </c>
      <c r="AG180" s="2" t="s">
        <v>9</v>
      </c>
    </row>
    <row r="181" spans="1:33" x14ac:dyDescent="0.35">
      <c r="A181" s="2" t="s">
        <v>108</v>
      </c>
      <c r="B181" s="2" t="s">
        <v>94</v>
      </c>
      <c r="C181" s="2"/>
      <c r="D181" s="2"/>
      <c r="E181" s="2" t="s">
        <v>613</v>
      </c>
      <c r="F181" s="2" t="s">
        <v>106</v>
      </c>
      <c r="G181" s="2" t="s">
        <v>614</v>
      </c>
      <c r="H181" s="3">
        <v>43904</v>
      </c>
      <c r="I181" s="2">
        <v>1</v>
      </c>
      <c r="J181" s="3">
        <v>43910</v>
      </c>
      <c r="K181" s="2">
        <v>1</v>
      </c>
      <c r="L181" s="3">
        <v>44020</v>
      </c>
      <c r="M181" s="3" t="s">
        <v>713</v>
      </c>
      <c r="N181" s="2" t="s">
        <v>714</v>
      </c>
      <c r="O181" s="2" t="s">
        <v>9</v>
      </c>
      <c r="P181" s="2">
        <v>3143</v>
      </c>
      <c r="Q181" s="2" t="s">
        <v>715</v>
      </c>
      <c r="R181" s="2" t="s">
        <v>716</v>
      </c>
      <c r="S181" s="2" t="s">
        <v>619</v>
      </c>
      <c r="T181" s="2" t="s">
        <v>9</v>
      </c>
      <c r="U181" s="2" t="s">
        <v>9</v>
      </c>
      <c r="V181" s="2" t="s">
        <v>9</v>
      </c>
      <c r="W181" s="2">
        <v>8884</v>
      </c>
      <c r="X181" s="2" t="s">
        <v>9</v>
      </c>
      <c r="Y181" s="2" t="s">
        <v>9</v>
      </c>
      <c r="Z181" s="2" t="s">
        <v>9</v>
      </c>
      <c r="AA181" s="2">
        <v>54</v>
      </c>
      <c r="AB181" s="2" t="s">
        <v>9</v>
      </c>
      <c r="AC181" s="2" t="s">
        <v>9</v>
      </c>
      <c r="AD181" s="2">
        <v>8452</v>
      </c>
      <c r="AE181" s="2" t="s">
        <v>717</v>
      </c>
      <c r="AF181" s="2" t="s">
        <v>9</v>
      </c>
      <c r="AG181" s="2" t="s">
        <v>9</v>
      </c>
    </row>
    <row r="182" spans="1:33" x14ac:dyDescent="0.35">
      <c r="A182" s="2" t="s">
        <v>108</v>
      </c>
      <c r="B182" s="2" t="s">
        <v>71</v>
      </c>
      <c r="C182" s="2"/>
      <c r="D182" s="2"/>
      <c r="E182" s="2" t="s">
        <v>613</v>
      </c>
      <c r="F182" s="2" t="s">
        <v>106</v>
      </c>
      <c r="G182" s="2" t="s">
        <v>614</v>
      </c>
      <c r="H182" s="3">
        <v>43907</v>
      </c>
      <c r="I182" s="2">
        <v>1</v>
      </c>
      <c r="J182" s="3">
        <v>43913</v>
      </c>
      <c r="K182" s="2">
        <v>1</v>
      </c>
      <c r="L182" s="3">
        <v>44072</v>
      </c>
      <c r="M182" s="3" t="s">
        <v>718</v>
      </c>
      <c r="N182" s="2" t="s">
        <v>719</v>
      </c>
      <c r="O182" s="2" t="s">
        <v>9</v>
      </c>
      <c r="P182" s="2">
        <v>2048</v>
      </c>
      <c r="Q182" s="2" t="s">
        <v>720</v>
      </c>
      <c r="R182" s="2" t="s">
        <v>721</v>
      </c>
      <c r="S182" s="2" t="s">
        <v>619</v>
      </c>
      <c r="T182" s="2" t="s">
        <v>9</v>
      </c>
      <c r="U182" s="2" t="s">
        <v>9</v>
      </c>
      <c r="V182" s="2" t="s">
        <v>9</v>
      </c>
      <c r="W182" s="2">
        <v>3726</v>
      </c>
      <c r="X182" s="2" t="s">
        <v>9</v>
      </c>
      <c r="Y182" s="2" t="s">
        <v>9</v>
      </c>
      <c r="Z182" s="2" t="s">
        <v>9</v>
      </c>
      <c r="AA182" s="2">
        <v>123</v>
      </c>
      <c r="AB182" s="2" t="s">
        <v>9</v>
      </c>
      <c r="AC182" s="2" t="s">
        <v>9</v>
      </c>
      <c r="AD182" s="2">
        <v>3585</v>
      </c>
      <c r="AE182" s="2" t="s">
        <v>722</v>
      </c>
      <c r="AF182" s="2" t="s">
        <v>9</v>
      </c>
      <c r="AG182" s="2" t="s">
        <v>9</v>
      </c>
    </row>
    <row r="183" spans="1:33" x14ac:dyDescent="0.35">
      <c r="A183" s="2" t="s">
        <v>108</v>
      </c>
      <c r="B183" s="2" t="s">
        <v>72</v>
      </c>
      <c r="C183" s="2">
        <v>498890</v>
      </c>
      <c r="D183" s="2">
        <v>16.055</v>
      </c>
      <c r="E183" s="2" t="s">
        <v>613</v>
      </c>
      <c r="F183" s="2" t="s">
        <v>106</v>
      </c>
      <c r="G183" s="2" t="s">
        <v>614</v>
      </c>
      <c r="H183" s="3">
        <v>43904</v>
      </c>
      <c r="I183" s="2">
        <v>3</v>
      </c>
      <c r="J183" s="3">
        <v>43911</v>
      </c>
      <c r="K183" s="2">
        <v>1</v>
      </c>
      <c r="L183" s="3">
        <v>44001</v>
      </c>
      <c r="M183" s="3" t="s">
        <v>723</v>
      </c>
      <c r="N183" s="2" t="s">
        <v>724</v>
      </c>
      <c r="O183" s="2" t="s">
        <v>9</v>
      </c>
      <c r="P183" s="2">
        <v>8585</v>
      </c>
      <c r="Q183" s="2" t="s">
        <v>725</v>
      </c>
      <c r="R183" s="2" t="s">
        <v>726</v>
      </c>
      <c r="S183" s="2" t="s">
        <v>619</v>
      </c>
      <c r="T183" s="2" t="s">
        <v>9</v>
      </c>
      <c r="U183" s="2" t="s">
        <v>9</v>
      </c>
      <c r="V183" s="2" t="s">
        <v>9</v>
      </c>
      <c r="W183" s="2">
        <v>46947</v>
      </c>
      <c r="X183" s="2" t="s">
        <v>9</v>
      </c>
      <c r="Y183" s="2" t="s">
        <v>9</v>
      </c>
      <c r="Z183" s="2" t="s">
        <v>9</v>
      </c>
      <c r="AA183" s="2">
        <v>306</v>
      </c>
      <c r="AB183" s="2" t="s">
        <v>9</v>
      </c>
      <c r="AC183" s="2" t="s">
        <v>9</v>
      </c>
      <c r="AD183" s="2">
        <v>46259</v>
      </c>
      <c r="AE183" s="2" t="s">
        <v>727</v>
      </c>
      <c r="AF183" s="2" t="s">
        <v>9</v>
      </c>
      <c r="AG183" s="2" t="s">
        <v>9</v>
      </c>
    </row>
    <row r="184" spans="1:33" x14ac:dyDescent="0.35">
      <c r="A184" s="2" t="s">
        <v>108</v>
      </c>
      <c r="B184" s="2" t="s">
        <v>73</v>
      </c>
      <c r="C184" s="2"/>
      <c r="D184" s="2"/>
      <c r="E184" s="2" t="s">
        <v>613</v>
      </c>
      <c r="F184" s="2" t="s">
        <v>106</v>
      </c>
      <c r="G184" s="2" t="s">
        <v>614</v>
      </c>
      <c r="H184" s="3">
        <v>43903</v>
      </c>
      <c r="I184" s="2">
        <v>1</v>
      </c>
      <c r="J184" s="3">
        <v>43936</v>
      </c>
      <c r="K184" s="2">
        <v>1</v>
      </c>
      <c r="L184" s="3">
        <v>43983</v>
      </c>
      <c r="M184" s="3" t="s">
        <v>728</v>
      </c>
      <c r="N184" s="2" t="s">
        <v>729</v>
      </c>
      <c r="O184" s="2" t="s">
        <v>9</v>
      </c>
      <c r="P184" s="2">
        <v>1686</v>
      </c>
      <c r="Q184" s="2" t="s">
        <v>730</v>
      </c>
      <c r="R184" s="2" t="s">
        <v>731</v>
      </c>
      <c r="S184" s="2" t="s">
        <v>619</v>
      </c>
      <c r="T184" s="2" t="s">
        <v>9</v>
      </c>
      <c r="U184" s="2" t="s">
        <v>9</v>
      </c>
      <c r="V184" s="2" t="s">
        <v>9</v>
      </c>
      <c r="W184" s="2">
        <v>11362</v>
      </c>
      <c r="X184" s="2" t="s">
        <v>9</v>
      </c>
      <c r="Y184" s="2" t="s">
        <v>9</v>
      </c>
      <c r="Z184" s="2" t="s">
        <v>9</v>
      </c>
      <c r="AA184" s="2">
        <v>70</v>
      </c>
      <c r="AB184" s="2" t="s">
        <v>9</v>
      </c>
      <c r="AC184" s="2" t="s">
        <v>9</v>
      </c>
      <c r="AD184" s="2">
        <v>10420</v>
      </c>
      <c r="AE184" s="2" t="s">
        <v>732</v>
      </c>
      <c r="AF184" s="2" t="s">
        <v>9</v>
      </c>
      <c r="AG184" s="2" t="s">
        <v>9</v>
      </c>
    </row>
    <row r="185" spans="1:33" x14ac:dyDescent="0.35">
      <c r="A185" s="2" t="s">
        <v>108</v>
      </c>
      <c r="B185" s="2" t="s">
        <v>74</v>
      </c>
      <c r="C185" s="2"/>
      <c r="D185" s="2"/>
      <c r="E185" s="2" t="s">
        <v>613</v>
      </c>
      <c r="F185" s="2" t="s">
        <v>106</v>
      </c>
      <c r="G185" s="2" t="s">
        <v>614</v>
      </c>
      <c r="H185" s="3">
        <v>43915</v>
      </c>
      <c r="I185" s="2">
        <v>2</v>
      </c>
      <c r="J185" s="3">
        <v>43947</v>
      </c>
      <c r="K185" s="2">
        <v>1</v>
      </c>
      <c r="L185" s="3">
        <v>44008</v>
      </c>
      <c r="M185" s="3" t="s">
        <v>733</v>
      </c>
      <c r="N185" s="2" t="s">
        <v>734</v>
      </c>
      <c r="O185" s="2" t="s">
        <v>9</v>
      </c>
      <c r="P185" s="2">
        <v>1401</v>
      </c>
      <c r="Q185" s="2" t="s">
        <v>735</v>
      </c>
      <c r="R185" s="2" t="s">
        <v>736</v>
      </c>
      <c r="S185" s="2" t="s">
        <v>619</v>
      </c>
      <c r="T185" s="2" t="s">
        <v>9</v>
      </c>
      <c r="U185" s="2" t="s">
        <v>9</v>
      </c>
      <c r="V185" s="2" t="s">
        <v>9</v>
      </c>
      <c r="W185" s="2">
        <v>2403</v>
      </c>
      <c r="X185" s="2" t="s">
        <v>9</v>
      </c>
      <c r="Y185" s="2" t="s">
        <v>9</v>
      </c>
      <c r="Z185" s="2" t="s">
        <v>9</v>
      </c>
      <c r="AA185" s="2">
        <v>41</v>
      </c>
      <c r="AB185" s="2" t="s">
        <v>9</v>
      </c>
      <c r="AC185" s="2" t="s">
        <v>9</v>
      </c>
      <c r="AD185" s="2">
        <v>1818</v>
      </c>
      <c r="AE185" s="2" t="s">
        <v>737</v>
      </c>
      <c r="AF185" s="2" t="s">
        <v>9</v>
      </c>
      <c r="AG185" s="2" t="s">
        <v>9</v>
      </c>
    </row>
    <row r="186" spans="1:33" x14ac:dyDescent="0.35">
      <c r="A186" s="2" t="s">
        <v>108</v>
      </c>
      <c r="B186" s="2" t="s">
        <v>24</v>
      </c>
      <c r="C186" s="2">
        <v>586911</v>
      </c>
      <c r="D186" s="2">
        <v>10.914999999999999</v>
      </c>
      <c r="E186" s="2" t="s">
        <v>613</v>
      </c>
      <c r="F186" s="2" t="s">
        <v>106</v>
      </c>
      <c r="G186" s="2" t="s">
        <v>614</v>
      </c>
      <c r="H186" s="3">
        <v>43903</v>
      </c>
      <c r="I186" s="2">
        <v>1</v>
      </c>
      <c r="J186" s="3">
        <v>43916</v>
      </c>
      <c r="K186" s="2">
        <v>1</v>
      </c>
      <c r="L186" s="3">
        <v>44050</v>
      </c>
      <c r="M186" s="3" t="s">
        <v>738</v>
      </c>
      <c r="N186" s="2" t="s">
        <v>739</v>
      </c>
      <c r="O186" s="2" t="s">
        <v>9</v>
      </c>
      <c r="P186" s="2">
        <v>13607</v>
      </c>
      <c r="Q186" s="2" t="s">
        <v>740</v>
      </c>
      <c r="R186" s="2" t="s">
        <v>741</v>
      </c>
      <c r="S186" s="2" t="s">
        <v>619</v>
      </c>
      <c r="T186" s="2" t="s">
        <v>9</v>
      </c>
      <c r="U186" s="2" t="s">
        <v>9</v>
      </c>
      <c r="V186" s="2" t="s">
        <v>9</v>
      </c>
      <c r="W186" s="2">
        <v>41158</v>
      </c>
      <c r="X186" s="2" t="s">
        <v>9</v>
      </c>
      <c r="Y186" s="2" t="s">
        <v>9</v>
      </c>
      <c r="Z186" s="2" t="s">
        <v>9</v>
      </c>
      <c r="AA186" s="2">
        <v>760</v>
      </c>
      <c r="AB186" s="2" t="s">
        <v>9</v>
      </c>
      <c r="AC186" s="2" t="s">
        <v>9</v>
      </c>
      <c r="AD186" s="2">
        <v>31876</v>
      </c>
      <c r="AE186" s="2" t="s">
        <v>742</v>
      </c>
      <c r="AF186" s="2" t="s">
        <v>9</v>
      </c>
      <c r="AG186" s="2" t="s">
        <v>9</v>
      </c>
    </row>
    <row r="187" spans="1:33" x14ac:dyDescent="0.35">
      <c r="A187" s="2" t="s">
        <v>108</v>
      </c>
      <c r="B187" s="2" t="s">
        <v>64</v>
      </c>
      <c r="C187" s="2"/>
      <c r="D187" s="2"/>
      <c r="E187" s="2" t="s">
        <v>613</v>
      </c>
      <c r="F187" s="2" t="s">
        <v>106</v>
      </c>
      <c r="G187" s="2" t="s">
        <v>614</v>
      </c>
      <c r="H187" s="3">
        <v>43906</v>
      </c>
      <c r="I187" s="2">
        <v>1</v>
      </c>
      <c r="J187" s="3">
        <v>43925</v>
      </c>
      <c r="K187" s="2">
        <v>1</v>
      </c>
      <c r="L187" s="3">
        <v>44027</v>
      </c>
      <c r="M187" s="3" t="s">
        <v>743</v>
      </c>
      <c r="N187" s="2" t="s">
        <v>744</v>
      </c>
      <c r="O187" s="2" t="s">
        <v>9</v>
      </c>
      <c r="P187" s="2">
        <v>558</v>
      </c>
      <c r="Q187" s="2" t="s">
        <v>745</v>
      </c>
      <c r="R187" s="2" t="s">
        <v>746</v>
      </c>
      <c r="S187" s="2" t="s">
        <v>619</v>
      </c>
      <c r="T187" s="2" t="s">
        <v>9</v>
      </c>
      <c r="U187" s="2" t="s">
        <v>9</v>
      </c>
      <c r="V187" s="2" t="s">
        <v>9</v>
      </c>
      <c r="W187" s="2">
        <v>1393</v>
      </c>
      <c r="X187" s="2" t="s">
        <v>9</v>
      </c>
      <c r="Y187" s="2" t="s">
        <v>9</v>
      </c>
      <c r="Z187" s="2" t="s">
        <v>9</v>
      </c>
      <c r="AA187" s="2">
        <v>82</v>
      </c>
      <c r="AB187" s="2" t="s">
        <v>9</v>
      </c>
      <c r="AC187" s="2" t="s">
        <v>9</v>
      </c>
      <c r="AD187" s="2">
        <v>1278</v>
      </c>
      <c r="AE187" s="2" t="s">
        <v>747</v>
      </c>
      <c r="AF187" s="2" t="s">
        <v>9</v>
      </c>
      <c r="AG187" s="2" t="s">
        <v>9</v>
      </c>
    </row>
    <row r="188" spans="1:33" x14ac:dyDescent="0.35">
      <c r="A188" s="2" t="s">
        <v>108</v>
      </c>
      <c r="B188" s="2" t="s">
        <v>116</v>
      </c>
      <c r="C188" s="2"/>
      <c r="D188" s="2"/>
      <c r="E188" s="2" t="s">
        <v>613</v>
      </c>
      <c r="F188" s="2" t="s">
        <v>106</v>
      </c>
      <c r="G188" s="2" t="s">
        <v>614</v>
      </c>
      <c r="H188" s="3">
        <v>43914</v>
      </c>
      <c r="I188" s="2">
        <v>1</v>
      </c>
      <c r="J188" s="3">
        <v>43923</v>
      </c>
      <c r="K188" s="2">
        <v>1</v>
      </c>
      <c r="L188" s="3">
        <v>44153</v>
      </c>
      <c r="M188" s="3" t="s">
        <v>748</v>
      </c>
      <c r="N188" s="2" t="s">
        <v>749</v>
      </c>
      <c r="O188" s="2" t="s">
        <v>9</v>
      </c>
      <c r="P188" s="2">
        <v>28285</v>
      </c>
      <c r="Q188" s="2" t="s">
        <v>750</v>
      </c>
      <c r="R188" s="2" t="s">
        <v>751</v>
      </c>
      <c r="S188" s="2" t="s">
        <v>619</v>
      </c>
      <c r="T188" s="2" t="s">
        <v>9</v>
      </c>
      <c r="U188" s="2" t="s">
        <v>9</v>
      </c>
      <c r="V188" s="2" t="s">
        <v>9</v>
      </c>
      <c r="W188" s="2">
        <v>54374</v>
      </c>
      <c r="X188" s="2" t="s">
        <v>9</v>
      </c>
      <c r="Y188" s="2" t="s">
        <v>9</v>
      </c>
      <c r="Z188" s="2" t="s">
        <v>9</v>
      </c>
      <c r="AA188" s="2">
        <v>790</v>
      </c>
      <c r="AB188" s="2" t="s">
        <v>9</v>
      </c>
      <c r="AC188" s="2" t="s">
        <v>9</v>
      </c>
      <c r="AD188" s="2">
        <v>29965</v>
      </c>
      <c r="AE188" s="2" t="s">
        <v>752</v>
      </c>
      <c r="AF188" s="2" t="s">
        <v>9</v>
      </c>
      <c r="AG188" s="2" t="s">
        <v>9</v>
      </c>
    </row>
    <row r="189" spans="1:33" x14ac:dyDescent="0.35">
      <c r="A189" s="2" t="s">
        <v>108</v>
      </c>
      <c r="B189" s="2" t="s">
        <v>35</v>
      </c>
      <c r="C189" s="2">
        <v>75210</v>
      </c>
      <c r="D189" s="2">
        <v>2.7160000000000002</v>
      </c>
      <c r="E189" s="2" t="s">
        <v>613</v>
      </c>
      <c r="F189" s="2" t="s">
        <v>106</v>
      </c>
      <c r="G189" s="2" t="s">
        <v>614</v>
      </c>
      <c r="H189" s="3">
        <v>43910</v>
      </c>
      <c r="I189" s="2">
        <v>3</v>
      </c>
      <c r="J189" s="3">
        <v>43968</v>
      </c>
      <c r="K189" s="2">
        <v>1</v>
      </c>
      <c r="L189" s="3">
        <v>44030</v>
      </c>
      <c r="M189" s="3" t="s">
        <v>753</v>
      </c>
      <c r="N189" s="2" t="s">
        <v>754</v>
      </c>
      <c r="O189" s="2" t="s">
        <v>9</v>
      </c>
      <c r="P189" s="2">
        <v>3455</v>
      </c>
      <c r="Q189" s="2" t="s">
        <v>755</v>
      </c>
      <c r="R189" s="2" t="s">
        <v>756</v>
      </c>
      <c r="S189" s="2" t="s">
        <v>619</v>
      </c>
      <c r="T189" s="2" t="s">
        <v>9</v>
      </c>
      <c r="U189" s="2" t="s">
        <v>9</v>
      </c>
      <c r="V189" s="2" t="s">
        <v>9</v>
      </c>
      <c r="W189" s="2">
        <v>16726</v>
      </c>
      <c r="X189" s="2" t="s">
        <v>9</v>
      </c>
      <c r="Y189" s="2" t="s">
        <v>9</v>
      </c>
      <c r="Z189" s="2" t="s">
        <v>9</v>
      </c>
      <c r="AA189" s="2">
        <v>237</v>
      </c>
      <c r="AB189" s="2" t="s">
        <v>9</v>
      </c>
      <c r="AC189" s="2" t="s">
        <v>9</v>
      </c>
      <c r="AD189" s="2">
        <v>16081</v>
      </c>
      <c r="AE189" s="2" t="s">
        <v>757</v>
      </c>
      <c r="AF189" s="2" t="s">
        <v>9</v>
      </c>
      <c r="AG189" s="2" t="s">
        <v>9</v>
      </c>
    </row>
    <row r="190" spans="1:33" x14ac:dyDescent="0.35">
      <c r="A190" s="2" t="s">
        <v>108</v>
      </c>
      <c r="B190" s="2" t="s">
        <v>19</v>
      </c>
      <c r="C190" s="2"/>
      <c r="D190" s="2"/>
      <c r="E190" s="2" t="s">
        <v>613</v>
      </c>
      <c r="F190" s="2" t="s">
        <v>106</v>
      </c>
      <c r="G190" s="2" t="s">
        <v>614</v>
      </c>
      <c r="H190" s="3">
        <v>43923</v>
      </c>
      <c r="I190" s="2">
        <v>3</v>
      </c>
      <c r="J190" s="3">
        <v>43928</v>
      </c>
      <c r="K190" s="2">
        <v>1</v>
      </c>
      <c r="L190" s="3">
        <v>44057</v>
      </c>
      <c r="M190" s="3" t="s">
        <v>758</v>
      </c>
      <c r="N190" s="2" t="s">
        <v>759</v>
      </c>
      <c r="O190" s="2" t="s">
        <v>9</v>
      </c>
      <c r="P190" s="2">
        <v>2256</v>
      </c>
      <c r="Q190" s="2" t="s">
        <v>760</v>
      </c>
      <c r="R190" s="2" t="s">
        <v>761</v>
      </c>
      <c r="S190" s="2" t="s">
        <v>619</v>
      </c>
      <c r="T190" s="2" t="s">
        <v>9</v>
      </c>
      <c r="U190" s="2" t="s">
        <v>9</v>
      </c>
      <c r="V190" s="2" t="s">
        <v>9</v>
      </c>
      <c r="W190" s="2">
        <v>5951</v>
      </c>
      <c r="X190" s="2" t="s">
        <v>9</v>
      </c>
      <c r="Y190" s="2" t="s">
        <v>9</v>
      </c>
      <c r="Z190" s="2" t="s">
        <v>9</v>
      </c>
      <c r="AA190" s="2">
        <v>184</v>
      </c>
      <c r="AB190" s="2" t="s">
        <v>9</v>
      </c>
      <c r="AC190" s="2" t="s">
        <v>9</v>
      </c>
      <c r="AD190" s="2">
        <v>5348</v>
      </c>
      <c r="AE190" s="2" t="s">
        <v>762</v>
      </c>
      <c r="AF190" s="2" t="s">
        <v>9</v>
      </c>
      <c r="AG190" s="2" t="s">
        <v>9</v>
      </c>
    </row>
    <row r="191" spans="1:33" x14ac:dyDescent="0.35">
      <c r="A191" s="2" t="s">
        <v>108</v>
      </c>
      <c r="B191" s="2" t="s">
        <v>75</v>
      </c>
      <c r="C191" s="2"/>
      <c r="D191" s="2"/>
      <c r="E191" s="2" t="s">
        <v>613</v>
      </c>
      <c r="F191" s="2" t="s">
        <v>106</v>
      </c>
      <c r="G191" s="2" t="s">
        <v>614</v>
      </c>
      <c r="H191" s="3">
        <v>43915</v>
      </c>
      <c r="I191" s="2">
        <v>2</v>
      </c>
      <c r="J191" s="3">
        <v>43919</v>
      </c>
      <c r="K191" s="2">
        <v>1</v>
      </c>
      <c r="L191" s="3">
        <v>43992</v>
      </c>
      <c r="M191" s="3" t="s">
        <v>763</v>
      </c>
      <c r="N191" s="2" t="s">
        <v>764</v>
      </c>
      <c r="O191" s="2" t="s">
        <v>9</v>
      </c>
      <c r="P191" s="2">
        <v>623</v>
      </c>
      <c r="Q191" s="2" t="s">
        <v>765</v>
      </c>
      <c r="R191" s="2" t="s">
        <v>766</v>
      </c>
      <c r="S191" s="2" t="s">
        <v>619</v>
      </c>
      <c r="T191" s="2" t="s">
        <v>9</v>
      </c>
      <c r="U191" s="2" t="s">
        <v>9</v>
      </c>
      <c r="V191" s="2" t="s">
        <v>9</v>
      </c>
      <c r="W191" s="2">
        <v>3378</v>
      </c>
      <c r="X191" s="2" t="s">
        <v>9</v>
      </c>
      <c r="Y191" s="2" t="s">
        <v>9</v>
      </c>
      <c r="Z191" s="2" t="s">
        <v>9</v>
      </c>
      <c r="AA191" s="2">
        <v>132</v>
      </c>
      <c r="AB191" s="2" t="s">
        <v>9</v>
      </c>
      <c r="AC191" s="2" t="s">
        <v>9</v>
      </c>
      <c r="AD191" s="2">
        <v>2563</v>
      </c>
      <c r="AE191" s="2" t="s">
        <v>767</v>
      </c>
      <c r="AF191" s="2" t="s">
        <v>9</v>
      </c>
      <c r="AG191" s="2" t="s">
        <v>9</v>
      </c>
    </row>
    <row r="192" spans="1:33" x14ac:dyDescent="0.35">
      <c r="A192" s="2" t="s">
        <v>108</v>
      </c>
      <c r="B192" s="2" t="s">
        <v>76</v>
      </c>
      <c r="C192" s="2"/>
      <c r="D192" s="2"/>
      <c r="E192" s="2" t="s">
        <v>613</v>
      </c>
      <c r="F192" s="2" t="s">
        <v>106</v>
      </c>
      <c r="G192" s="2" t="s">
        <v>614</v>
      </c>
      <c r="H192" s="3">
        <v>43904</v>
      </c>
      <c r="I192" s="2">
        <v>1</v>
      </c>
      <c r="J192" s="3">
        <v>43920</v>
      </c>
      <c r="K192" s="2">
        <v>1</v>
      </c>
      <c r="L192" s="3">
        <v>44021</v>
      </c>
      <c r="M192" s="3" t="s">
        <v>768</v>
      </c>
      <c r="N192" s="2" t="s">
        <v>769</v>
      </c>
      <c r="O192" s="2" t="s">
        <v>9</v>
      </c>
      <c r="P192" s="2">
        <v>2956</v>
      </c>
      <c r="Q192" s="2" t="s">
        <v>770</v>
      </c>
      <c r="R192" s="2" t="s">
        <v>771</v>
      </c>
      <c r="S192" s="2" t="s">
        <v>619</v>
      </c>
      <c r="T192" s="2" t="s">
        <v>9</v>
      </c>
      <c r="U192" s="2" t="s">
        <v>9</v>
      </c>
      <c r="V192" s="2" t="s">
        <v>9</v>
      </c>
      <c r="W192" s="2">
        <v>8601</v>
      </c>
      <c r="X192" s="2" t="s">
        <v>9</v>
      </c>
      <c r="Y192" s="2" t="s">
        <v>9</v>
      </c>
      <c r="Z192" s="2" t="s">
        <v>9</v>
      </c>
      <c r="AA192" s="2">
        <v>177</v>
      </c>
      <c r="AB192" s="2" t="s">
        <v>9</v>
      </c>
      <c r="AC192" s="2" t="s">
        <v>9</v>
      </c>
      <c r="AD192" s="2">
        <v>7732</v>
      </c>
      <c r="AE192" s="2" t="s">
        <v>772</v>
      </c>
      <c r="AF192" s="2" t="s">
        <v>9</v>
      </c>
      <c r="AG192" s="2" t="s">
        <v>9</v>
      </c>
    </row>
    <row r="193" spans="1:33" x14ac:dyDescent="0.35">
      <c r="A193" s="2" t="s">
        <v>108</v>
      </c>
      <c r="B193" s="2" t="s">
        <v>49</v>
      </c>
      <c r="C193" s="2"/>
      <c r="D193" s="2"/>
      <c r="E193" s="2" t="s">
        <v>613</v>
      </c>
      <c r="F193" s="2" t="s">
        <v>106</v>
      </c>
      <c r="G193" s="2" t="s">
        <v>614</v>
      </c>
      <c r="H193" s="3">
        <v>43908</v>
      </c>
      <c r="I193" s="2">
        <v>3</v>
      </c>
      <c r="J193" s="3">
        <v>43911</v>
      </c>
      <c r="K193" s="2">
        <v>1</v>
      </c>
      <c r="L193" s="3">
        <v>43931</v>
      </c>
      <c r="M193" s="3" t="s">
        <v>773</v>
      </c>
      <c r="N193" s="2" t="s">
        <v>774</v>
      </c>
      <c r="O193" s="2" t="s">
        <v>9</v>
      </c>
      <c r="P193" s="2">
        <v>286</v>
      </c>
      <c r="Q193" s="2" t="s">
        <v>775</v>
      </c>
      <c r="R193" s="2" t="s">
        <v>776</v>
      </c>
      <c r="S193" s="2" t="s">
        <v>619</v>
      </c>
      <c r="T193" s="2" t="s">
        <v>9</v>
      </c>
      <c r="U193" s="2" t="s">
        <v>9</v>
      </c>
      <c r="V193" s="2" t="s">
        <v>9</v>
      </c>
      <c r="W193" s="2">
        <v>395</v>
      </c>
      <c r="X193" s="2" t="s">
        <v>9</v>
      </c>
      <c r="Y193" s="2" t="s">
        <v>9</v>
      </c>
      <c r="Z193" s="2" t="s">
        <v>9</v>
      </c>
      <c r="AA193" s="2">
        <v>10</v>
      </c>
      <c r="AB193" s="2" t="s">
        <v>9</v>
      </c>
      <c r="AC193" s="2" t="s">
        <v>9</v>
      </c>
      <c r="AD193" s="2">
        <v>358</v>
      </c>
      <c r="AE193" s="2" t="s">
        <v>777</v>
      </c>
      <c r="AF193" s="2" t="s">
        <v>9</v>
      </c>
      <c r="AG193" s="2" t="s">
        <v>9</v>
      </c>
    </row>
    <row r="194" spans="1:33" x14ac:dyDescent="0.35">
      <c r="A194" s="2" t="s">
        <v>108</v>
      </c>
      <c r="B194" s="2" t="s">
        <v>32</v>
      </c>
      <c r="C194" s="2"/>
      <c r="D194" s="2"/>
      <c r="E194" s="2" t="s">
        <v>613</v>
      </c>
      <c r="F194" s="2" t="s">
        <v>106</v>
      </c>
      <c r="G194" s="2" t="s">
        <v>614</v>
      </c>
      <c r="H194" s="3">
        <v>43892</v>
      </c>
      <c r="I194" s="2">
        <v>1</v>
      </c>
      <c r="J194" s="3">
        <v>43900</v>
      </c>
      <c r="K194" s="2">
        <v>1</v>
      </c>
      <c r="L194" s="3">
        <v>44153</v>
      </c>
      <c r="M194" s="3" t="s">
        <v>778</v>
      </c>
      <c r="N194" s="2" t="s">
        <v>779</v>
      </c>
      <c r="O194" s="2" t="s">
        <v>9</v>
      </c>
      <c r="P194" s="2">
        <v>48631</v>
      </c>
      <c r="Q194" s="2" t="s">
        <v>780</v>
      </c>
      <c r="R194" s="2" t="s">
        <v>781</v>
      </c>
      <c r="S194" s="2" t="s">
        <v>619</v>
      </c>
      <c r="T194" s="2" t="s">
        <v>9</v>
      </c>
      <c r="U194" s="2" t="s">
        <v>9</v>
      </c>
      <c r="V194" s="2" t="s">
        <v>9</v>
      </c>
      <c r="W194" s="2">
        <v>126044</v>
      </c>
      <c r="X194" s="2" t="s">
        <v>9</v>
      </c>
      <c r="Y194" s="2" t="s">
        <v>9</v>
      </c>
      <c r="Z194" s="2" t="s">
        <v>9</v>
      </c>
      <c r="AA194" s="2">
        <v>2229</v>
      </c>
      <c r="AB194" s="2" t="s">
        <v>9</v>
      </c>
      <c r="AC194" s="2" t="s">
        <v>9</v>
      </c>
      <c r="AD194" s="2">
        <v>104136</v>
      </c>
      <c r="AE194" s="2" t="s">
        <v>782</v>
      </c>
      <c r="AF194" s="2" t="s">
        <v>9</v>
      </c>
      <c r="AG194" s="2" t="s">
        <v>9</v>
      </c>
    </row>
    <row r="195" spans="1:33" x14ac:dyDescent="0.35">
      <c r="A195" s="2" t="s">
        <v>108</v>
      </c>
      <c r="B195" s="2" t="s">
        <v>96</v>
      </c>
      <c r="C195" s="2"/>
      <c r="D195" s="2"/>
      <c r="E195" s="2" t="s">
        <v>613</v>
      </c>
      <c r="F195" s="2" t="s">
        <v>106</v>
      </c>
      <c r="G195" s="2" t="s">
        <v>614</v>
      </c>
      <c r="H195" s="3">
        <v>43912</v>
      </c>
      <c r="I195" s="2">
        <v>1</v>
      </c>
      <c r="J195" s="3">
        <v>43976</v>
      </c>
      <c r="K195" s="2">
        <v>1</v>
      </c>
      <c r="L195" s="3">
        <v>44106</v>
      </c>
      <c r="M195" s="3" t="s">
        <v>783</v>
      </c>
      <c r="N195" s="2" t="s">
        <v>784</v>
      </c>
      <c r="O195" s="2" t="s">
        <v>9</v>
      </c>
      <c r="P195" s="2">
        <v>3320</v>
      </c>
      <c r="Q195" s="2" t="s">
        <v>785</v>
      </c>
      <c r="R195" s="2" t="s">
        <v>786</v>
      </c>
      <c r="S195" s="2" t="s">
        <v>619</v>
      </c>
      <c r="T195" s="2" t="s">
        <v>9</v>
      </c>
      <c r="U195" s="2" t="s">
        <v>9</v>
      </c>
      <c r="V195" s="2" t="s">
        <v>9</v>
      </c>
      <c r="W195" s="2">
        <v>12273</v>
      </c>
      <c r="X195" s="2" t="s">
        <v>9</v>
      </c>
      <c r="Y195" s="2" t="s">
        <v>9</v>
      </c>
      <c r="Z195" s="2" t="s">
        <v>9</v>
      </c>
      <c r="AA195" s="2">
        <v>89</v>
      </c>
      <c r="AB195" s="2" t="s">
        <v>9</v>
      </c>
      <c r="AC195" s="2" t="s">
        <v>9</v>
      </c>
      <c r="AD195" s="2">
        <v>9282</v>
      </c>
      <c r="AE195" s="2" t="s">
        <v>787</v>
      </c>
      <c r="AF195" s="2" t="s">
        <v>9</v>
      </c>
      <c r="AG195" s="2" t="s">
        <v>9</v>
      </c>
    </row>
    <row r="196" spans="1:33" x14ac:dyDescent="0.35">
      <c r="A196" s="2" t="s">
        <v>108</v>
      </c>
      <c r="B196" s="2" t="s">
        <v>97</v>
      </c>
      <c r="C196" s="2">
        <v>168805</v>
      </c>
      <c r="D196" s="2">
        <v>66.435000000000002</v>
      </c>
      <c r="E196" s="2" t="s">
        <v>613</v>
      </c>
      <c r="F196" s="2" t="s">
        <v>106</v>
      </c>
      <c r="G196" s="2" t="s">
        <v>614</v>
      </c>
      <c r="H196" s="3">
        <v>43904</v>
      </c>
      <c r="I196" s="2">
        <v>2</v>
      </c>
      <c r="J196" s="3">
        <v>44022</v>
      </c>
      <c r="K196" s="2">
        <v>1</v>
      </c>
      <c r="L196" s="3">
        <v>44081</v>
      </c>
      <c r="M196" s="3" t="s">
        <v>788</v>
      </c>
      <c r="N196" s="2" t="s">
        <v>789</v>
      </c>
      <c r="O196" s="2" t="s">
        <v>9</v>
      </c>
      <c r="P196" s="2">
        <v>4913</v>
      </c>
      <c r="Q196" s="2" t="s">
        <v>790</v>
      </c>
      <c r="R196" s="2" t="s">
        <v>791</v>
      </c>
      <c r="S196" s="2" t="s">
        <v>619</v>
      </c>
      <c r="T196" s="2" t="s">
        <v>9</v>
      </c>
      <c r="U196" s="2" t="s">
        <v>9</v>
      </c>
      <c r="V196" s="2" t="s">
        <v>9</v>
      </c>
      <c r="W196" s="2">
        <v>15472</v>
      </c>
      <c r="X196" s="2" t="s">
        <v>9</v>
      </c>
      <c r="Y196" s="2" t="s">
        <v>9</v>
      </c>
      <c r="Z196" s="2" t="s">
        <v>9</v>
      </c>
      <c r="AA196" s="2">
        <v>155</v>
      </c>
      <c r="AB196" s="2" t="s">
        <v>9</v>
      </c>
      <c r="AC196" s="2" t="s">
        <v>9</v>
      </c>
      <c r="AD196" s="2">
        <v>14195</v>
      </c>
      <c r="AE196" s="2" t="s">
        <v>792</v>
      </c>
      <c r="AF196" s="2" t="s">
        <v>9</v>
      </c>
      <c r="AG196" s="2" t="s">
        <v>9</v>
      </c>
    </row>
    <row r="197" spans="1:33" x14ac:dyDescent="0.35">
      <c r="A197" s="2" t="s">
        <v>108</v>
      </c>
      <c r="B197" s="2" t="s">
        <v>21</v>
      </c>
      <c r="C197" s="2"/>
      <c r="D197" s="2"/>
      <c r="E197" s="2" t="s">
        <v>613</v>
      </c>
      <c r="F197" s="2" t="s">
        <v>106</v>
      </c>
      <c r="G197" s="2" t="s">
        <v>614</v>
      </c>
      <c r="H197" s="3">
        <v>43910</v>
      </c>
      <c r="I197" s="2">
        <v>1</v>
      </c>
      <c r="J197" s="3">
        <v>43915</v>
      </c>
      <c r="K197" s="2">
        <v>1</v>
      </c>
      <c r="L197" s="3">
        <v>43940</v>
      </c>
      <c r="M197" s="3" t="s">
        <v>793</v>
      </c>
      <c r="N197" s="2" t="s">
        <v>794</v>
      </c>
      <c r="O197" s="2" t="s">
        <v>9</v>
      </c>
      <c r="P197" s="2">
        <v>511</v>
      </c>
      <c r="Q197" s="2" t="s">
        <v>795</v>
      </c>
      <c r="R197" s="2" t="s">
        <v>796</v>
      </c>
      <c r="S197" s="2" t="s">
        <v>619</v>
      </c>
      <c r="T197" s="2" t="s">
        <v>9</v>
      </c>
      <c r="U197" s="2" t="s">
        <v>9</v>
      </c>
      <c r="V197" s="2" t="s">
        <v>9</v>
      </c>
      <c r="W197" s="2">
        <v>1209</v>
      </c>
      <c r="X197" s="2" t="s">
        <v>9</v>
      </c>
      <c r="Y197" s="2" t="s">
        <v>9</v>
      </c>
      <c r="Z197" s="2" t="s">
        <v>9</v>
      </c>
      <c r="AA197" s="2">
        <v>69</v>
      </c>
      <c r="AB197" s="2" t="s">
        <v>9</v>
      </c>
      <c r="AC197" s="2" t="s">
        <v>9</v>
      </c>
      <c r="AD197" s="2">
        <v>1126</v>
      </c>
      <c r="AE197" s="2" t="s">
        <v>797</v>
      </c>
      <c r="AF197" s="2" t="s">
        <v>9</v>
      </c>
      <c r="AG197" s="2" t="s">
        <v>9</v>
      </c>
    </row>
    <row r="198" spans="1:33" x14ac:dyDescent="0.35">
      <c r="A198" s="2" t="s">
        <v>108</v>
      </c>
      <c r="B198" s="2" t="s">
        <v>17</v>
      </c>
      <c r="C198" s="2">
        <v>543415</v>
      </c>
      <c r="D198" s="2">
        <v>2.6360000000000001</v>
      </c>
      <c r="E198" s="2" t="s">
        <v>613</v>
      </c>
      <c r="F198" s="2" t="s">
        <v>106</v>
      </c>
      <c r="G198" s="2" t="s">
        <v>614</v>
      </c>
      <c r="H198" s="3">
        <v>43889</v>
      </c>
      <c r="I198" s="2">
        <v>1</v>
      </c>
      <c r="J198" s="3">
        <v>43913</v>
      </c>
      <c r="K198" s="2">
        <v>1</v>
      </c>
      <c r="L198" s="3">
        <v>44044</v>
      </c>
      <c r="M198" s="3" t="s">
        <v>798</v>
      </c>
      <c r="N198" s="2" t="s">
        <v>799</v>
      </c>
      <c r="O198" s="2" t="s">
        <v>9</v>
      </c>
      <c r="P198" s="2">
        <v>22567</v>
      </c>
      <c r="Q198" s="2" t="s">
        <v>800</v>
      </c>
      <c r="R198" s="2" t="s">
        <v>801</v>
      </c>
      <c r="S198" s="2" t="s">
        <v>619</v>
      </c>
      <c r="T198" s="2" t="s">
        <v>9</v>
      </c>
      <c r="U198" s="2" t="s">
        <v>9</v>
      </c>
      <c r="V198" s="2" t="s">
        <v>9</v>
      </c>
      <c r="W198" s="2">
        <v>59738</v>
      </c>
      <c r="X198" s="2" t="s">
        <v>9</v>
      </c>
      <c r="Y198" s="2" t="s">
        <v>9</v>
      </c>
      <c r="Z198" s="2" t="s">
        <v>9</v>
      </c>
      <c r="AA198" s="2">
        <v>1113</v>
      </c>
      <c r="AB198" s="2" t="s">
        <v>9</v>
      </c>
      <c r="AC198" s="2" t="s">
        <v>9</v>
      </c>
      <c r="AD198" s="2">
        <v>51403</v>
      </c>
      <c r="AE198" s="2" t="s">
        <v>802</v>
      </c>
      <c r="AF198" s="2" t="s">
        <v>9</v>
      </c>
      <c r="AG198" s="2" t="s">
        <v>9</v>
      </c>
    </row>
    <row r="199" spans="1:33" x14ac:dyDescent="0.35">
      <c r="A199" s="2" t="s">
        <v>108</v>
      </c>
      <c r="B199" s="2" t="s">
        <v>98</v>
      </c>
      <c r="C199" s="2"/>
      <c r="D199" s="2"/>
      <c r="E199" s="2" t="s">
        <v>613</v>
      </c>
      <c r="F199" s="2" t="s">
        <v>106</v>
      </c>
      <c r="G199" s="2" t="s">
        <v>614</v>
      </c>
      <c r="H199" s="3">
        <v>43904</v>
      </c>
      <c r="I199" s="2">
        <v>1</v>
      </c>
      <c r="J199" s="3">
        <v>43981</v>
      </c>
      <c r="K199" s="2">
        <v>1</v>
      </c>
      <c r="L199" s="3">
        <v>44076</v>
      </c>
      <c r="M199" s="3" t="s">
        <v>803</v>
      </c>
      <c r="N199" s="2" t="s">
        <v>804</v>
      </c>
      <c r="O199" s="2" t="s">
        <v>9</v>
      </c>
      <c r="P199" s="2">
        <v>2130</v>
      </c>
      <c r="Q199" s="2" t="s">
        <v>805</v>
      </c>
      <c r="R199" s="2" t="s">
        <v>806</v>
      </c>
      <c r="S199" s="2" t="s">
        <v>619</v>
      </c>
      <c r="T199" s="2" t="s">
        <v>9</v>
      </c>
      <c r="U199" s="2" t="s">
        <v>9</v>
      </c>
      <c r="V199" s="2" t="s">
        <v>9</v>
      </c>
      <c r="W199" s="2">
        <v>4890</v>
      </c>
      <c r="X199" s="2" t="s">
        <v>9</v>
      </c>
      <c r="Y199" s="2" t="s">
        <v>9</v>
      </c>
      <c r="Z199" s="2" t="s">
        <v>9</v>
      </c>
      <c r="AA199" s="2">
        <v>30</v>
      </c>
      <c r="AB199" s="2" t="s">
        <v>9</v>
      </c>
      <c r="AC199" s="2" t="s">
        <v>9</v>
      </c>
      <c r="AD199" s="2">
        <v>3555</v>
      </c>
      <c r="AE199" s="2" t="s">
        <v>807</v>
      </c>
      <c r="AF199" s="2" t="s">
        <v>9</v>
      </c>
      <c r="AG199" s="2" t="s">
        <v>9</v>
      </c>
    </row>
    <row r="200" spans="1:33" x14ac:dyDescent="0.35">
      <c r="A200" s="2" t="s">
        <v>108</v>
      </c>
      <c r="B200" s="2" t="s">
        <v>99</v>
      </c>
      <c r="C200" s="2"/>
      <c r="D200" s="2"/>
      <c r="E200" s="2" t="s">
        <v>613</v>
      </c>
      <c r="F200" s="2" t="s">
        <v>106</v>
      </c>
      <c r="G200" s="2" t="s">
        <v>614</v>
      </c>
      <c r="H200" s="3">
        <v>43927</v>
      </c>
      <c r="I200" s="2">
        <v>4</v>
      </c>
      <c r="J200" s="3">
        <v>43952</v>
      </c>
      <c r="K200" s="2">
        <v>1</v>
      </c>
      <c r="L200" s="3">
        <v>44005</v>
      </c>
      <c r="M200" s="3" t="s">
        <v>808</v>
      </c>
      <c r="N200" s="2" t="s">
        <v>809</v>
      </c>
      <c r="O200" s="2" t="s">
        <v>9</v>
      </c>
      <c r="P200" s="2">
        <v>487</v>
      </c>
      <c r="Q200" s="2" t="s">
        <v>810</v>
      </c>
      <c r="R200" s="2" t="s">
        <v>811</v>
      </c>
      <c r="S200" s="2" t="s">
        <v>619</v>
      </c>
      <c r="T200" s="2" t="s">
        <v>9</v>
      </c>
      <c r="U200" s="2" t="s">
        <v>9</v>
      </c>
      <c r="V200" s="2" t="s">
        <v>9</v>
      </c>
      <c r="W200" s="2">
        <v>974</v>
      </c>
      <c r="X200" s="2" t="s">
        <v>9</v>
      </c>
      <c r="Y200" s="2" t="s">
        <v>9</v>
      </c>
      <c r="Z200" s="2" t="s">
        <v>9</v>
      </c>
      <c r="AA200" s="2">
        <v>17</v>
      </c>
      <c r="AB200" s="2" t="s">
        <v>9</v>
      </c>
      <c r="AC200" s="2" t="s">
        <v>9</v>
      </c>
      <c r="AD200" s="2">
        <v>920</v>
      </c>
      <c r="AE200" s="2" t="s">
        <v>812</v>
      </c>
      <c r="AF200" s="2" t="s">
        <v>9</v>
      </c>
      <c r="AG200" s="2" t="s">
        <v>9</v>
      </c>
    </row>
    <row r="201" spans="1:33" x14ac:dyDescent="0.35">
      <c r="A201" s="2" t="s">
        <v>108</v>
      </c>
      <c r="B201" s="2" t="s">
        <v>33</v>
      </c>
      <c r="C201" s="2">
        <v>186706</v>
      </c>
      <c r="D201" s="2">
        <v>11.151</v>
      </c>
      <c r="E201" s="2" t="s">
        <v>613</v>
      </c>
      <c r="F201" s="2" t="s">
        <v>106</v>
      </c>
      <c r="G201" s="2" t="s">
        <v>614</v>
      </c>
      <c r="H201" s="3">
        <v>43892</v>
      </c>
      <c r="I201" s="2">
        <v>1</v>
      </c>
      <c r="J201" s="3">
        <v>43922</v>
      </c>
      <c r="K201" s="2">
        <v>1</v>
      </c>
      <c r="L201" s="3">
        <v>44065</v>
      </c>
      <c r="M201" s="3" t="s">
        <v>813</v>
      </c>
      <c r="N201" s="2" t="s">
        <v>814</v>
      </c>
      <c r="O201" s="2" t="s">
        <v>9</v>
      </c>
      <c r="P201" s="2">
        <v>4419</v>
      </c>
      <c r="Q201" s="2" t="s">
        <v>815</v>
      </c>
      <c r="R201" s="2" t="s">
        <v>816</v>
      </c>
      <c r="S201" s="2" t="s">
        <v>619</v>
      </c>
      <c r="T201" s="2" t="s">
        <v>9</v>
      </c>
      <c r="U201" s="2" t="s">
        <v>9</v>
      </c>
      <c r="V201" s="2" t="s">
        <v>9</v>
      </c>
      <c r="W201" s="2">
        <v>15019</v>
      </c>
      <c r="X201" s="2" t="s">
        <v>9</v>
      </c>
      <c r="Y201" s="2" t="s">
        <v>9</v>
      </c>
      <c r="Z201" s="2" t="s">
        <v>9</v>
      </c>
      <c r="AA201" s="2">
        <v>311</v>
      </c>
      <c r="AB201" s="2" t="s">
        <v>9</v>
      </c>
      <c r="AC201" s="2" t="s">
        <v>9</v>
      </c>
      <c r="AD201" s="2">
        <v>12538</v>
      </c>
      <c r="AE201" s="2" t="s">
        <v>817</v>
      </c>
      <c r="AF201" s="2" t="s">
        <v>9</v>
      </c>
      <c r="AG201" s="2" t="s">
        <v>9</v>
      </c>
    </row>
    <row r="202" spans="1:33" x14ac:dyDescent="0.35">
      <c r="A202" s="2" t="s">
        <v>108</v>
      </c>
      <c r="B202" s="2" t="s">
        <v>119</v>
      </c>
      <c r="C202" s="2"/>
      <c r="D202" s="2"/>
      <c r="E202" s="2" t="s">
        <v>613</v>
      </c>
      <c r="F202" s="2" t="s">
        <v>106</v>
      </c>
      <c r="G202" s="2" t="s">
        <v>614</v>
      </c>
      <c r="H202" s="3">
        <v>43904</v>
      </c>
      <c r="I202" s="2">
        <v>2</v>
      </c>
      <c r="J202" s="3">
        <v>44200</v>
      </c>
      <c r="K202" s="2">
        <v>1</v>
      </c>
      <c r="L202" s="3">
        <v>44023</v>
      </c>
      <c r="M202" s="3" t="s">
        <v>818</v>
      </c>
      <c r="N202" s="2" t="s">
        <v>819</v>
      </c>
      <c r="O202" s="2" t="s">
        <v>9</v>
      </c>
      <c r="P202" s="2">
        <v>89</v>
      </c>
      <c r="Q202" s="2" t="s">
        <v>820</v>
      </c>
      <c r="R202" s="2" t="s">
        <v>821</v>
      </c>
      <c r="S202" s="2" t="s">
        <v>619</v>
      </c>
      <c r="T202" s="2" t="s">
        <v>9</v>
      </c>
      <c r="U202" s="2" t="s">
        <v>9</v>
      </c>
      <c r="V202" s="2" t="s">
        <v>9</v>
      </c>
      <c r="W202" s="2">
        <v>612</v>
      </c>
      <c r="X202" s="2" t="s">
        <v>9</v>
      </c>
      <c r="Y202" s="2" t="s">
        <v>9</v>
      </c>
      <c r="Z202" s="2" t="s">
        <v>9</v>
      </c>
      <c r="AA202" s="2">
        <v>1</v>
      </c>
      <c r="AB202" s="2" t="s">
        <v>9</v>
      </c>
      <c r="AC202" s="2" t="s">
        <v>9</v>
      </c>
      <c r="AD202" s="2">
        <v>326</v>
      </c>
      <c r="AE202" s="2" t="s">
        <v>822</v>
      </c>
      <c r="AF202" s="2" t="s">
        <v>9</v>
      </c>
      <c r="AG202" s="2" t="s">
        <v>9</v>
      </c>
    </row>
    <row r="203" spans="1:33" x14ac:dyDescent="0.35">
      <c r="A203" s="2" t="s">
        <v>108</v>
      </c>
      <c r="B203" s="2" t="s">
        <v>77</v>
      </c>
      <c r="C203" s="2"/>
      <c r="D203" s="2"/>
      <c r="E203" s="2" t="s">
        <v>613</v>
      </c>
      <c r="F203" s="2" t="s">
        <v>106</v>
      </c>
      <c r="G203" s="2" t="s">
        <v>614</v>
      </c>
      <c r="H203" s="3">
        <v>43921</v>
      </c>
      <c r="I203" s="2">
        <v>1</v>
      </c>
      <c r="J203" s="3">
        <v>43944</v>
      </c>
      <c r="K203" s="2">
        <v>1</v>
      </c>
      <c r="L203" s="3">
        <v>44000</v>
      </c>
      <c r="M203" s="3" t="s">
        <v>823</v>
      </c>
      <c r="N203" s="2" t="s">
        <v>824</v>
      </c>
      <c r="O203" s="2" t="s">
        <v>9</v>
      </c>
      <c r="P203" s="2">
        <v>511</v>
      </c>
      <c r="Q203" s="2" t="s">
        <v>825</v>
      </c>
      <c r="R203" s="2" t="s">
        <v>826</v>
      </c>
      <c r="S203" s="2" t="s">
        <v>619</v>
      </c>
      <c r="T203" s="2" t="s">
        <v>9</v>
      </c>
      <c r="U203" s="2" t="s">
        <v>9</v>
      </c>
      <c r="V203" s="2" t="s">
        <v>9</v>
      </c>
      <c r="W203" s="2">
        <v>2368</v>
      </c>
      <c r="X203" s="2" t="s">
        <v>9</v>
      </c>
      <c r="Y203" s="2" t="s">
        <v>9</v>
      </c>
      <c r="Z203" s="2" t="s">
        <v>9</v>
      </c>
      <c r="AA203" s="2">
        <v>74</v>
      </c>
      <c r="AB203" s="2" t="s">
        <v>9</v>
      </c>
      <c r="AC203" s="2" t="s">
        <v>9</v>
      </c>
      <c r="AD203" s="2">
        <v>1803</v>
      </c>
      <c r="AE203" s="2" t="s">
        <v>827</v>
      </c>
      <c r="AF203" s="2" t="s">
        <v>9</v>
      </c>
      <c r="AG203" s="2" t="s">
        <v>9</v>
      </c>
    </row>
    <row r="204" spans="1:33" x14ac:dyDescent="0.35">
      <c r="A204" s="2" t="s">
        <v>108</v>
      </c>
      <c r="B204" s="2" t="s">
        <v>120</v>
      </c>
      <c r="C204" s="2"/>
      <c r="D204" s="2"/>
      <c r="E204" s="2" t="s">
        <v>613</v>
      </c>
      <c r="F204" s="2" t="s">
        <v>106</v>
      </c>
      <c r="G204" s="2" t="s">
        <v>614</v>
      </c>
      <c r="H204" s="3">
        <v>43906</v>
      </c>
      <c r="I204" s="2">
        <v>1</v>
      </c>
      <c r="J204" s="3">
        <v>43929</v>
      </c>
      <c r="K204" s="2">
        <v>1</v>
      </c>
      <c r="L204" s="3">
        <v>43996</v>
      </c>
      <c r="M204" s="3" t="s">
        <v>828</v>
      </c>
      <c r="N204" s="2" t="s">
        <v>829</v>
      </c>
      <c r="O204" s="2" t="s">
        <v>9</v>
      </c>
      <c r="P204" s="2">
        <v>1953</v>
      </c>
      <c r="Q204" s="2" t="s">
        <v>830</v>
      </c>
      <c r="R204" s="2" t="s">
        <v>831</v>
      </c>
      <c r="S204" s="2" t="s">
        <v>619</v>
      </c>
      <c r="T204" s="2" t="s">
        <v>9</v>
      </c>
      <c r="U204" s="2" t="s">
        <v>9</v>
      </c>
      <c r="V204" s="2" t="s">
        <v>9</v>
      </c>
      <c r="W204" s="2">
        <v>3941</v>
      </c>
      <c r="X204" s="2" t="s">
        <v>9</v>
      </c>
      <c r="Y204" s="2" t="s">
        <v>9</v>
      </c>
      <c r="Z204" s="2" t="s">
        <v>9</v>
      </c>
      <c r="AA204" s="2">
        <v>104</v>
      </c>
      <c r="AB204" s="2" t="s">
        <v>9</v>
      </c>
      <c r="AC204" s="2" t="s">
        <v>9</v>
      </c>
      <c r="AD204" s="2">
        <v>3185</v>
      </c>
      <c r="AE204" s="2" t="s">
        <v>832</v>
      </c>
      <c r="AF204" s="2" t="s">
        <v>9</v>
      </c>
      <c r="AG204" s="2" t="s">
        <v>9</v>
      </c>
    </row>
    <row r="205" spans="1:33" x14ac:dyDescent="0.35">
      <c r="A205" s="2" t="s">
        <v>108</v>
      </c>
      <c r="B205" s="2" t="s">
        <v>25</v>
      </c>
      <c r="C205" s="2">
        <v>4164491</v>
      </c>
      <c r="D205" s="2">
        <v>70.216999999999999</v>
      </c>
      <c r="E205" s="2" t="s">
        <v>613</v>
      </c>
      <c r="F205" s="2" t="s">
        <v>106</v>
      </c>
      <c r="G205" s="2" t="s">
        <v>614</v>
      </c>
      <c r="H205" s="3">
        <v>43895</v>
      </c>
      <c r="I205" s="2">
        <v>1</v>
      </c>
      <c r="J205" s="3">
        <v>43917</v>
      </c>
      <c r="K205" s="2">
        <v>1</v>
      </c>
      <c r="L205" s="3">
        <v>44038</v>
      </c>
      <c r="M205" s="3" t="s">
        <v>833</v>
      </c>
      <c r="N205" s="2" t="s">
        <v>834</v>
      </c>
      <c r="O205" s="2" t="s">
        <v>9</v>
      </c>
      <c r="P205" s="2">
        <v>173587</v>
      </c>
      <c r="Q205" s="2" t="s">
        <v>835</v>
      </c>
      <c r="R205" s="2" t="s">
        <v>836</v>
      </c>
      <c r="S205" s="2" t="s">
        <v>619</v>
      </c>
      <c r="T205" s="2" t="s">
        <v>9</v>
      </c>
      <c r="U205" s="2" t="s">
        <v>9</v>
      </c>
      <c r="V205" s="2" t="s">
        <v>9</v>
      </c>
      <c r="W205" s="2">
        <v>672572</v>
      </c>
      <c r="X205" s="2" t="s">
        <v>9</v>
      </c>
      <c r="Y205" s="2" t="s">
        <v>9</v>
      </c>
      <c r="Z205" s="2" t="s">
        <v>9</v>
      </c>
      <c r="AA205" s="2">
        <v>16667</v>
      </c>
      <c r="AB205" s="2" t="s">
        <v>9</v>
      </c>
      <c r="AC205" s="2" t="s">
        <v>9</v>
      </c>
      <c r="AD205" s="2">
        <v>606520</v>
      </c>
      <c r="AE205" s="2" t="s">
        <v>837</v>
      </c>
      <c r="AF205" s="2" t="s">
        <v>9</v>
      </c>
      <c r="AG205" s="2" t="s">
        <v>9</v>
      </c>
    </row>
    <row r="206" spans="1:33" x14ac:dyDescent="0.35">
      <c r="A206" s="2" t="s">
        <v>108</v>
      </c>
      <c r="B206" s="2" t="s">
        <v>100</v>
      </c>
      <c r="C206" s="2"/>
      <c r="D206" s="2"/>
      <c r="E206" s="2" t="s">
        <v>613</v>
      </c>
      <c r="F206" s="2" t="s">
        <v>106</v>
      </c>
      <c r="G206" s="2" t="s">
        <v>614</v>
      </c>
      <c r="H206" s="3">
        <v>43926</v>
      </c>
      <c r="I206" s="2">
        <v>1</v>
      </c>
      <c r="J206" s="3">
        <v>43966</v>
      </c>
      <c r="K206" s="2">
        <v>4</v>
      </c>
      <c r="L206" s="3">
        <v>44000</v>
      </c>
      <c r="M206" s="3" t="s">
        <v>838</v>
      </c>
      <c r="N206" s="2" t="s">
        <v>839</v>
      </c>
      <c r="O206" s="2" t="s">
        <v>9</v>
      </c>
      <c r="P206" s="2">
        <v>1681</v>
      </c>
      <c r="Q206" s="2" t="s">
        <v>840</v>
      </c>
      <c r="R206" s="2" t="s">
        <v>841</v>
      </c>
      <c r="S206" s="2" t="s">
        <v>619</v>
      </c>
      <c r="T206" s="2" t="s">
        <v>9</v>
      </c>
      <c r="U206" s="2" t="s">
        <v>9</v>
      </c>
      <c r="V206" s="2" t="s">
        <v>9</v>
      </c>
      <c r="W206" s="2">
        <v>3003</v>
      </c>
      <c r="X206" s="2" t="s">
        <v>9</v>
      </c>
      <c r="Y206" s="2" t="s">
        <v>9</v>
      </c>
      <c r="Z206" s="2" t="s">
        <v>9</v>
      </c>
      <c r="AA206" s="2">
        <v>59</v>
      </c>
      <c r="AB206" s="2" t="s">
        <v>9</v>
      </c>
      <c r="AC206" s="2" t="s">
        <v>9</v>
      </c>
      <c r="AD206" s="2">
        <v>1290</v>
      </c>
      <c r="AE206" s="2" t="s">
        <v>842</v>
      </c>
      <c r="AF206" s="2" t="s">
        <v>9</v>
      </c>
      <c r="AG206" s="2" t="s">
        <v>9</v>
      </c>
    </row>
    <row r="207" spans="1:33" x14ac:dyDescent="0.35">
      <c r="A207" s="2" t="s">
        <v>108</v>
      </c>
      <c r="B207" s="2" t="s">
        <v>121</v>
      </c>
      <c r="C207" s="2"/>
      <c r="D207" s="2"/>
      <c r="E207" s="2" t="s">
        <v>613</v>
      </c>
      <c r="F207" s="2" t="s">
        <v>106</v>
      </c>
      <c r="G207" s="2" t="s">
        <v>614</v>
      </c>
      <c r="H207" s="3">
        <v>43904</v>
      </c>
      <c r="I207" s="2">
        <v>1</v>
      </c>
      <c r="J207" s="3">
        <v>43903</v>
      </c>
      <c r="K207" s="2">
        <v>1</v>
      </c>
      <c r="L207" s="3">
        <v>44002</v>
      </c>
      <c r="M207" s="3" t="s">
        <v>843</v>
      </c>
      <c r="N207" s="2" t="s">
        <v>844</v>
      </c>
      <c r="O207" s="2" t="s">
        <v>9</v>
      </c>
      <c r="P207" s="2">
        <v>4570</v>
      </c>
      <c r="Q207" s="2" t="s">
        <v>845</v>
      </c>
      <c r="R207" s="2" t="s">
        <v>846</v>
      </c>
      <c r="S207" s="2" t="s">
        <v>619</v>
      </c>
      <c r="T207" s="2" t="s">
        <v>9</v>
      </c>
      <c r="U207" s="2" t="s">
        <v>9</v>
      </c>
      <c r="V207" s="2" t="s">
        <v>9</v>
      </c>
      <c r="W207" s="2">
        <v>13804</v>
      </c>
      <c r="X207" s="2" t="s">
        <v>9</v>
      </c>
      <c r="Y207" s="2" t="s">
        <v>9</v>
      </c>
      <c r="Z207" s="2" t="s">
        <v>9</v>
      </c>
      <c r="AA207" s="2">
        <v>837</v>
      </c>
      <c r="AB207" s="2" t="s">
        <v>9</v>
      </c>
      <c r="AC207" s="2" t="s">
        <v>9</v>
      </c>
      <c r="AD207" s="2">
        <v>6764</v>
      </c>
      <c r="AE207" s="2" t="s">
        <v>847</v>
      </c>
      <c r="AF207" s="2" t="s">
        <v>9</v>
      </c>
      <c r="AG207" s="2" t="s">
        <v>9</v>
      </c>
    </row>
    <row r="208" spans="1:33" x14ac:dyDescent="0.35">
      <c r="A208" s="2" t="s">
        <v>108</v>
      </c>
      <c r="B208" s="2" t="s">
        <v>101</v>
      </c>
      <c r="C208" s="2"/>
      <c r="D208" s="2"/>
      <c r="E208" s="2" t="s">
        <v>613</v>
      </c>
      <c r="F208" s="2" t="s">
        <v>106</v>
      </c>
      <c r="G208" s="2" t="s">
        <v>614</v>
      </c>
      <c r="H208" s="3">
        <v>43906</v>
      </c>
      <c r="I208" s="2">
        <v>1</v>
      </c>
      <c r="J208" s="3">
        <v>43921</v>
      </c>
      <c r="K208" s="2">
        <v>1</v>
      </c>
      <c r="L208" s="3">
        <v>43962</v>
      </c>
      <c r="M208" s="3" t="s">
        <v>848</v>
      </c>
      <c r="N208" s="2" t="s">
        <v>849</v>
      </c>
      <c r="O208" s="2" t="s">
        <v>9</v>
      </c>
      <c r="P208" s="2">
        <v>305</v>
      </c>
      <c r="Q208" s="2" t="s">
        <v>850</v>
      </c>
      <c r="R208" s="2" t="s">
        <v>851</v>
      </c>
      <c r="S208" s="2" t="s">
        <v>619</v>
      </c>
      <c r="T208" s="2" t="s">
        <v>9</v>
      </c>
      <c r="U208" s="2" t="s">
        <v>9</v>
      </c>
      <c r="V208" s="2" t="s">
        <v>9</v>
      </c>
      <c r="W208" s="2">
        <v>509</v>
      </c>
      <c r="X208" s="2" t="s">
        <v>9</v>
      </c>
      <c r="Y208" s="2" t="s">
        <v>9</v>
      </c>
      <c r="Z208" s="2" t="s">
        <v>9</v>
      </c>
      <c r="AA208" s="2">
        <v>21</v>
      </c>
      <c r="AB208" s="2" t="s">
        <v>9</v>
      </c>
      <c r="AC208" s="2" t="s">
        <v>9</v>
      </c>
      <c r="AD208" s="2">
        <v>183</v>
      </c>
      <c r="AE208" s="2" t="s">
        <v>852</v>
      </c>
      <c r="AF208" s="2" t="s">
        <v>9</v>
      </c>
      <c r="AG208" s="2" t="s">
        <v>9</v>
      </c>
    </row>
    <row r="209" spans="1:33" x14ac:dyDescent="0.35">
      <c r="A209" s="2" t="s">
        <v>108</v>
      </c>
      <c r="B209" s="2" t="s">
        <v>78</v>
      </c>
      <c r="C209" s="2">
        <v>101550</v>
      </c>
      <c r="D209" s="2">
        <v>12.266</v>
      </c>
      <c r="E209" s="2" t="s">
        <v>613</v>
      </c>
      <c r="F209" s="2" t="s">
        <v>106</v>
      </c>
      <c r="G209" s="2" t="s">
        <v>614</v>
      </c>
      <c r="H209" s="3">
        <v>43896</v>
      </c>
      <c r="I209" s="2">
        <v>1</v>
      </c>
      <c r="J209" s="3">
        <v>43917</v>
      </c>
      <c r="K209" s="2">
        <v>1</v>
      </c>
      <c r="L209" s="3">
        <v>44155</v>
      </c>
      <c r="M209" s="3" t="s">
        <v>853</v>
      </c>
      <c r="N209" s="2" t="s">
        <v>854</v>
      </c>
      <c r="O209" s="2" t="s">
        <v>9</v>
      </c>
      <c r="P209" s="2">
        <v>584</v>
      </c>
      <c r="Q209" s="2" t="s">
        <v>855</v>
      </c>
      <c r="R209" s="2" t="s">
        <v>856</v>
      </c>
      <c r="S209" s="2" t="s">
        <v>619</v>
      </c>
      <c r="T209" s="2" t="s">
        <v>9</v>
      </c>
      <c r="U209" s="2" t="s">
        <v>9</v>
      </c>
      <c r="V209" s="2" t="s">
        <v>9</v>
      </c>
      <c r="W209" s="2">
        <v>1935</v>
      </c>
      <c r="X209" s="2" t="s">
        <v>9</v>
      </c>
      <c r="Y209" s="2" t="s">
        <v>9</v>
      </c>
      <c r="Z209" s="2" t="s">
        <v>9</v>
      </c>
      <c r="AA209" s="2">
        <v>49</v>
      </c>
      <c r="AB209" s="2" t="s">
        <v>9</v>
      </c>
      <c r="AC209" s="2" t="s">
        <v>9</v>
      </c>
      <c r="AD209" s="2">
        <v>1444</v>
      </c>
      <c r="AE209" s="2" t="s">
        <v>857</v>
      </c>
      <c r="AF209" s="2" t="s">
        <v>9</v>
      </c>
      <c r="AG209" s="2" t="s">
        <v>9</v>
      </c>
    </row>
    <row r="210" spans="1:33" x14ac:dyDescent="0.35">
      <c r="A210" s="2" t="s">
        <v>108</v>
      </c>
      <c r="B210" s="2" t="s">
        <v>34</v>
      </c>
      <c r="C210" s="2"/>
      <c r="D210" s="2"/>
      <c r="E210" s="2" t="s">
        <v>613</v>
      </c>
      <c r="F210" s="2" t="s">
        <v>106</v>
      </c>
      <c r="G210" s="2" t="s">
        <v>614</v>
      </c>
      <c r="H210" s="3">
        <v>43894</v>
      </c>
      <c r="I210" s="2">
        <v>1</v>
      </c>
      <c r="J210" s="3">
        <v>43909</v>
      </c>
      <c r="K210" s="2">
        <v>1</v>
      </c>
      <c r="L210" s="3">
        <v>44138</v>
      </c>
      <c r="M210" s="3" t="s">
        <v>858</v>
      </c>
      <c r="N210" s="2" t="s">
        <v>859</v>
      </c>
      <c r="O210" s="2" t="s">
        <v>9</v>
      </c>
      <c r="P210" s="2">
        <v>56611</v>
      </c>
      <c r="Q210" s="2" t="s">
        <v>860</v>
      </c>
      <c r="R210" s="2" t="s">
        <v>861</v>
      </c>
      <c r="S210" s="2" t="s">
        <v>619</v>
      </c>
      <c r="T210" s="2" t="s">
        <v>9</v>
      </c>
      <c r="U210" s="2" t="s">
        <v>9</v>
      </c>
      <c r="V210" s="2" t="s">
        <v>9</v>
      </c>
      <c r="W210" s="2">
        <v>19721</v>
      </c>
      <c r="X210" s="2" t="s">
        <v>9</v>
      </c>
      <c r="Y210" s="2" t="s">
        <v>9</v>
      </c>
      <c r="Z210" s="2" t="s">
        <v>9</v>
      </c>
      <c r="AA210" s="2">
        <v>271</v>
      </c>
      <c r="AB210" s="2" t="s">
        <v>9</v>
      </c>
      <c r="AC210" s="2" t="s">
        <v>9</v>
      </c>
      <c r="AD210" s="2">
        <v>5032</v>
      </c>
      <c r="AE210" s="2" t="s">
        <v>862</v>
      </c>
      <c r="AF210" s="2" t="s">
        <v>9</v>
      </c>
      <c r="AG210" s="2" t="s">
        <v>9</v>
      </c>
    </row>
    <row r="211" spans="1:33" x14ac:dyDescent="0.35">
      <c r="A211" s="2" t="s">
        <v>108</v>
      </c>
      <c r="B211" s="2" t="s">
        <v>46</v>
      </c>
      <c r="C211" s="2">
        <v>513414</v>
      </c>
      <c r="D211" s="2">
        <v>11.224</v>
      </c>
      <c r="E211" s="2" t="s">
        <v>613</v>
      </c>
      <c r="F211" s="2" t="s">
        <v>106</v>
      </c>
      <c r="G211" s="2" t="s">
        <v>614</v>
      </c>
      <c r="H211" s="3">
        <v>43911</v>
      </c>
      <c r="I211" s="2">
        <v>1</v>
      </c>
      <c r="J211" s="3">
        <v>44036</v>
      </c>
      <c r="K211" s="2">
        <v>1</v>
      </c>
      <c r="L211" s="3">
        <v>44205</v>
      </c>
      <c r="M211" s="3" t="s">
        <v>863</v>
      </c>
      <c r="N211" s="2" t="s">
        <v>864</v>
      </c>
      <c r="O211" s="2" t="s">
        <v>9</v>
      </c>
      <c r="P211" s="2">
        <v>24533</v>
      </c>
      <c r="Q211" s="2" t="s">
        <v>865</v>
      </c>
      <c r="R211" s="2" t="s">
        <v>866</v>
      </c>
      <c r="S211" s="2" t="s">
        <v>619</v>
      </c>
      <c r="T211" s="2" t="s">
        <v>9</v>
      </c>
      <c r="U211" s="2" t="s">
        <v>9</v>
      </c>
      <c r="V211" s="2" t="s">
        <v>9</v>
      </c>
      <c r="W211" s="2">
        <v>9945</v>
      </c>
      <c r="X211" s="2" t="s">
        <v>9</v>
      </c>
      <c r="Y211" s="2" t="s">
        <v>9</v>
      </c>
      <c r="Z211" s="2" t="s">
        <v>9</v>
      </c>
      <c r="AA211" s="2">
        <v>95</v>
      </c>
      <c r="AB211" s="2" t="s">
        <v>9</v>
      </c>
      <c r="AC211" s="2" t="s">
        <v>9</v>
      </c>
      <c r="AD211" s="2">
        <v>6347</v>
      </c>
      <c r="AE211" s="2" t="s">
        <v>867</v>
      </c>
      <c r="AF211" s="2" t="s">
        <v>9</v>
      </c>
      <c r="AG211" s="2" t="s">
        <v>9</v>
      </c>
    </row>
    <row r="212" spans="1:33" x14ac:dyDescent="0.35">
      <c r="A212" s="2" t="s">
        <v>108</v>
      </c>
      <c r="B212" s="2" t="s">
        <v>102</v>
      </c>
      <c r="C212" s="2">
        <v>192910</v>
      </c>
      <c r="D212" s="2">
        <v>10.493</v>
      </c>
      <c r="E212" s="2" t="s">
        <v>613</v>
      </c>
      <c r="F212" s="2" t="s">
        <v>106</v>
      </c>
      <c r="G212" s="2" t="s">
        <v>614</v>
      </c>
      <c r="H212" s="3">
        <v>43908</v>
      </c>
      <c r="I212" s="2">
        <v>2</v>
      </c>
      <c r="J212" s="3">
        <v>43923</v>
      </c>
      <c r="K212" s="2">
        <v>1</v>
      </c>
      <c r="L212" s="3">
        <v>44037</v>
      </c>
      <c r="M212" s="3" t="s">
        <v>868</v>
      </c>
      <c r="N212" s="2" t="s">
        <v>869</v>
      </c>
      <c r="O212" s="2" t="s">
        <v>9</v>
      </c>
      <c r="P212" s="2">
        <v>2236</v>
      </c>
      <c r="Q212" s="2" t="s">
        <v>870</v>
      </c>
      <c r="R212" s="2" t="s">
        <v>871</v>
      </c>
      <c r="S212" s="2" t="s">
        <v>619</v>
      </c>
      <c r="T212" s="2" t="s">
        <v>9</v>
      </c>
      <c r="U212" s="2" t="s">
        <v>9</v>
      </c>
      <c r="V212" s="2" t="s">
        <v>9</v>
      </c>
      <c r="W212" s="2">
        <v>15587</v>
      </c>
      <c r="X212" s="2" t="s">
        <v>9</v>
      </c>
      <c r="Y212" s="2" t="s">
        <v>9</v>
      </c>
      <c r="Z212" s="2" t="s">
        <v>9</v>
      </c>
      <c r="AA212" s="2">
        <v>345</v>
      </c>
      <c r="AB212" s="2" t="s">
        <v>9</v>
      </c>
      <c r="AC212" s="2" t="s">
        <v>9</v>
      </c>
      <c r="AD212" s="2">
        <v>14783</v>
      </c>
      <c r="AE212" s="2" t="s">
        <v>872</v>
      </c>
      <c r="AF212" s="2" t="s">
        <v>9</v>
      </c>
      <c r="AG212" s="2" t="s">
        <v>9</v>
      </c>
    </row>
    <row r="213" spans="1:33" x14ac:dyDescent="0.35">
      <c r="A213" s="2" t="s">
        <v>108</v>
      </c>
      <c r="B213" s="2" t="s">
        <v>103</v>
      </c>
      <c r="C213" s="2">
        <v>141980</v>
      </c>
      <c r="D213" s="2">
        <v>9.5530000000000008</v>
      </c>
      <c r="E213" s="2" t="s">
        <v>613</v>
      </c>
      <c r="F213" s="2" t="s">
        <v>106</v>
      </c>
      <c r="G213" s="2" t="s">
        <v>614</v>
      </c>
      <c r="H213" s="3">
        <v>43910</v>
      </c>
      <c r="I213" s="2">
        <v>1</v>
      </c>
      <c r="J213" s="3">
        <v>43913</v>
      </c>
      <c r="K213" s="2">
        <v>1</v>
      </c>
      <c r="L213" s="3">
        <v>44055</v>
      </c>
      <c r="M213" s="3" t="s">
        <v>873</v>
      </c>
      <c r="N213" s="2" t="s">
        <v>874</v>
      </c>
      <c r="O213" s="2" t="s">
        <v>9</v>
      </c>
      <c r="P213" s="2">
        <v>3151</v>
      </c>
      <c r="Q213" s="2" t="s">
        <v>875</v>
      </c>
      <c r="R213" s="2" t="s">
        <v>876</v>
      </c>
      <c r="S213" s="2" t="s">
        <v>619</v>
      </c>
      <c r="T213" s="2" t="s">
        <v>9</v>
      </c>
      <c r="U213" s="2" t="s">
        <v>9</v>
      </c>
      <c r="V213" s="2" t="s">
        <v>9</v>
      </c>
      <c r="W213" s="2">
        <v>8374</v>
      </c>
      <c r="X213" s="2" t="s">
        <v>9</v>
      </c>
      <c r="Y213" s="2" t="s">
        <v>9</v>
      </c>
      <c r="Z213" s="2" t="s">
        <v>9</v>
      </c>
      <c r="AA213" s="2">
        <v>243</v>
      </c>
      <c r="AB213" s="2" t="s">
        <v>9</v>
      </c>
      <c r="AC213" s="2" t="s">
        <v>9</v>
      </c>
      <c r="AD213" s="2">
        <v>7927</v>
      </c>
      <c r="AE213" s="2" t="s">
        <v>877</v>
      </c>
      <c r="AF213" s="2" t="s">
        <v>9</v>
      </c>
      <c r="AG213" s="2" t="s">
        <v>9</v>
      </c>
    </row>
    <row r="214" spans="1:33" x14ac:dyDescent="0.35">
      <c r="A214" s="2" t="s">
        <v>123</v>
      </c>
      <c r="B214" s="2" t="s">
        <v>25</v>
      </c>
      <c r="C214" s="2"/>
      <c r="D214" s="2"/>
      <c r="E214" s="2" t="s">
        <v>878</v>
      </c>
      <c r="F214" s="2" t="s">
        <v>878</v>
      </c>
      <c r="G214" s="2" t="s">
        <v>9</v>
      </c>
      <c r="H214" s="3">
        <v>43895</v>
      </c>
      <c r="I214" s="2">
        <v>1</v>
      </c>
      <c r="J214" s="3">
        <v>43917</v>
      </c>
      <c r="K214" s="2">
        <v>1</v>
      </c>
      <c r="L214" s="3">
        <v>44038</v>
      </c>
      <c r="M214" s="3" t="s">
        <v>879</v>
      </c>
      <c r="N214" s="2" t="s">
        <v>880</v>
      </c>
      <c r="O214" s="2" t="s">
        <v>9</v>
      </c>
      <c r="P214" s="2">
        <v>173587</v>
      </c>
      <c r="Q214" s="2" t="s">
        <v>881</v>
      </c>
      <c r="R214" s="2" t="s">
        <v>882</v>
      </c>
      <c r="S214" s="2" t="s">
        <v>9</v>
      </c>
      <c r="T214" s="2" t="s">
        <v>9</v>
      </c>
      <c r="U214" s="2" t="s">
        <v>9</v>
      </c>
      <c r="V214" s="2" t="s">
        <v>9</v>
      </c>
      <c r="W214" s="2"/>
      <c r="X214" s="2" t="s">
        <v>883</v>
      </c>
      <c r="Y214" s="2" t="s">
        <v>884</v>
      </c>
      <c r="Z214" s="2" t="s">
        <v>9</v>
      </c>
      <c r="AA214" s="2"/>
      <c r="AB214" s="2" t="s">
        <v>885</v>
      </c>
      <c r="AC214" s="2" t="s">
        <v>885</v>
      </c>
      <c r="AD214" s="2"/>
      <c r="AE214" s="2" t="s">
        <v>886</v>
      </c>
      <c r="AF214" s="2" t="s">
        <v>887</v>
      </c>
      <c r="AG214" s="2" t="s">
        <v>888</v>
      </c>
    </row>
    <row r="215" spans="1:33" x14ac:dyDescent="0.35">
      <c r="A215" s="2" t="s">
        <v>124</v>
      </c>
      <c r="B215" s="2" t="s">
        <v>49</v>
      </c>
      <c r="C215" s="2"/>
      <c r="D215" s="2"/>
      <c r="E215" s="2" t="s">
        <v>889</v>
      </c>
      <c r="F215" s="2" t="s">
        <v>890</v>
      </c>
      <c r="G215" s="2" t="s">
        <v>891</v>
      </c>
      <c r="H215" s="3">
        <v>43908</v>
      </c>
      <c r="I215" s="2">
        <v>3</v>
      </c>
      <c r="J215" s="3">
        <v>43911</v>
      </c>
      <c r="K215" s="2">
        <v>1</v>
      </c>
      <c r="L215" s="3">
        <v>43931</v>
      </c>
      <c r="M215" s="3" t="s">
        <v>892</v>
      </c>
      <c r="N215" s="2" t="s">
        <v>893</v>
      </c>
      <c r="O215" s="2" t="s">
        <v>894</v>
      </c>
      <c r="P215" s="2">
        <v>286</v>
      </c>
      <c r="Q215" s="2" t="s">
        <v>895</v>
      </c>
      <c r="R215" s="2" t="s">
        <v>896</v>
      </c>
      <c r="S215" s="2" t="s">
        <v>9</v>
      </c>
      <c r="T215" s="2" t="s">
        <v>897</v>
      </c>
      <c r="U215" s="2" t="s">
        <v>898</v>
      </c>
      <c r="V215" s="2" t="s">
        <v>899</v>
      </c>
      <c r="W215" s="2">
        <v>603</v>
      </c>
      <c r="X215" s="2" t="s">
        <v>900</v>
      </c>
      <c r="Y215" s="2" t="s">
        <v>901</v>
      </c>
      <c r="Z215" s="2" t="s">
        <v>902</v>
      </c>
      <c r="AA215" s="2">
        <v>10</v>
      </c>
      <c r="AB215" s="2" t="s">
        <v>903</v>
      </c>
      <c r="AC215" s="2" t="s">
        <v>904</v>
      </c>
      <c r="AD215" s="2">
        <v>556</v>
      </c>
      <c r="AE215" s="2" t="s">
        <v>905</v>
      </c>
      <c r="AF215" s="2" t="s">
        <v>906</v>
      </c>
      <c r="AG215" s="2" t="s">
        <v>907</v>
      </c>
    </row>
    <row r="216" spans="1:33" x14ac:dyDescent="0.35">
      <c r="A216" s="2" t="s">
        <v>124</v>
      </c>
      <c r="B216" s="2" t="s">
        <v>21</v>
      </c>
      <c r="C216" s="2"/>
      <c r="D216" s="2"/>
      <c r="E216" s="2" t="s">
        <v>908</v>
      </c>
      <c r="F216" s="2" t="s">
        <v>909</v>
      </c>
      <c r="G216" s="2" t="s">
        <v>910</v>
      </c>
      <c r="H216" s="3">
        <v>43910</v>
      </c>
      <c r="I216" s="2">
        <v>1</v>
      </c>
      <c r="J216" s="3">
        <v>43915</v>
      </c>
      <c r="K216" s="2">
        <v>1</v>
      </c>
      <c r="L216" s="3">
        <v>43940</v>
      </c>
      <c r="M216" s="3" t="s">
        <v>911</v>
      </c>
      <c r="N216" s="2" t="s">
        <v>912</v>
      </c>
      <c r="O216" s="2" t="s">
        <v>913</v>
      </c>
      <c r="P216" s="2">
        <v>511</v>
      </c>
      <c r="Q216" s="2" t="s">
        <v>914</v>
      </c>
      <c r="R216" s="2" t="s">
        <v>915</v>
      </c>
      <c r="S216" s="2" t="s">
        <v>9</v>
      </c>
      <c r="T216" s="2" t="s">
        <v>916</v>
      </c>
      <c r="U216" s="2" t="s">
        <v>471</v>
      </c>
      <c r="V216" s="2" t="s">
        <v>917</v>
      </c>
      <c r="W216" s="2">
        <v>4911</v>
      </c>
      <c r="X216" s="2" t="s">
        <v>918</v>
      </c>
      <c r="Y216" s="2" t="s">
        <v>919</v>
      </c>
      <c r="Z216" s="2" t="s">
        <v>920</v>
      </c>
      <c r="AA216" s="2">
        <v>185</v>
      </c>
      <c r="AB216" s="2" t="s">
        <v>921</v>
      </c>
      <c r="AC216" s="2" t="s">
        <v>351</v>
      </c>
      <c r="AD216" s="2">
        <v>4537</v>
      </c>
      <c r="AE216" s="2" t="s">
        <v>922</v>
      </c>
      <c r="AF216" s="2" t="s">
        <v>923</v>
      </c>
      <c r="AG216" s="2" t="s">
        <v>924</v>
      </c>
    </row>
    <row r="217" spans="1:33" x14ac:dyDescent="0.35">
      <c r="A217" s="2" t="s">
        <v>124</v>
      </c>
      <c r="B217" s="2" t="s">
        <v>17</v>
      </c>
      <c r="C217" s="2">
        <v>1172234</v>
      </c>
      <c r="D217" s="2">
        <v>5.6870000000000003</v>
      </c>
      <c r="E217" s="2" t="s">
        <v>925</v>
      </c>
      <c r="F217" s="2" t="s">
        <v>890</v>
      </c>
      <c r="G217" s="2" t="s">
        <v>926</v>
      </c>
      <c r="H217" s="3">
        <v>43889</v>
      </c>
      <c r="I217" s="2">
        <v>1</v>
      </c>
      <c r="J217" s="3">
        <v>43913</v>
      </c>
      <c r="K217" s="2">
        <v>1</v>
      </c>
      <c r="L217" s="3">
        <v>44044</v>
      </c>
      <c r="M217" s="3" t="s">
        <v>927</v>
      </c>
      <c r="N217" s="2" t="s">
        <v>928</v>
      </c>
      <c r="O217" s="2" t="s">
        <v>929</v>
      </c>
      <c r="P217" s="2">
        <v>22567</v>
      </c>
      <c r="Q217" s="2" t="s">
        <v>930</v>
      </c>
      <c r="R217" s="2" t="s">
        <v>931</v>
      </c>
      <c r="S217" s="2" t="s">
        <v>9</v>
      </c>
      <c r="T217" s="2" t="s">
        <v>932</v>
      </c>
      <c r="U217" s="2" t="s">
        <v>217</v>
      </c>
      <c r="V217" s="2" t="s">
        <v>933</v>
      </c>
      <c r="W217" s="2">
        <v>112004</v>
      </c>
      <c r="X217" s="2" t="s">
        <v>934</v>
      </c>
      <c r="Y217" s="2" t="s">
        <v>935</v>
      </c>
      <c r="Z217" s="2" t="s">
        <v>936</v>
      </c>
      <c r="AA217" s="2">
        <v>1449</v>
      </c>
      <c r="AB217" s="2" t="s">
        <v>937</v>
      </c>
      <c r="AC217" s="2" t="s">
        <v>938</v>
      </c>
      <c r="AD217" s="2">
        <v>89939</v>
      </c>
      <c r="AE217" s="2" t="s">
        <v>939</v>
      </c>
      <c r="AF217" s="2" t="s">
        <v>940</v>
      </c>
      <c r="AG217" s="2" t="s">
        <v>941</v>
      </c>
    </row>
    <row r="218" spans="1:33" x14ac:dyDescent="0.35">
      <c r="A218" s="2" t="s">
        <v>125</v>
      </c>
      <c r="B218" s="2" t="s">
        <v>72</v>
      </c>
      <c r="C218" s="2">
        <v>484310</v>
      </c>
      <c r="D218" s="2">
        <v>15.586</v>
      </c>
      <c r="E218" s="2" t="s">
        <v>9</v>
      </c>
      <c r="F218" s="2" t="s">
        <v>9</v>
      </c>
      <c r="G218" s="2" t="s">
        <v>9</v>
      </c>
      <c r="H218" s="3">
        <v>43904</v>
      </c>
      <c r="I218" s="2">
        <v>3</v>
      </c>
      <c r="J218" s="3">
        <v>43911</v>
      </c>
      <c r="K218" s="2">
        <v>1</v>
      </c>
      <c r="L218" s="3">
        <v>44001</v>
      </c>
      <c r="M218" s="3">
        <v>44016</v>
      </c>
      <c r="N218" s="2" t="s">
        <v>942</v>
      </c>
      <c r="O218" s="2" t="s">
        <v>9</v>
      </c>
      <c r="P218" s="2">
        <v>8585</v>
      </c>
      <c r="Q218" s="2" t="s">
        <v>943</v>
      </c>
      <c r="R218" s="2" t="s">
        <v>943</v>
      </c>
      <c r="S218" s="2" t="s">
        <v>9</v>
      </c>
      <c r="T218" s="2" t="s">
        <v>9</v>
      </c>
      <c r="U218" s="2" t="s">
        <v>9</v>
      </c>
      <c r="V218" s="2" t="s">
        <v>9</v>
      </c>
      <c r="W218" s="2">
        <v>46444</v>
      </c>
      <c r="X218" s="2" t="s">
        <v>9</v>
      </c>
      <c r="Y218" s="2" t="s">
        <v>9</v>
      </c>
      <c r="Z218" s="2" t="s">
        <v>9</v>
      </c>
      <c r="AA218" s="2">
        <v>299</v>
      </c>
      <c r="AB218" s="2" t="s">
        <v>9</v>
      </c>
      <c r="AC218" s="2" t="s">
        <v>9</v>
      </c>
      <c r="AD218" s="2">
        <v>45646</v>
      </c>
      <c r="AE218" s="2" t="s">
        <v>9</v>
      </c>
      <c r="AF218" s="2" t="s">
        <v>9</v>
      </c>
      <c r="AG218" s="2" t="s">
        <v>9</v>
      </c>
    </row>
    <row r="219" spans="1:33" x14ac:dyDescent="0.35">
      <c r="A219" s="2" t="s">
        <v>125</v>
      </c>
      <c r="B219" s="2" t="s">
        <v>72</v>
      </c>
      <c r="C219" s="2">
        <v>484310</v>
      </c>
      <c r="D219" s="2">
        <v>15.586</v>
      </c>
      <c r="E219" s="2" t="s">
        <v>9</v>
      </c>
      <c r="F219" s="2" t="s">
        <v>9</v>
      </c>
      <c r="G219" s="2" t="s">
        <v>9</v>
      </c>
      <c r="H219" s="3">
        <v>43904</v>
      </c>
      <c r="I219" s="2">
        <v>3</v>
      </c>
      <c r="J219" s="3">
        <v>43911</v>
      </c>
      <c r="K219" s="2">
        <v>1</v>
      </c>
      <c r="L219" s="3">
        <v>44001</v>
      </c>
      <c r="M219" s="3">
        <v>43981</v>
      </c>
      <c r="N219" s="2" t="s">
        <v>944</v>
      </c>
      <c r="O219" s="2" t="s">
        <v>9</v>
      </c>
      <c r="P219" s="2">
        <v>8585</v>
      </c>
      <c r="Q219" s="2" t="s">
        <v>422</v>
      </c>
      <c r="R219" s="2" t="s">
        <v>422</v>
      </c>
      <c r="S219" s="2" t="s">
        <v>9</v>
      </c>
      <c r="T219" s="2" t="s">
        <v>9</v>
      </c>
      <c r="U219" s="2" t="s">
        <v>9</v>
      </c>
      <c r="V219" s="2" t="s">
        <v>9</v>
      </c>
      <c r="W219" s="2">
        <v>46444</v>
      </c>
      <c r="X219" s="2" t="s">
        <v>9</v>
      </c>
      <c r="Y219" s="2" t="s">
        <v>9</v>
      </c>
      <c r="Z219" s="2" t="s">
        <v>9</v>
      </c>
      <c r="AA219" s="2">
        <v>299</v>
      </c>
      <c r="AB219" s="2" t="s">
        <v>9</v>
      </c>
      <c r="AC219" s="2" t="s">
        <v>9</v>
      </c>
      <c r="AD219" s="2">
        <v>45646</v>
      </c>
      <c r="AE219" s="2" t="s">
        <v>9</v>
      </c>
      <c r="AF219" s="2" t="s">
        <v>9</v>
      </c>
      <c r="AG219" s="2" t="s">
        <v>9</v>
      </c>
    </row>
    <row r="220" spans="1:33" x14ac:dyDescent="0.35">
      <c r="A220" s="2" t="s">
        <v>125</v>
      </c>
      <c r="B220" s="2" t="s">
        <v>72</v>
      </c>
      <c r="C220" s="2">
        <v>484310</v>
      </c>
      <c r="D220" s="2">
        <v>15.586</v>
      </c>
      <c r="E220" s="2" t="s">
        <v>9</v>
      </c>
      <c r="F220" s="2" t="s">
        <v>9</v>
      </c>
      <c r="G220" s="2" t="s">
        <v>9</v>
      </c>
      <c r="H220" s="3">
        <v>43904</v>
      </c>
      <c r="I220" s="2">
        <v>3</v>
      </c>
      <c r="J220" s="3">
        <v>43911</v>
      </c>
      <c r="K220" s="2">
        <v>1</v>
      </c>
      <c r="L220" s="3">
        <v>44001</v>
      </c>
      <c r="M220" s="3">
        <v>44152</v>
      </c>
      <c r="N220" s="2" t="s">
        <v>945</v>
      </c>
      <c r="O220" s="2" t="s">
        <v>9</v>
      </c>
      <c r="P220" s="2">
        <v>8585</v>
      </c>
      <c r="Q220" s="2" t="s">
        <v>426</v>
      </c>
      <c r="R220" s="2" t="s">
        <v>426</v>
      </c>
      <c r="S220" s="2" t="s">
        <v>9</v>
      </c>
      <c r="T220" s="2" t="s">
        <v>9</v>
      </c>
      <c r="U220" s="2" t="s">
        <v>9</v>
      </c>
      <c r="V220" s="2" t="s">
        <v>9</v>
      </c>
      <c r="W220" s="2">
        <v>46444</v>
      </c>
      <c r="X220" s="2" t="s">
        <v>9</v>
      </c>
      <c r="Y220" s="2" t="s">
        <v>9</v>
      </c>
      <c r="Z220" s="2" t="s">
        <v>9</v>
      </c>
      <c r="AA220" s="2">
        <v>299</v>
      </c>
      <c r="AB220" s="2" t="s">
        <v>9</v>
      </c>
      <c r="AC220" s="2" t="s">
        <v>9</v>
      </c>
      <c r="AD220" s="2">
        <v>45646</v>
      </c>
      <c r="AE220" s="2" t="s">
        <v>9</v>
      </c>
      <c r="AF220" s="2" t="s">
        <v>9</v>
      </c>
      <c r="AG220" s="2" t="s">
        <v>9</v>
      </c>
    </row>
    <row r="221" spans="1:33" x14ac:dyDescent="0.35">
      <c r="A221" s="2" t="s">
        <v>125</v>
      </c>
      <c r="B221" s="2" t="s">
        <v>24</v>
      </c>
      <c r="C221" s="2">
        <v>541415</v>
      </c>
      <c r="D221" s="2">
        <v>10.069000000000001</v>
      </c>
      <c r="E221" s="2" t="s">
        <v>9</v>
      </c>
      <c r="F221" s="2" t="s">
        <v>9</v>
      </c>
      <c r="G221" s="2" t="s">
        <v>9</v>
      </c>
      <c r="H221" s="3">
        <v>43903</v>
      </c>
      <c r="I221" s="2">
        <v>1</v>
      </c>
      <c r="J221" s="3">
        <v>43916</v>
      </c>
      <c r="K221" s="2">
        <v>1</v>
      </c>
      <c r="L221" s="3">
        <v>44050</v>
      </c>
      <c r="M221" s="3">
        <v>44018</v>
      </c>
      <c r="N221" s="2" t="s">
        <v>946</v>
      </c>
      <c r="O221" s="2" t="s">
        <v>9</v>
      </c>
      <c r="P221" s="2">
        <v>13607</v>
      </c>
      <c r="Q221" s="2" t="s">
        <v>947</v>
      </c>
      <c r="R221" s="2" t="s">
        <v>947</v>
      </c>
      <c r="S221" s="2" t="s">
        <v>948</v>
      </c>
      <c r="T221" s="2" t="s">
        <v>948</v>
      </c>
      <c r="U221" s="2" t="s">
        <v>949</v>
      </c>
      <c r="V221" s="2" t="s">
        <v>9</v>
      </c>
      <c r="W221" s="2">
        <v>38168</v>
      </c>
      <c r="X221" s="2" t="s">
        <v>948</v>
      </c>
      <c r="Y221" s="2" t="s">
        <v>949</v>
      </c>
      <c r="Z221" s="2" t="s">
        <v>9</v>
      </c>
      <c r="AA221" s="2">
        <v>700</v>
      </c>
      <c r="AB221" s="2" t="s">
        <v>9</v>
      </c>
      <c r="AC221" s="2" t="s">
        <v>9</v>
      </c>
      <c r="AD221" s="2">
        <v>24681</v>
      </c>
      <c r="AE221" s="2" t="s">
        <v>9</v>
      </c>
      <c r="AF221" s="2" t="s">
        <v>9</v>
      </c>
      <c r="AG221" s="2" t="s">
        <v>9</v>
      </c>
    </row>
    <row r="222" spans="1:33" x14ac:dyDescent="0.35">
      <c r="A222" s="2" t="s">
        <v>125</v>
      </c>
      <c r="B222" s="2" t="s">
        <v>24</v>
      </c>
      <c r="C222" s="2">
        <v>541415</v>
      </c>
      <c r="D222" s="2">
        <v>10.069000000000001</v>
      </c>
      <c r="E222" s="2" t="s">
        <v>9</v>
      </c>
      <c r="F222" s="2" t="s">
        <v>9</v>
      </c>
      <c r="G222" s="2" t="s">
        <v>9</v>
      </c>
      <c r="H222" s="3">
        <v>43903</v>
      </c>
      <c r="I222" s="2">
        <v>1</v>
      </c>
      <c r="J222" s="3">
        <v>43916</v>
      </c>
      <c r="K222" s="2">
        <v>1</v>
      </c>
      <c r="L222" s="3">
        <v>44050</v>
      </c>
      <c r="M222" s="3">
        <v>43992</v>
      </c>
      <c r="N222" s="2" t="s">
        <v>333</v>
      </c>
      <c r="O222" s="2" t="s">
        <v>9</v>
      </c>
      <c r="P222" s="2">
        <v>13607</v>
      </c>
      <c r="Q222" s="2" t="s">
        <v>430</v>
      </c>
      <c r="R222" s="2" t="s">
        <v>430</v>
      </c>
      <c r="S222" s="2" t="s">
        <v>9</v>
      </c>
      <c r="T222" s="2" t="s">
        <v>9</v>
      </c>
      <c r="U222" s="2" t="s">
        <v>9</v>
      </c>
      <c r="V222" s="2" t="s">
        <v>9</v>
      </c>
      <c r="W222" s="2">
        <v>38168</v>
      </c>
      <c r="X222" s="2" t="s">
        <v>9</v>
      </c>
      <c r="Y222" s="2" t="s">
        <v>9</v>
      </c>
      <c r="Z222" s="2" t="s">
        <v>9</v>
      </c>
      <c r="AA222" s="2">
        <v>700</v>
      </c>
      <c r="AB222" s="2" t="s">
        <v>9</v>
      </c>
      <c r="AC222" s="2" t="s">
        <v>9</v>
      </c>
      <c r="AD222" s="2">
        <v>24681</v>
      </c>
      <c r="AE222" s="2" t="s">
        <v>9</v>
      </c>
      <c r="AF222" s="2" t="s">
        <v>9</v>
      </c>
      <c r="AG222" s="2" t="s">
        <v>9</v>
      </c>
    </row>
    <row r="223" spans="1:33" x14ac:dyDescent="0.35">
      <c r="A223" s="2" t="s">
        <v>125</v>
      </c>
      <c r="B223" s="2" t="s">
        <v>24</v>
      </c>
      <c r="C223" s="2">
        <v>541415</v>
      </c>
      <c r="D223" s="2">
        <v>10.069000000000001</v>
      </c>
      <c r="E223" s="2" t="s">
        <v>9</v>
      </c>
      <c r="F223" s="2" t="s">
        <v>9</v>
      </c>
      <c r="G223" s="2" t="s">
        <v>9</v>
      </c>
      <c r="H223" s="3">
        <v>43903</v>
      </c>
      <c r="I223" s="2">
        <v>1</v>
      </c>
      <c r="J223" s="3">
        <v>43916</v>
      </c>
      <c r="K223" s="2">
        <v>1</v>
      </c>
      <c r="L223" s="3">
        <v>44050</v>
      </c>
      <c r="M223" s="3">
        <v>44154</v>
      </c>
      <c r="N223" s="2" t="s">
        <v>950</v>
      </c>
      <c r="O223" s="2" t="s">
        <v>9</v>
      </c>
      <c r="P223" s="2">
        <v>13607</v>
      </c>
      <c r="Q223" s="2" t="s">
        <v>951</v>
      </c>
      <c r="R223" s="2" t="s">
        <v>951</v>
      </c>
      <c r="S223" s="2" t="s">
        <v>9</v>
      </c>
      <c r="T223" s="2" t="s">
        <v>9</v>
      </c>
      <c r="U223" s="2" t="s">
        <v>9</v>
      </c>
      <c r="V223" s="2" t="s">
        <v>9</v>
      </c>
      <c r="W223" s="2">
        <v>38168</v>
      </c>
      <c r="X223" s="2" t="s">
        <v>9</v>
      </c>
      <c r="Y223" s="2" t="s">
        <v>9</v>
      </c>
      <c r="Z223" s="2" t="s">
        <v>9</v>
      </c>
      <c r="AA223" s="2">
        <v>700</v>
      </c>
      <c r="AB223" s="2" t="s">
        <v>9</v>
      </c>
      <c r="AC223" s="2" t="s">
        <v>9</v>
      </c>
      <c r="AD223" s="2">
        <v>24681</v>
      </c>
      <c r="AE223" s="2" t="s">
        <v>9</v>
      </c>
      <c r="AF223" s="2" t="s">
        <v>9</v>
      </c>
      <c r="AG223" s="2" t="s">
        <v>9</v>
      </c>
    </row>
    <row r="224" spans="1:33" x14ac:dyDescent="0.35">
      <c r="A224" s="2" t="s">
        <v>125</v>
      </c>
      <c r="B224" s="2" t="s">
        <v>33</v>
      </c>
      <c r="C224" s="2">
        <v>172212</v>
      </c>
      <c r="D224" s="2">
        <v>10.285</v>
      </c>
      <c r="E224" s="2" t="s">
        <v>9</v>
      </c>
      <c r="F224" s="2" t="s">
        <v>9</v>
      </c>
      <c r="G224" s="2" t="s">
        <v>9</v>
      </c>
      <c r="H224" s="3">
        <v>43892</v>
      </c>
      <c r="I224" s="2">
        <v>1</v>
      </c>
      <c r="J224" s="3">
        <v>43922</v>
      </c>
      <c r="K224" s="2">
        <v>1</v>
      </c>
      <c r="L224" s="3">
        <v>44065</v>
      </c>
      <c r="M224" s="3">
        <v>44020</v>
      </c>
      <c r="N224" s="2" t="s">
        <v>431</v>
      </c>
      <c r="O224" s="2" t="s">
        <v>9</v>
      </c>
      <c r="P224" s="2">
        <v>4419</v>
      </c>
      <c r="Q224" s="2" t="s">
        <v>952</v>
      </c>
      <c r="R224" s="2" t="s">
        <v>952</v>
      </c>
      <c r="S224" s="2" t="s">
        <v>9</v>
      </c>
      <c r="T224" s="2" t="s">
        <v>9</v>
      </c>
      <c r="U224" s="2" t="s">
        <v>9</v>
      </c>
      <c r="V224" s="2" t="s">
        <v>9</v>
      </c>
      <c r="W224" s="2">
        <v>14645</v>
      </c>
      <c r="X224" s="2" t="s">
        <v>9</v>
      </c>
      <c r="Y224" s="2" t="s">
        <v>9</v>
      </c>
      <c r="Z224" s="2" t="s">
        <v>9</v>
      </c>
      <c r="AA224" s="2">
        <v>301</v>
      </c>
      <c r="AB224" s="2" t="s">
        <v>9</v>
      </c>
      <c r="AC224" s="2" t="s">
        <v>9</v>
      </c>
      <c r="AD224" s="2">
        <v>11051</v>
      </c>
      <c r="AE224" s="2" t="s">
        <v>9</v>
      </c>
      <c r="AF224" s="2" t="s">
        <v>9</v>
      </c>
      <c r="AG224" s="2" t="s">
        <v>9</v>
      </c>
    </row>
    <row r="225" spans="1:33" x14ac:dyDescent="0.35">
      <c r="A225" s="2" t="s">
        <v>125</v>
      </c>
      <c r="B225" s="2" t="s">
        <v>33</v>
      </c>
      <c r="C225" s="2">
        <v>172212</v>
      </c>
      <c r="D225" s="2">
        <v>10.285</v>
      </c>
      <c r="E225" s="2" t="s">
        <v>9</v>
      </c>
      <c r="F225" s="2" t="s">
        <v>9</v>
      </c>
      <c r="G225" s="2" t="s">
        <v>9</v>
      </c>
      <c r="H225" s="3">
        <v>43892</v>
      </c>
      <c r="I225" s="2">
        <v>1</v>
      </c>
      <c r="J225" s="3">
        <v>43922</v>
      </c>
      <c r="K225" s="2">
        <v>1</v>
      </c>
      <c r="L225" s="3">
        <v>44065</v>
      </c>
      <c r="M225" s="3">
        <v>43982</v>
      </c>
      <c r="N225" s="2" t="s">
        <v>421</v>
      </c>
      <c r="O225" s="2" t="s">
        <v>9</v>
      </c>
      <c r="P225" s="2">
        <v>4419</v>
      </c>
      <c r="Q225" s="2" t="s">
        <v>435</v>
      </c>
      <c r="R225" s="2" t="s">
        <v>435</v>
      </c>
      <c r="S225" s="2" t="s">
        <v>9</v>
      </c>
      <c r="T225" s="2" t="s">
        <v>9</v>
      </c>
      <c r="U225" s="2" t="s">
        <v>9</v>
      </c>
      <c r="V225" s="2" t="s">
        <v>9</v>
      </c>
      <c r="W225" s="2">
        <v>14645</v>
      </c>
      <c r="X225" s="2" t="s">
        <v>9</v>
      </c>
      <c r="Y225" s="2" t="s">
        <v>9</v>
      </c>
      <c r="Z225" s="2" t="s">
        <v>9</v>
      </c>
      <c r="AA225" s="2">
        <v>301</v>
      </c>
      <c r="AB225" s="2" t="s">
        <v>9</v>
      </c>
      <c r="AC225" s="2" t="s">
        <v>9</v>
      </c>
      <c r="AD225" s="2">
        <v>11051</v>
      </c>
      <c r="AE225" s="2" t="s">
        <v>9</v>
      </c>
      <c r="AF225" s="2" t="s">
        <v>9</v>
      </c>
      <c r="AG225" s="2" t="s">
        <v>9</v>
      </c>
    </row>
    <row r="226" spans="1:33" x14ac:dyDescent="0.35">
      <c r="A226" s="2" t="s">
        <v>125</v>
      </c>
      <c r="B226" s="2" t="s">
        <v>33</v>
      </c>
      <c r="C226" s="2">
        <v>172212</v>
      </c>
      <c r="D226" s="2">
        <v>10.285</v>
      </c>
      <c r="E226" s="2" t="s">
        <v>9</v>
      </c>
      <c r="F226" s="2" t="s">
        <v>9</v>
      </c>
      <c r="G226" s="2" t="s">
        <v>9</v>
      </c>
      <c r="H226" s="3">
        <v>43892</v>
      </c>
      <c r="I226" s="2">
        <v>1</v>
      </c>
      <c r="J226" s="3">
        <v>43922</v>
      </c>
      <c r="K226" s="2">
        <v>1</v>
      </c>
      <c r="L226" s="3">
        <v>44065</v>
      </c>
      <c r="M226" s="3">
        <v>44146</v>
      </c>
      <c r="N226" s="2" t="s">
        <v>437</v>
      </c>
      <c r="O226" s="2" t="s">
        <v>9</v>
      </c>
      <c r="P226" s="2">
        <v>4419</v>
      </c>
      <c r="Q226" s="2" t="s">
        <v>438</v>
      </c>
      <c r="R226" s="2" t="s">
        <v>438</v>
      </c>
      <c r="S226" s="2" t="s">
        <v>9</v>
      </c>
      <c r="T226" s="2" t="s">
        <v>9</v>
      </c>
      <c r="U226" s="2" t="s">
        <v>9</v>
      </c>
      <c r="V226" s="2" t="s">
        <v>9</v>
      </c>
      <c r="W226" s="2">
        <v>14645</v>
      </c>
      <c r="X226" s="2" t="s">
        <v>9</v>
      </c>
      <c r="Y226" s="2" t="s">
        <v>9</v>
      </c>
      <c r="Z226" s="2" t="s">
        <v>9</v>
      </c>
      <c r="AA226" s="2">
        <v>301</v>
      </c>
      <c r="AB226" s="2" t="s">
        <v>9</v>
      </c>
      <c r="AC226" s="2" t="s">
        <v>9</v>
      </c>
      <c r="AD226" s="2">
        <v>11051</v>
      </c>
      <c r="AE226" s="2" t="s">
        <v>9</v>
      </c>
      <c r="AF226" s="2" t="s">
        <v>9</v>
      </c>
      <c r="AG226" s="2" t="s">
        <v>9</v>
      </c>
    </row>
    <row r="227" spans="1:33" x14ac:dyDescent="0.35">
      <c r="A227" s="2" t="s">
        <v>126</v>
      </c>
      <c r="B227" s="2" t="s">
        <v>91</v>
      </c>
      <c r="C227" s="2"/>
      <c r="D227" s="2"/>
      <c r="E227" s="2" t="s">
        <v>953</v>
      </c>
      <c r="F227" s="2" t="s">
        <v>954</v>
      </c>
      <c r="G227" s="2" t="s">
        <v>955</v>
      </c>
      <c r="H227" s="3">
        <v>43901</v>
      </c>
      <c r="I227" s="2">
        <v>1</v>
      </c>
      <c r="J227" s="3">
        <v>43911</v>
      </c>
      <c r="K227" s="2">
        <v>1</v>
      </c>
      <c r="L227" s="3">
        <v>44011</v>
      </c>
      <c r="M227" s="3" t="s">
        <v>619</v>
      </c>
      <c r="N227" s="2" t="s">
        <v>620</v>
      </c>
      <c r="O227" s="2" t="s">
        <v>9</v>
      </c>
      <c r="P227" s="2">
        <v>5722</v>
      </c>
      <c r="Q227" s="2" t="s">
        <v>619</v>
      </c>
      <c r="R227" s="2" t="s">
        <v>620</v>
      </c>
      <c r="S227" s="2" t="s">
        <v>619</v>
      </c>
      <c r="T227" s="2" t="s">
        <v>619</v>
      </c>
      <c r="U227" s="2" t="s">
        <v>620</v>
      </c>
      <c r="V227" s="2" t="s">
        <v>9</v>
      </c>
      <c r="W227" s="2">
        <v>5283</v>
      </c>
      <c r="X227" s="2" t="s">
        <v>956</v>
      </c>
      <c r="Y227" s="2" t="s">
        <v>957</v>
      </c>
      <c r="Z227" s="2" t="s">
        <v>958</v>
      </c>
      <c r="AA227" s="2">
        <v>117</v>
      </c>
      <c r="AB227" s="2" t="s">
        <v>959</v>
      </c>
      <c r="AC227" s="2" t="s">
        <v>960</v>
      </c>
      <c r="AD227" s="2">
        <v>685</v>
      </c>
      <c r="AE227" s="2" t="s">
        <v>9</v>
      </c>
      <c r="AF227" s="2" t="s">
        <v>9</v>
      </c>
      <c r="AG227" s="2" t="s">
        <v>9</v>
      </c>
    </row>
    <row r="228" spans="1:33" x14ac:dyDescent="0.35">
      <c r="A228" s="2" t="s">
        <v>127</v>
      </c>
      <c r="B228" s="2" t="s">
        <v>11</v>
      </c>
      <c r="C228" s="2"/>
      <c r="D228" s="2"/>
      <c r="E228" s="2" t="s">
        <v>961</v>
      </c>
      <c r="F228" s="2" t="s">
        <v>961</v>
      </c>
      <c r="G228" s="2" t="s">
        <v>9</v>
      </c>
      <c r="H228" s="3">
        <v>43886</v>
      </c>
      <c r="I228" s="2">
        <v>1</v>
      </c>
      <c r="J228" s="3">
        <v>43902</v>
      </c>
      <c r="K228" s="2">
        <v>1</v>
      </c>
      <c r="L228" s="3">
        <v>44036</v>
      </c>
      <c r="M228" s="3" t="s">
        <v>9</v>
      </c>
      <c r="N228" s="2" t="s">
        <v>9</v>
      </c>
      <c r="O228" s="2" t="s">
        <v>9</v>
      </c>
      <c r="P228" s="2">
        <v>7654</v>
      </c>
      <c r="Q228" s="2" t="s">
        <v>9</v>
      </c>
      <c r="R228" s="2" t="s">
        <v>9</v>
      </c>
      <c r="S228" s="2" t="s">
        <v>619</v>
      </c>
      <c r="T228" s="2" t="s">
        <v>9</v>
      </c>
      <c r="U228" s="2" t="s">
        <v>9</v>
      </c>
      <c r="V228" s="2" t="s">
        <v>9</v>
      </c>
      <c r="W228" s="2"/>
      <c r="X228" s="2" t="s">
        <v>962</v>
      </c>
      <c r="Y228" s="2" t="s">
        <v>963</v>
      </c>
      <c r="Z228" s="2" t="s">
        <v>9</v>
      </c>
      <c r="AA228" s="2"/>
      <c r="AB228" s="2" t="s">
        <v>9</v>
      </c>
      <c r="AC228" s="2" t="s">
        <v>9</v>
      </c>
      <c r="AD228" s="2"/>
      <c r="AE228" s="2" t="s">
        <v>964</v>
      </c>
      <c r="AF228" s="2" t="s">
        <v>9</v>
      </c>
      <c r="AG228" s="2" t="s">
        <v>965</v>
      </c>
    </row>
    <row r="229" spans="1:33" x14ac:dyDescent="0.35">
      <c r="A229" s="2" t="s">
        <v>127</v>
      </c>
      <c r="B229" s="2" t="s">
        <v>31</v>
      </c>
      <c r="C229" s="2"/>
      <c r="D229" s="2"/>
      <c r="E229" s="2" t="s">
        <v>966</v>
      </c>
      <c r="F229" s="2" t="s">
        <v>966</v>
      </c>
      <c r="G229" s="2" t="s">
        <v>9</v>
      </c>
      <c r="H229" s="3">
        <v>43875</v>
      </c>
      <c r="I229" s="2">
        <v>1</v>
      </c>
      <c r="J229" s="3">
        <v>43898</v>
      </c>
      <c r="K229" s="2">
        <v>1</v>
      </c>
      <c r="L229" s="3">
        <v>44035</v>
      </c>
      <c r="M229" s="3" t="s">
        <v>9</v>
      </c>
      <c r="N229" s="2" t="s">
        <v>9</v>
      </c>
      <c r="O229" s="2" t="s">
        <v>9</v>
      </c>
      <c r="P229" s="2">
        <v>54867</v>
      </c>
      <c r="Q229" s="2" t="s">
        <v>9</v>
      </c>
      <c r="R229" s="2" t="s">
        <v>9</v>
      </c>
      <c r="S229" s="2" t="s">
        <v>619</v>
      </c>
      <c r="T229" s="2" t="s">
        <v>9</v>
      </c>
      <c r="U229" s="2" t="s">
        <v>9</v>
      </c>
      <c r="V229" s="2" t="s">
        <v>9</v>
      </c>
      <c r="W229" s="2"/>
      <c r="X229" s="2" t="s">
        <v>967</v>
      </c>
      <c r="Y229" s="2" t="s">
        <v>968</v>
      </c>
      <c r="Z229" s="2" t="s">
        <v>9</v>
      </c>
      <c r="AA229" s="2"/>
      <c r="AB229" s="2" t="s">
        <v>9</v>
      </c>
      <c r="AC229" s="2" t="s">
        <v>9</v>
      </c>
      <c r="AD229" s="2"/>
      <c r="AE229" s="2" t="s">
        <v>969</v>
      </c>
      <c r="AF229" s="2" t="s">
        <v>9</v>
      </c>
      <c r="AG229" s="2" t="s">
        <v>965</v>
      </c>
    </row>
    <row r="230" spans="1:33" x14ac:dyDescent="0.35">
      <c r="A230" s="2" t="s">
        <v>127</v>
      </c>
      <c r="B230" s="2" t="s">
        <v>24</v>
      </c>
      <c r="C230" s="2"/>
      <c r="D230" s="2"/>
      <c r="E230" s="2" t="s">
        <v>970</v>
      </c>
      <c r="F230" s="2" t="s">
        <v>970</v>
      </c>
      <c r="G230" s="2" t="s">
        <v>9</v>
      </c>
      <c r="H230" s="3">
        <v>43903</v>
      </c>
      <c r="I230" s="2">
        <v>1</v>
      </c>
      <c r="J230" s="3">
        <v>43916</v>
      </c>
      <c r="K230" s="2">
        <v>1</v>
      </c>
      <c r="L230" s="3">
        <v>44050</v>
      </c>
      <c r="M230" s="3" t="s">
        <v>9</v>
      </c>
      <c r="N230" s="2" t="s">
        <v>9</v>
      </c>
      <c r="O230" s="2" t="s">
        <v>9</v>
      </c>
      <c r="P230" s="2">
        <v>13607</v>
      </c>
      <c r="Q230" s="2" t="s">
        <v>9</v>
      </c>
      <c r="R230" s="2" t="s">
        <v>9</v>
      </c>
      <c r="S230" s="2" t="s">
        <v>619</v>
      </c>
      <c r="T230" s="2" t="s">
        <v>9</v>
      </c>
      <c r="U230" s="2" t="s">
        <v>9</v>
      </c>
      <c r="V230" s="2" t="s">
        <v>9</v>
      </c>
      <c r="W230" s="2"/>
      <c r="X230" s="2" t="s">
        <v>971</v>
      </c>
      <c r="Y230" s="2" t="s">
        <v>972</v>
      </c>
      <c r="Z230" s="2" t="s">
        <v>9</v>
      </c>
      <c r="AA230" s="2"/>
      <c r="AB230" s="2" t="s">
        <v>9</v>
      </c>
      <c r="AC230" s="2" t="s">
        <v>9</v>
      </c>
      <c r="AD230" s="2"/>
      <c r="AE230" s="2" t="s">
        <v>973</v>
      </c>
      <c r="AF230" s="2" t="s">
        <v>9</v>
      </c>
      <c r="AG230" s="2" t="s">
        <v>965</v>
      </c>
    </row>
    <row r="231" spans="1:33" x14ac:dyDescent="0.35">
      <c r="A231" s="2" t="s">
        <v>127</v>
      </c>
      <c r="B231" s="2" t="s">
        <v>17</v>
      </c>
      <c r="C231" s="2"/>
      <c r="D231" s="2"/>
      <c r="E231" s="2" t="s">
        <v>966</v>
      </c>
      <c r="F231" s="2" t="s">
        <v>966</v>
      </c>
      <c r="G231" s="2" t="s">
        <v>9</v>
      </c>
      <c r="H231" s="3">
        <v>43889</v>
      </c>
      <c r="I231" s="2">
        <v>1</v>
      </c>
      <c r="J231" s="3">
        <v>43913</v>
      </c>
      <c r="K231" s="2">
        <v>1</v>
      </c>
      <c r="L231" s="3">
        <v>44044</v>
      </c>
      <c r="M231" s="3" t="s">
        <v>9</v>
      </c>
      <c r="N231" s="2" t="s">
        <v>9</v>
      </c>
      <c r="O231" s="2" t="s">
        <v>9</v>
      </c>
      <c r="P231" s="2">
        <v>22567</v>
      </c>
      <c r="Q231" s="2" t="s">
        <v>9</v>
      </c>
      <c r="R231" s="2" t="s">
        <v>9</v>
      </c>
      <c r="S231" s="2" t="s">
        <v>619</v>
      </c>
      <c r="T231" s="2" t="s">
        <v>9</v>
      </c>
      <c r="U231" s="2" t="s">
        <v>9</v>
      </c>
      <c r="V231" s="2" t="s">
        <v>9</v>
      </c>
      <c r="W231" s="2"/>
      <c r="X231" s="2" t="s">
        <v>974</v>
      </c>
      <c r="Y231" s="2" t="s">
        <v>975</v>
      </c>
      <c r="Z231" s="2" t="s">
        <v>9</v>
      </c>
      <c r="AA231" s="2"/>
      <c r="AB231" s="2" t="s">
        <v>9</v>
      </c>
      <c r="AC231" s="2" t="s">
        <v>9</v>
      </c>
      <c r="AD231" s="2"/>
      <c r="AE231" s="2" t="s">
        <v>976</v>
      </c>
      <c r="AF231" s="2" t="s">
        <v>9</v>
      </c>
      <c r="AG231" s="2" t="s">
        <v>965</v>
      </c>
    </row>
    <row r="232" spans="1:33" x14ac:dyDescent="0.35">
      <c r="A232" s="2" t="s">
        <v>127</v>
      </c>
      <c r="B232" s="2" t="s">
        <v>33</v>
      </c>
      <c r="C232" s="2"/>
      <c r="D232" s="2"/>
      <c r="E232" s="2" t="s">
        <v>977</v>
      </c>
      <c r="F232" s="2" t="s">
        <v>977</v>
      </c>
      <c r="G232" s="2" t="s">
        <v>9</v>
      </c>
      <c r="H232" s="3">
        <v>43892</v>
      </c>
      <c r="I232" s="2">
        <v>1</v>
      </c>
      <c r="J232" s="3">
        <v>43922</v>
      </c>
      <c r="K232" s="2">
        <v>1</v>
      </c>
      <c r="L232" s="3">
        <v>44065</v>
      </c>
      <c r="M232" s="3" t="s">
        <v>9</v>
      </c>
      <c r="N232" s="2" t="s">
        <v>9</v>
      </c>
      <c r="O232" s="2" t="s">
        <v>9</v>
      </c>
      <c r="P232" s="2">
        <v>4419</v>
      </c>
      <c r="Q232" s="2" t="s">
        <v>9</v>
      </c>
      <c r="R232" s="2" t="s">
        <v>9</v>
      </c>
      <c r="S232" s="2" t="s">
        <v>619</v>
      </c>
      <c r="T232" s="2" t="s">
        <v>9</v>
      </c>
      <c r="U232" s="2" t="s">
        <v>9</v>
      </c>
      <c r="V232" s="2" t="s">
        <v>9</v>
      </c>
      <c r="W232" s="2"/>
      <c r="X232" s="2" t="s">
        <v>978</v>
      </c>
      <c r="Y232" s="2" t="s">
        <v>979</v>
      </c>
      <c r="Z232" s="2" t="s">
        <v>9</v>
      </c>
      <c r="AA232" s="2"/>
      <c r="AB232" s="2" t="s">
        <v>9</v>
      </c>
      <c r="AC232" s="2" t="s">
        <v>9</v>
      </c>
      <c r="AD232" s="2"/>
      <c r="AE232" s="2" t="s">
        <v>980</v>
      </c>
      <c r="AF232" s="2" t="s">
        <v>9</v>
      </c>
      <c r="AG232" s="2" t="s">
        <v>965</v>
      </c>
    </row>
    <row r="233" spans="1:33" x14ac:dyDescent="0.35">
      <c r="A233" s="2" t="s">
        <v>127</v>
      </c>
      <c r="B233" s="2" t="s">
        <v>25</v>
      </c>
      <c r="C233" s="2"/>
      <c r="D233" s="2"/>
      <c r="E233" s="2" t="s">
        <v>981</v>
      </c>
      <c r="F233" s="2" t="s">
        <v>981</v>
      </c>
      <c r="G233" s="2" t="s">
        <v>9</v>
      </c>
      <c r="H233" s="3">
        <v>43895</v>
      </c>
      <c r="I233" s="2">
        <v>1</v>
      </c>
      <c r="J233" s="3">
        <v>43917</v>
      </c>
      <c r="K233" s="2">
        <v>1</v>
      </c>
      <c r="L233" s="3">
        <v>44038</v>
      </c>
      <c r="M233" s="3" t="s">
        <v>620</v>
      </c>
      <c r="N233" s="2" t="s">
        <v>9</v>
      </c>
      <c r="O233" s="2" t="s">
        <v>9</v>
      </c>
      <c r="P233" s="2">
        <v>173587</v>
      </c>
      <c r="Q233" s="2" t="s">
        <v>620</v>
      </c>
      <c r="R233" s="2" t="s">
        <v>9</v>
      </c>
      <c r="S233" s="2" t="s">
        <v>619</v>
      </c>
      <c r="T233" s="2" t="s">
        <v>620</v>
      </c>
      <c r="U233" s="2" t="s">
        <v>620</v>
      </c>
      <c r="V233" s="2" t="s">
        <v>9</v>
      </c>
      <c r="W233" s="2"/>
      <c r="X233" s="2" t="s">
        <v>982</v>
      </c>
      <c r="Y233" s="2" t="s">
        <v>983</v>
      </c>
      <c r="Z233" s="2" t="s">
        <v>9</v>
      </c>
      <c r="AA233" s="2"/>
      <c r="AB233" s="2" t="s">
        <v>620</v>
      </c>
      <c r="AC233" s="2" t="s">
        <v>9</v>
      </c>
      <c r="AD233" s="2"/>
      <c r="AE233" s="2" t="s">
        <v>984</v>
      </c>
      <c r="AF233" s="2" t="s">
        <v>620</v>
      </c>
      <c r="AG233" s="2" t="s">
        <v>965</v>
      </c>
    </row>
  </sheetData>
  <autoFilter ref="A1:AG233" xr:uid="{0DBCC310-606E-413B-A79D-C688FB04ABC4}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2586F-5297-41DF-91A5-D25D60F6A627}">
  <dimension ref="A1:AA55"/>
  <sheetViews>
    <sheetView tabSelected="1" zoomScale="115" zoomScaleNormal="115" workbookViewId="0">
      <selection activeCell="A13" sqref="A13"/>
    </sheetView>
  </sheetViews>
  <sheetFormatPr defaultColWidth="13.54296875" defaultRowHeight="14.5" x14ac:dyDescent="0.35"/>
  <cols>
    <col min="1" max="1" width="24.1796875" bestFit="1" customWidth="1"/>
    <col min="2" max="2" width="25.6328125" bestFit="1" customWidth="1"/>
    <col min="3" max="3" width="17.26953125" bestFit="1" customWidth="1"/>
    <col min="4" max="4" width="32.36328125" bestFit="1" customWidth="1"/>
    <col min="5" max="5" width="17.81640625" bestFit="1" customWidth="1"/>
    <col min="6" max="6" width="26.26953125" bestFit="1" customWidth="1"/>
    <col min="7" max="7" width="34.81640625" bestFit="1" customWidth="1"/>
    <col min="8" max="8" width="43.90625" bestFit="1" customWidth="1"/>
    <col min="20" max="20" width="38.26953125" bestFit="1" customWidth="1"/>
    <col min="21" max="21" width="4.453125" bestFit="1" customWidth="1"/>
    <col min="22" max="22" width="4.6328125" bestFit="1" customWidth="1"/>
    <col min="23" max="23" width="6.08984375" bestFit="1" customWidth="1"/>
    <col min="24" max="24" width="5.81640625" bestFit="1" customWidth="1"/>
    <col min="25" max="25" width="11.7265625" bestFit="1" customWidth="1"/>
    <col min="26" max="26" width="12.81640625" bestFit="1" customWidth="1"/>
    <col min="27" max="27" width="12.90625" bestFit="1" customWidth="1"/>
  </cols>
  <sheetData>
    <row r="1" spans="1:27" x14ac:dyDescent="0.3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131</v>
      </c>
      <c r="G1" s="1" t="s">
        <v>135</v>
      </c>
      <c r="H1" s="6" t="s">
        <v>996</v>
      </c>
    </row>
    <row r="2" spans="1:27" x14ac:dyDescent="0.35">
      <c r="A2" s="2" t="s">
        <v>99</v>
      </c>
      <c r="B2" s="3">
        <v>43927</v>
      </c>
      <c r="C2" s="2">
        <v>4</v>
      </c>
      <c r="D2" s="3">
        <v>43952</v>
      </c>
      <c r="E2" s="2">
        <v>1</v>
      </c>
      <c r="F2" s="3">
        <v>44005</v>
      </c>
      <c r="G2" s="2">
        <v>487</v>
      </c>
      <c r="H2" s="7">
        <f t="shared" ref="H2:H33" si="0">(F2-B2)</f>
        <v>78</v>
      </c>
      <c r="S2" s="8" t="s">
        <v>987</v>
      </c>
      <c r="T2" s="8" t="s">
        <v>988</v>
      </c>
      <c r="U2" s="8" t="s">
        <v>990</v>
      </c>
      <c r="V2" s="8" t="s">
        <v>991</v>
      </c>
      <c r="W2" s="8" t="s">
        <v>993</v>
      </c>
      <c r="X2" s="8" t="s">
        <v>992</v>
      </c>
      <c r="Y2" s="10" t="s">
        <v>997</v>
      </c>
      <c r="Z2" s="10" t="s">
        <v>994</v>
      </c>
      <c r="AA2" s="10" t="s">
        <v>995</v>
      </c>
    </row>
    <row r="3" spans="1:27" x14ac:dyDescent="0.35">
      <c r="A3" s="2" t="s">
        <v>72</v>
      </c>
      <c r="B3" s="3">
        <v>43904</v>
      </c>
      <c r="C3" s="2">
        <v>3</v>
      </c>
      <c r="D3" s="3">
        <v>43911</v>
      </c>
      <c r="E3" s="2">
        <v>1</v>
      </c>
      <c r="F3" s="3">
        <v>44001</v>
      </c>
      <c r="G3" s="2">
        <v>8585</v>
      </c>
      <c r="H3" s="7">
        <f t="shared" si="0"/>
        <v>97</v>
      </c>
      <c r="S3" s="8" t="s">
        <v>989</v>
      </c>
      <c r="T3" s="8" t="s">
        <v>986</v>
      </c>
      <c r="U3" s="8">
        <f>MIN(H2:H55)</f>
        <v>23</v>
      </c>
      <c r="V3" s="8">
        <f>MAX(H2:H55)</f>
        <v>306</v>
      </c>
      <c r="W3" s="9">
        <f>AVERAGE(H2:H55)</f>
        <v>135.9814814814815</v>
      </c>
      <c r="X3" s="9">
        <f>_xlfn.STDEV.S(H2:H55)</f>
        <v>66.005571731866652</v>
      </c>
      <c r="Y3" s="9">
        <f>X3/SQRT(COUNT(H2:H55))</f>
        <v>8.9822206068748134</v>
      </c>
      <c r="Z3" s="9">
        <f>$W$3-($Y$3*1.96)</f>
        <v>118.37632909200687</v>
      </c>
      <c r="AA3" s="9">
        <f>$W$3+($Y$3*1.96)</f>
        <v>153.58663387095612</v>
      </c>
    </row>
    <row r="4" spans="1:27" x14ac:dyDescent="0.35">
      <c r="A4" s="2" t="s">
        <v>49</v>
      </c>
      <c r="B4" s="3">
        <v>43908</v>
      </c>
      <c r="C4" s="2">
        <v>3</v>
      </c>
      <c r="D4" s="3">
        <v>43911</v>
      </c>
      <c r="E4" s="2">
        <v>1</v>
      </c>
      <c r="F4" s="3">
        <v>43931</v>
      </c>
      <c r="G4" s="2">
        <v>286</v>
      </c>
      <c r="H4" s="7">
        <f t="shared" si="0"/>
        <v>23</v>
      </c>
    </row>
    <row r="5" spans="1:27" x14ac:dyDescent="0.35">
      <c r="A5" s="2" t="s">
        <v>35</v>
      </c>
      <c r="B5" s="3">
        <v>43910</v>
      </c>
      <c r="C5" s="2">
        <v>3</v>
      </c>
      <c r="D5" s="3">
        <v>43968</v>
      </c>
      <c r="E5" s="2">
        <v>1</v>
      </c>
      <c r="F5" s="3">
        <v>44030</v>
      </c>
      <c r="G5" s="2">
        <v>3455</v>
      </c>
      <c r="H5" s="7">
        <f t="shared" si="0"/>
        <v>120</v>
      </c>
    </row>
    <row r="6" spans="1:27" x14ac:dyDescent="0.35">
      <c r="A6" s="2" t="s">
        <v>88</v>
      </c>
      <c r="B6" s="3">
        <v>43920</v>
      </c>
      <c r="C6" s="2">
        <v>3</v>
      </c>
      <c r="D6" s="3">
        <v>43921</v>
      </c>
      <c r="E6" s="2">
        <v>1</v>
      </c>
      <c r="F6" s="3">
        <v>44126</v>
      </c>
      <c r="G6" s="2">
        <v>4975</v>
      </c>
      <c r="H6" s="7">
        <f t="shared" si="0"/>
        <v>206</v>
      </c>
    </row>
    <row r="7" spans="1:27" x14ac:dyDescent="0.35">
      <c r="A7" s="2" t="s">
        <v>19</v>
      </c>
      <c r="B7" s="3">
        <v>43923</v>
      </c>
      <c r="C7" s="2">
        <v>3</v>
      </c>
      <c r="D7" s="3">
        <v>43928</v>
      </c>
      <c r="E7" s="2">
        <v>1</v>
      </c>
      <c r="F7" s="3">
        <v>44057</v>
      </c>
      <c r="G7" s="2">
        <v>2256</v>
      </c>
      <c r="H7" s="7">
        <f t="shared" si="0"/>
        <v>134</v>
      </c>
    </row>
    <row r="8" spans="1:27" x14ac:dyDescent="0.35">
      <c r="A8" s="2" t="s">
        <v>97</v>
      </c>
      <c r="B8" s="3">
        <v>43904</v>
      </c>
      <c r="C8" s="2">
        <v>2</v>
      </c>
      <c r="D8" s="3">
        <v>44022</v>
      </c>
      <c r="E8" s="2">
        <v>1</v>
      </c>
      <c r="F8" s="3">
        <v>44081</v>
      </c>
      <c r="G8" s="2">
        <v>4913</v>
      </c>
      <c r="H8" s="7">
        <f t="shared" si="0"/>
        <v>177</v>
      </c>
    </row>
    <row r="9" spans="1:27" x14ac:dyDescent="0.35">
      <c r="A9" s="2" t="s">
        <v>119</v>
      </c>
      <c r="B9" s="3">
        <v>43904</v>
      </c>
      <c r="C9" s="2">
        <v>2</v>
      </c>
      <c r="D9" s="3">
        <v>44200</v>
      </c>
      <c r="E9" s="2">
        <v>1</v>
      </c>
      <c r="F9" s="3">
        <v>44023</v>
      </c>
      <c r="G9" s="2">
        <v>89</v>
      </c>
      <c r="H9" s="7">
        <f t="shared" si="0"/>
        <v>119</v>
      </c>
    </row>
    <row r="10" spans="1:27" ht="43" customHeight="1" x14ac:dyDescent="0.35">
      <c r="A10" s="2" t="s">
        <v>102</v>
      </c>
      <c r="B10" s="3">
        <v>43908</v>
      </c>
      <c r="C10" s="2">
        <v>2</v>
      </c>
      <c r="D10" s="3">
        <v>43923</v>
      </c>
      <c r="E10" s="2">
        <v>1</v>
      </c>
      <c r="F10" s="3">
        <v>44037</v>
      </c>
      <c r="G10" s="2">
        <v>2236</v>
      </c>
      <c r="H10" s="7">
        <f t="shared" si="0"/>
        <v>129</v>
      </c>
    </row>
    <row r="11" spans="1:27" x14ac:dyDescent="0.35">
      <c r="A11" s="2" t="s">
        <v>74</v>
      </c>
      <c r="B11" s="3">
        <v>43915</v>
      </c>
      <c r="C11" s="2">
        <v>2</v>
      </c>
      <c r="D11" s="3">
        <v>43947</v>
      </c>
      <c r="E11" s="2">
        <v>1</v>
      </c>
      <c r="F11" s="3">
        <v>44008</v>
      </c>
      <c r="G11" s="2">
        <v>1401</v>
      </c>
      <c r="H11" s="7">
        <f t="shared" si="0"/>
        <v>93</v>
      </c>
    </row>
    <row r="12" spans="1:27" x14ac:dyDescent="0.35">
      <c r="A12" s="2" t="s">
        <v>75</v>
      </c>
      <c r="B12" s="3">
        <v>43915</v>
      </c>
      <c r="C12" s="2">
        <v>2</v>
      </c>
      <c r="D12" s="3">
        <v>43919</v>
      </c>
      <c r="E12" s="2">
        <v>1</v>
      </c>
      <c r="F12" s="3">
        <v>43992</v>
      </c>
      <c r="G12" s="2">
        <v>623</v>
      </c>
      <c r="H12" s="7">
        <f t="shared" si="0"/>
        <v>77</v>
      </c>
    </row>
    <row r="13" spans="1:27" x14ac:dyDescent="0.35">
      <c r="A13" s="2" t="s">
        <v>109</v>
      </c>
      <c r="B13" s="3">
        <v>43921</v>
      </c>
      <c r="C13" s="2">
        <v>2</v>
      </c>
      <c r="D13" s="3">
        <v>43934</v>
      </c>
      <c r="E13" s="2">
        <v>1</v>
      </c>
      <c r="F13" s="3">
        <v>44227</v>
      </c>
      <c r="G13" s="2">
        <v>857</v>
      </c>
      <c r="H13" s="7">
        <f t="shared" si="0"/>
        <v>306</v>
      </c>
    </row>
    <row r="14" spans="1:27" x14ac:dyDescent="0.35">
      <c r="A14" s="2" t="s">
        <v>31</v>
      </c>
      <c r="B14" s="3">
        <v>43875</v>
      </c>
      <c r="C14" s="2">
        <v>1</v>
      </c>
      <c r="D14" s="3">
        <v>43898</v>
      </c>
      <c r="E14" s="2">
        <v>1</v>
      </c>
      <c r="F14" s="3">
        <v>44035</v>
      </c>
      <c r="G14" s="2">
        <v>54867</v>
      </c>
      <c r="H14" s="7">
        <f t="shared" si="0"/>
        <v>160</v>
      </c>
    </row>
    <row r="15" spans="1:27" x14ac:dyDescent="0.35">
      <c r="A15" s="2" t="s">
        <v>11</v>
      </c>
      <c r="B15" s="3">
        <v>43886</v>
      </c>
      <c r="C15" s="2">
        <v>1</v>
      </c>
      <c r="D15" s="3">
        <v>43902</v>
      </c>
      <c r="E15" s="2">
        <v>1</v>
      </c>
      <c r="F15" s="3">
        <v>44036</v>
      </c>
      <c r="G15" s="2">
        <v>7654</v>
      </c>
      <c r="H15" s="7">
        <f t="shared" si="0"/>
        <v>150</v>
      </c>
    </row>
    <row r="16" spans="1:27" x14ac:dyDescent="0.35">
      <c r="A16" s="2" t="s">
        <v>17</v>
      </c>
      <c r="B16" s="3">
        <v>43889</v>
      </c>
      <c r="C16" s="2">
        <v>1</v>
      </c>
      <c r="D16" s="3">
        <v>43913</v>
      </c>
      <c r="E16" s="2">
        <v>1</v>
      </c>
      <c r="F16" s="3">
        <v>44044</v>
      </c>
      <c r="G16" s="2">
        <v>22567</v>
      </c>
      <c r="H16" s="7">
        <f t="shared" si="0"/>
        <v>155</v>
      </c>
    </row>
    <row r="17" spans="1:8" x14ac:dyDescent="0.35">
      <c r="A17" s="2" t="s">
        <v>32</v>
      </c>
      <c r="B17" s="3">
        <v>43892</v>
      </c>
      <c r="C17" s="2">
        <v>1</v>
      </c>
      <c r="D17" s="3">
        <v>43900</v>
      </c>
      <c r="E17" s="2">
        <v>1</v>
      </c>
      <c r="F17" s="3">
        <v>44153</v>
      </c>
      <c r="G17" s="2">
        <v>48631</v>
      </c>
      <c r="H17" s="7">
        <f t="shared" si="0"/>
        <v>261</v>
      </c>
    </row>
    <row r="18" spans="1:8" x14ac:dyDescent="0.35">
      <c r="A18" s="2" t="s">
        <v>33</v>
      </c>
      <c r="B18" s="3">
        <v>43892</v>
      </c>
      <c r="C18" s="2">
        <v>1</v>
      </c>
      <c r="D18" s="3">
        <v>43922</v>
      </c>
      <c r="E18" s="2">
        <v>1</v>
      </c>
      <c r="F18" s="3">
        <v>44065</v>
      </c>
      <c r="G18" s="2">
        <v>4419</v>
      </c>
      <c r="H18" s="7">
        <f t="shared" si="0"/>
        <v>173</v>
      </c>
    </row>
    <row r="19" spans="1:8" x14ac:dyDescent="0.35">
      <c r="A19" s="2" t="s">
        <v>34</v>
      </c>
      <c r="B19" s="3">
        <v>43894</v>
      </c>
      <c r="C19" s="2">
        <v>1</v>
      </c>
      <c r="D19" s="3">
        <v>43909</v>
      </c>
      <c r="E19" s="2">
        <v>1</v>
      </c>
      <c r="F19" s="3">
        <v>44138</v>
      </c>
      <c r="G19" s="2">
        <v>56611</v>
      </c>
      <c r="H19" s="7">
        <f t="shared" si="0"/>
        <v>244</v>
      </c>
    </row>
    <row r="20" spans="1:8" x14ac:dyDescent="0.35">
      <c r="A20" s="2" t="s">
        <v>25</v>
      </c>
      <c r="B20" s="3">
        <v>43895</v>
      </c>
      <c r="C20" s="2">
        <v>1</v>
      </c>
      <c r="D20" s="3">
        <v>43917</v>
      </c>
      <c r="E20" s="2">
        <v>1</v>
      </c>
      <c r="F20" s="3">
        <v>44038</v>
      </c>
      <c r="G20" s="2">
        <v>173587</v>
      </c>
      <c r="H20" s="7">
        <f t="shared" si="0"/>
        <v>143</v>
      </c>
    </row>
    <row r="21" spans="1:8" x14ac:dyDescent="0.35">
      <c r="A21" s="2" t="s">
        <v>15</v>
      </c>
      <c r="B21" s="3">
        <v>43896</v>
      </c>
      <c r="C21" s="2">
        <v>1</v>
      </c>
      <c r="D21" s="3">
        <v>43915</v>
      </c>
      <c r="E21" s="2">
        <v>1</v>
      </c>
      <c r="F21" s="3">
        <v>44005</v>
      </c>
      <c r="G21" s="2">
        <v>4183</v>
      </c>
      <c r="H21" s="7">
        <f t="shared" si="0"/>
        <v>109</v>
      </c>
    </row>
    <row r="22" spans="1:8" x14ac:dyDescent="0.35">
      <c r="A22" s="2" t="s">
        <v>78</v>
      </c>
      <c r="B22" s="3">
        <v>43896</v>
      </c>
      <c r="C22" s="2">
        <v>1</v>
      </c>
      <c r="D22" s="3">
        <v>43917</v>
      </c>
      <c r="E22" s="2">
        <v>1</v>
      </c>
      <c r="F22" s="3">
        <v>44155</v>
      </c>
      <c r="G22" s="2">
        <v>584</v>
      </c>
      <c r="H22" s="7">
        <f t="shared" si="0"/>
        <v>259</v>
      </c>
    </row>
    <row r="23" spans="1:8" x14ac:dyDescent="0.35">
      <c r="A23" s="2" t="s">
        <v>30</v>
      </c>
      <c r="B23" s="3">
        <v>43900</v>
      </c>
      <c r="C23" s="2">
        <v>1</v>
      </c>
      <c r="D23" s="3">
        <v>43908</v>
      </c>
      <c r="E23" s="2">
        <v>1</v>
      </c>
      <c r="F23" s="3">
        <v>43935</v>
      </c>
      <c r="G23" s="2">
        <v>321</v>
      </c>
      <c r="H23" s="7">
        <f t="shared" si="0"/>
        <v>35</v>
      </c>
    </row>
    <row r="24" spans="1:8" x14ac:dyDescent="0.35">
      <c r="A24" s="2" t="s">
        <v>91</v>
      </c>
      <c r="B24" s="3">
        <v>43901</v>
      </c>
      <c r="C24" s="2">
        <v>1</v>
      </c>
      <c r="D24" s="3">
        <v>43911</v>
      </c>
      <c r="E24" s="2">
        <v>1</v>
      </c>
      <c r="F24" s="3">
        <v>44011</v>
      </c>
      <c r="G24" s="2">
        <v>5722</v>
      </c>
      <c r="H24" s="7">
        <f t="shared" si="0"/>
        <v>110</v>
      </c>
    </row>
    <row r="25" spans="1:8" x14ac:dyDescent="0.35">
      <c r="A25" s="2" t="s">
        <v>70</v>
      </c>
      <c r="B25" s="3">
        <v>43901</v>
      </c>
      <c r="C25" s="2">
        <v>1</v>
      </c>
      <c r="D25" s="3">
        <v>43919</v>
      </c>
      <c r="E25" s="2">
        <v>1</v>
      </c>
      <c r="F25" s="3">
        <v>44027</v>
      </c>
      <c r="G25" s="2">
        <v>6170</v>
      </c>
      <c r="H25" s="7">
        <f t="shared" si="0"/>
        <v>126</v>
      </c>
    </row>
    <row r="26" spans="1:8" x14ac:dyDescent="0.35">
      <c r="A26" s="2" t="s">
        <v>16</v>
      </c>
      <c r="B26" s="3">
        <v>43903</v>
      </c>
      <c r="C26" s="2">
        <v>1</v>
      </c>
      <c r="D26" s="3">
        <v>43926</v>
      </c>
      <c r="E26" s="2">
        <v>2</v>
      </c>
      <c r="F26" s="3">
        <v>44117</v>
      </c>
      <c r="G26" s="2">
        <v>45106</v>
      </c>
      <c r="H26" s="7">
        <f t="shared" si="0"/>
        <v>214</v>
      </c>
    </row>
    <row r="27" spans="1:8" x14ac:dyDescent="0.35">
      <c r="A27" s="2" t="s">
        <v>73</v>
      </c>
      <c r="B27" s="3">
        <v>43903</v>
      </c>
      <c r="C27" s="2">
        <v>1</v>
      </c>
      <c r="D27" s="3">
        <v>43936</v>
      </c>
      <c r="E27" s="2">
        <v>1</v>
      </c>
      <c r="F27" s="3">
        <v>43983</v>
      </c>
      <c r="G27" s="2">
        <v>1686</v>
      </c>
      <c r="H27" s="7">
        <f t="shared" si="0"/>
        <v>80</v>
      </c>
    </row>
    <row r="28" spans="1:8" x14ac:dyDescent="0.35">
      <c r="A28" s="2" t="s">
        <v>24</v>
      </c>
      <c r="B28" s="3">
        <v>43903</v>
      </c>
      <c r="C28" s="2">
        <v>1</v>
      </c>
      <c r="D28" s="3">
        <v>43916</v>
      </c>
      <c r="E28" s="2">
        <v>1</v>
      </c>
      <c r="F28" s="3">
        <v>44050</v>
      </c>
      <c r="G28" s="2">
        <v>13607</v>
      </c>
      <c r="H28" s="7">
        <f t="shared" si="0"/>
        <v>147</v>
      </c>
    </row>
    <row r="29" spans="1:8" x14ac:dyDescent="0.35">
      <c r="A29" s="2" t="s">
        <v>93</v>
      </c>
      <c r="B29" s="3">
        <v>43904</v>
      </c>
      <c r="C29" s="2">
        <v>1</v>
      </c>
      <c r="D29" s="3">
        <v>43937</v>
      </c>
      <c r="E29" s="2">
        <v>1</v>
      </c>
      <c r="F29" s="3">
        <v>44056</v>
      </c>
      <c r="G29" s="2">
        <v>1543</v>
      </c>
      <c r="H29" s="7">
        <f t="shared" si="0"/>
        <v>152</v>
      </c>
    </row>
    <row r="30" spans="1:8" x14ac:dyDescent="0.35">
      <c r="A30" s="2" t="s">
        <v>94</v>
      </c>
      <c r="B30" s="3">
        <v>43904</v>
      </c>
      <c r="C30" s="2">
        <v>1</v>
      </c>
      <c r="D30" s="3">
        <v>43910</v>
      </c>
      <c r="E30" s="2">
        <v>1</v>
      </c>
      <c r="F30" s="3">
        <v>44020</v>
      </c>
      <c r="G30" s="2">
        <v>3143</v>
      </c>
      <c r="H30" s="7">
        <f t="shared" si="0"/>
        <v>116</v>
      </c>
    </row>
    <row r="31" spans="1:8" x14ac:dyDescent="0.35">
      <c r="A31" s="2" t="s">
        <v>76</v>
      </c>
      <c r="B31" s="3">
        <v>43904</v>
      </c>
      <c r="C31" s="2">
        <v>1</v>
      </c>
      <c r="D31" s="3">
        <v>43920</v>
      </c>
      <c r="E31" s="2">
        <v>1</v>
      </c>
      <c r="F31" s="3">
        <v>44021</v>
      </c>
      <c r="G31" s="2">
        <v>2956</v>
      </c>
      <c r="H31" s="7">
        <f t="shared" si="0"/>
        <v>117</v>
      </c>
    </row>
    <row r="32" spans="1:8" x14ac:dyDescent="0.35">
      <c r="A32" s="2" t="s">
        <v>98</v>
      </c>
      <c r="B32" s="3">
        <v>43904</v>
      </c>
      <c r="C32" s="2">
        <v>1</v>
      </c>
      <c r="D32" s="3">
        <v>43981</v>
      </c>
      <c r="E32" s="2">
        <v>1</v>
      </c>
      <c r="F32" s="3">
        <v>44076</v>
      </c>
      <c r="G32" s="2">
        <v>2130</v>
      </c>
      <c r="H32" s="7">
        <f t="shared" si="0"/>
        <v>172</v>
      </c>
    </row>
    <row r="33" spans="1:10" x14ac:dyDescent="0.35">
      <c r="A33" s="2" t="s">
        <v>121</v>
      </c>
      <c r="B33" s="3">
        <v>43904</v>
      </c>
      <c r="C33" s="2">
        <v>1</v>
      </c>
      <c r="D33" s="3">
        <v>43903</v>
      </c>
      <c r="E33" s="2">
        <v>1</v>
      </c>
      <c r="F33" s="3">
        <v>44002</v>
      </c>
      <c r="G33" s="2">
        <v>4570</v>
      </c>
      <c r="H33" s="7">
        <f t="shared" si="0"/>
        <v>98</v>
      </c>
    </row>
    <row r="34" spans="1:10" x14ac:dyDescent="0.35">
      <c r="A34" s="2" t="s">
        <v>51</v>
      </c>
      <c r="B34" s="3">
        <v>43905</v>
      </c>
      <c r="C34" s="2">
        <v>1</v>
      </c>
      <c r="D34" s="3">
        <v>43974</v>
      </c>
      <c r="E34" s="2">
        <v>1</v>
      </c>
      <c r="F34" s="3">
        <v>44023</v>
      </c>
      <c r="G34" s="2">
        <v>3090</v>
      </c>
      <c r="H34" s="7">
        <f t="shared" ref="H34:H55" si="1">(F34-B34)</f>
        <v>118</v>
      </c>
    </row>
    <row r="35" spans="1:10" x14ac:dyDescent="0.35">
      <c r="A35" s="2" t="s">
        <v>111</v>
      </c>
      <c r="B35" s="3">
        <v>43905</v>
      </c>
      <c r="C35" s="2">
        <v>1</v>
      </c>
      <c r="D35" s="3">
        <v>43923</v>
      </c>
      <c r="E35" s="2">
        <v>2</v>
      </c>
      <c r="F35" s="3">
        <v>44076</v>
      </c>
      <c r="G35" s="2">
        <v>2784</v>
      </c>
      <c r="H35" s="7">
        <f t="shared" si="1"/>
        <v>171</v>
      </c>
    </row>
    <row r="36" spans="1:10" x14ac:dyDescent="0.35">
      <c r="A36" s="2" t="s">
        <v>92</v>
      </c>
      <c r="B36" s="3">
        <v>43905</v>
      </c>
      <c r="C36" s="2">
        <v>1</v>
      </c>
      <c r="D36" s="3">
        <v>43943</v>
      </c>
      <c r="E36" s="2">
        <v>1</v>
      </c>
      <c r="F36" s="3">
        <v>44043</v>
      </c>
      <c r="G36" s="2">
        <v>2556</v>
      </c>
      <c r="H36" s="7">
        <f t="shared" si="1"/>
        <v>138</v>
      </c>
    </row>
    <row r="37" spans="1:10" x14ac:dyDescent="0.35">
      <c r="A37" s="2" t="s">
        <v>67</v>
      </c>
      <c r="B37" s="3">
        <v>43906</v>
      </c>
      <c r="C37" s="2">
        <v>1</v>
      </c>
      <c r="D37" s="3">
        <v>43927</v>
      </c>
      <c r="E37" s="2">
        <v>1</v>
      </c>
      <c r="F37" s="3">
        <v>44015</v>
      </c>
      <c r="G37" s="2">
        <v>845</v>
      </c>
      <c r="H37" s="7">
        <f t="shared" si="1"/>
        <v>109</v>
      </c>
    </row>
    <row r="38" spans="1:10" x14ac:dyDescent="0.35">
      <c r="A38" s="2" t="s">
        <v>64</v>
      </c>
      <c r="B38" s="3">
        <v>43906</v>
      </c>
      <c r="C38" s="2">
        <v>1</v>
      </c>
      <c r="D38" s="3">
        <v>43925</v>
      </c>
      <c r="E38" s="2">
        <v>1</v>
      </c>
      <c r="F38" s="3">
        <v>44027</v>
      </c>
      <c r="G38" s="2">
        <v>558</v>
      </c>
      <c r="H38" s="7">
        <f t="shared" si="1"/>
        <v>121</v>
      </c>
    </row>
    <row r="39" spans="1:10" x14ac:dyDescent="0.35">
      <c r="A39" s="2" t="s">
        <v>120</v>
      </c>
      <c r="B39" s="3">
        <v>43906</v>
      </c>
      <c r="C39" s="2">
        <v>1</v>
      </c>
      <c r="D39" s="3">
        <v>43929</v>
      </c>
      <c r="E39" s="2">
        <v>1</v>
      </c>
      <c r="F39" s="3">
        <v>43996</v>
      </c>
      <c r="G39" s="2">
        <v>1953</v>
      </c>
      <c r="H39" s="7">
        <f t="shared" si="1"/>
        <v>90</v>
      </c>
    </row>
    <row r="40" spans="1:10" x14ac:dyDescent="0.35">
      <c r="A40" s="2" t="s">
        <v>101</v>
      </c>
      <c r="B40" s="3">
        <v>43906</v>
      </c>
      <c r="C40" s="2">
        <v>1</v>
      </c>
      <c r="D40" s="3">
        <v>43921</v>
      </c>
      <c r="E40" s="2">
        <v>1</v>
      </c>
      <c r="F40" s="3">
        <v>43962</v>
      </c>
      <c r="G40" s="2">
        <v>305</v>
      </c>
      <c r="H40" s="7">
        <f t="shared" si="1"/>
        <v>56</v>
      </c>
    </row>
    <row r="41" spans="1:10" x14ac:dyDescent="0.35">
      <c r="A41" s="2" t="s">
        <v>71</v>
      </c>
      <c r="B41" s="3">
        <v>43907</v>
      </c>
      <c r="C41" s="2">
        <v>1</v>
      </c>
      <c r="D41" s="3">
        <v>43913</v>
      </c>
      <c r="E41" s="2">
        <v>1</v>
      </c>
      <c r="F41" s="3">
        <v>44072</v>
      </c>
      <c r="G41" s="2">
        <v>2048</v>
      </c>
      <c r="H41" s="7">
        <f t="shared" si="1"/>
        <v>165</v>
      </c>
      <c r="J41" s="5"/>
    </row>
    <row r="42" spans="1:10" x14ac:dyDescent="0.35">
      <c r="A42" s="2" t="s">
        <v>112</v>
      </c>
      <c r="B42" s="3">
        <v>43908</v>
      </c>
      <c r="C42" s="2">
        <v>1</v>
      </c>
      <c r="D42" s="3">
        <v>43931</v>
      </c>
      <c r="E42" s="2">
        <v>1</v>
      </c>
      <c r="F42" s="3">
        <v>43987</v>
      </c>
      <c r="G42" s="2">
        <v>2390</v>
      </c>
      <c r="H42" s="7">
        <f t="shared" si="1"/>
        <v>79</v>
      </c>
      <c r="J42" s="5"/>
    </row>
    <row r="43" spans="1:10" x14ac:dyDescent="0.35">
      <c r="A43" s="2" t="s">
        <v>89</v>
      </c>
      <c r="B43" s="3">
        <v>43909</v>
      </c>
      <c r="C43" s="2">
        <v>1</v>
      </c>
      <c r="D43" s="3">
        <v>43949</v>
      </c>
      <c r="E43" s="2">
        <v>2</v>
      </c>
      <c r="F43" s="3">
        <v>43975</v>
      </c>
      <c r="G43" s="2">
        <v>400</v>
      </c>
      <c r="H43" s="7">
        <f t="shared" si="1"/>
        <v>66</v>
      </c>
    </row>
    <row r="44" spans="1:10" x14ac:dyDescent="0.35">
      <c r="A44" s="2" t="s">
        <v>87</v>
      </c>
      <c r="B44" s="3">
        <v>43910</v>
      </c>
      <c r="C44" s="2">
        <v>1</v>
      </c>
      <c r="D44" s="3">
        <v>43919</v>
      </c>
      <c r="E44" s="2">
        <v>2</v>
      </c>
      <c r="F44" s="3">
        <v>44152</v>
      </c>
      <c r="G44" s="2">
        <v>6908</v>
      </c>
      <c r="H44" s="7">
        <f t="shared" si="1"/>
        <v>242</v>
      </c>
    </row>
    <row r="45" spans="1:10" x14ac:dyDescent="0.35">
      <c r="A45" s="2" t="s">
        <v>69</v>
      </c>
      <c r="B45" s="3">
        <v>43910</v>
      </c>
      <c r="C45" s="2">
        <v>1</v>
      </c>
      <c r="D45" s="3">
        <v>43914</v>
      </c>
      <c r="E45" s="2">
        <v>1</v>
      </c>
      <c r="F45" s="3">
        <v>44030</v>
      </c>
      <c r="G45" s="2">
        <v>1080</v>
      </c>
      <c r="H45" s="7">
        <f t="shared" si="1"/>
        <v>120</v>
      </c>
    </row>
    <row r="46" spans="1:10" x14ac:dyDescent="0.35">
      <c r="A46" s="2" t="s">
        <v>21</v>
      </c>
      <c r="B46" s="3">
        <v>43910</v>
      </c>
      <c r="C46" s="2">
        <v>1</v>
      </c>
      <c r="D46" s="3">
        <v>43915</v>
      </c>
      <c r="E46" s="2">
        <v>1</v>
      </c>
      <c r="F46" s="3">
        <v>43940</v>
      </c>
      <c r="G46" s="2">
        <v>511</v>
      </c>
      <c r="H46" s="7">
        <f t="shared" si="1"/>
        <v>30</v>
      </c>
    </row>
    <row r="47" spans="1:10" x14ac:dyDescent="0.35">
      <c r="A47" s="2" t="s">
        <v>103</v>
      </c>
      <c r="B47" s="3">
        <v>43910</v>
      </c>
      <c r="C47" s="2">
        <v>1</v>
      </c>
      <c r="D47" s="3">
        <v>43913</v>
      </c>
      <c r="E47" s="2">
        <v>1</v>
      </c>
      <c r="F47" s="3">
        <v>44055</v>
      </c>
      <c r="G47" s="2">
        <v>3151</v>
      </c>
      <c r="H47" s="7">
        <f t="shared" si="1"/>
        <v>145</v>
      </c>
      <c r="I47" s="5"/>
    </row>
    <row r="48" spans="1:10" x14ac:dyDescent="0.35">
      <c r="A48" s="2" t="s">
        <v>114</v>
      </c>
      <c r="B48" s="3">
        <v>43911</v>
      </c>
      <c r="C48" s="2">
        <v>1</v>
      </c>
      <c r="D48" s="3">
        <v>44187</v>
      </c>
      <c r="E48" s="2">
        <v>1</v>
      </c>
      <c r="F48" s="3">
        <v>44014</v>
      </c>
      <c r="G48" s="2">
        <v>159</v>
      </c>
      <c r="H48" s="7">
        <f t="shared" si="1"/>
        <v>103</v>
      </c>
    </row>
    <row r="49" spans="1:8" x14ac:dyDescent="0.35">
      <c r="A49" s="2" t="s">
        <v>46</v>
      </c>
      <c r="B49" s="3">
        <v>43911</v>
      </c>
      <c r="C49" s="2">
        <v>1</v>
      </c>
      <c r="D49" s="3">
        <v>44036</v>
      </c>
      <c r="E49" s="2">
        <v>1</v>
      </c>
      <c r="F49" s="3">
        <v>44205</v>
      </c>
      <c r="G49" s="2">
        <v>24533</v>
      </c>
      <c r="H49" s="7">
        <f t="shared" si="1"/>
        <v>294</v>
      </c>
    </row>
    <row r="50" spans="1:8" x14ac:dyDescent="0.35">
      <c r="A50" s="2" t="s">
        <v>96</v>
      </c>
      <c r="B50" s="3">
        <v>43912</v>
      </c>
      <c r="C50" s="2">
        <v>1</v>
      </c>
      <c r="D50" s="3">
        <v>43976</v>
      </c>
      <c r="E50" s="2">
        <v>1</v>
      </c>
      <c r="F50" s="3">
        <v>44106</v>
      </c>
      <c r="G50" s="2">
        <v>3320</v>
      </c>
      <c r="H50" s="7">
        <f t="shared" si="1"/>
        <v>194</v>
      </c>
    </row>
    <row r="51" spans="1:8" x14ac:dyDescent="0.35">
      <c r="A51" s="2" t="s">
        <v>116</v>
      </c>
      <c r="B51" s="3">
        <v>43914</v>
      </c>
      <c r="C51" s="2">
        <v>1</v>
      </c>
      <c r="D51" s="3">
        <v>43923</v>
      </c>
      <c r="E51" s="2">
        <v>1</v>
      </c>
      <c r="F51" s="3">
        <v>44153</v>
      </c>
      <c r="G51" s="2">
        <v>28285</v>
      </c>
      <c r="H51" s="7">
        <f t="shared" si="1"/>
        <v>239</v>
      </c>
    </row>
    <row r="52" spans="1:8" x14ac:dyDescent="0.35">
      <c r="A52" s="2" t="s">
        <v>77</v>
      </c>
      <c r="B52" s="3">
        <v>43921</v>
      </c>
      <c r="C52" s="2">
        <v>1</v>
      </c>
      <c r="D52" s="3">
        <v>43944</v>
      </c>
      <c r="E52" s="2">
        <v>1</v>
      </c>
      <c r="F52" s="3">
        <v>44000</v>
      </c>
      <c r="G52" s="2">
        <v>511</v>
      </c>
      <c r="H52" s="7">
        <f t="shared" si="1"/>
        <v>79</v>
      </c>
    </row>
    <row r="53" spans="1:8" x14ac:dyDescent="0.35">
      <c r="A53" s="2" t="s">
        <v>100</v>
      </c>
      <c r="B53" s="3">
        <v>43926</v>
      </c>
      <c r="C53" s="2">
        <v>1</v>
      </c>
      <c r="D53" s="3">
        <v>43966</v>
      </c>
      <c r="E53" s="2">
        <v>4</v>
      </c>
      <c r="F53" s="3">
        <v>44000</v>
      </c>
      <c r="G53" s="2">
        <v>1681</v>
      </c>
      <c r="H53" s="7">
        <f t="shared" si="1"/>
        <v>74</v>
      </c>
    </row>
    <row r="54" spans="1:8" x14ac:dyDescent="0.35">
      <c r="A54" s="2" t="s">
        <v>90</v>
      </c>
      <c r="B54" s="3">
        <v>43951</v>
      </c>
      <c r="C54" s="2">
        <v>1</v>
      </c>
      <c r="D54" s="3">
        <v>43957</v>
      </c>
      <c r="E54" s="2">
        <v>1</v>
      </c>
      <c r="F54" s="3">
        <v>43984</v>
      </c>
      <c r="G54" s="2">
        <v>103</v>
      </c>
      <c r="H54" s="7">
        <f t="shared" si="1"/>
        <v>33</v>
      </c>
    </row>
    <row r="55" spans="1:8" x14ac:dyDescent="0.35">
      <c r="A55" s="2" t="s">
        <v>95</v>
      </c>
      <c r="B55" s="3">
        <v>43964</v>
      </c>
      <c r="C55" s="2">
        <v>1</v>
      </c>
      <c r="D55" s="3">
        <v>44021</v>
      </c>
      <c r="E55" s="2">
        <v>1</v>
      </c>
      <c r="F55" s="3">
        <v>44061</v>
      </c>
      <c r="G55" s="2">
        <v>645</v>
      </c>
      <c r="H55" s="7">
        <f t="shared" si="1"/>
        <v>97</v>
      </c>
    </row>
  </sheetData>
  <autoFilter ref="A1:H55" xr:uid="{0DCDF3BA-0F5D-453C-A30F-86A6F6126D2A}">
    <sortState xmlns:xlrd2="http://schemas.microsoft.com/office/spreadsheetml/2017/richdata2" ref="A2:H55">
      <sortCondition descending="1" ref="C2:C55"/>
    </sortState>
  </autoFilter>
  <sortState xmlns:xlrd2="http://schemas.microsoft.com/office/spreadsheetml/2017/richdata2" ref="A2:H55">
    <sortCondition ref="B2:B55"/>
  </sortState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97E4B-6A9B-425F-9932-AF072392CD95}">
  <dimension ref="A1:U55"/>
  <sheetViews>
    <sheetView topLeftCell="A39" workbookViewId="0">
      <selection activeCell="J48" sqref="J48"/>
    </sheetView>
  </sheetViews>
  <sheetFormatPr defaultRowHeight="14.5" x14ac:dyDescent="0.35"/>
  <cols>
    <col min="1" max="1" width="20.453125" bestFit="1" customWidth="1"/>
    <col min="2" max="2" width="12.36328125" bestFit="1" customWidth="1"/>
    <col min="3" max="3" width="20" bestFit="1" customWidth="1"/>
    <col min="4" max="4" width="6.36328125" bestFit="1" customWidth="1"/>
    <col min="5" max="5" width="41.81640625" bestFit="1" customWidth="1"/>
    <col min="6" max="6" width="32" style="21" bestFit="1" customWidth="1"/>
    <col min="7" max="7" width="18.90625" bestFit="1" customWidth="1"/>
    <col min="8" max="8" width="13.26953125" bestFit="1" customWidth="1"/>
    <col min="9" max="9" width="10.6328125" style="21" bestFit="1" customWidth="1"/>
    <col min="10" max="10" width="18.1796875" style="17" bestFit="1" customWidth="1"/>
    <col min="11" max="11" width="15.26953125" style="17" bestFit="1" customWidth="1"/>
    <col min="13" max="13" width="6.453125" bestFit="1" customWidth="1"/>
    <col min="14" max="14" width="53" bestFit="1" customWidth="1"/>
    <col min="15" max="15" width="4.08984375" bestFit="1" customWidth="1"/>
    <col min="16" max="16" width="4.453125" bestFit="1" customWidth="1"/>
    <col min="17" max="17" width="5.6328125" bestFit="1" customWidth="1"/>
    <col min="18" max="18" width="5.54296875" bestFit="1" customWidth="1"/>
    <col min="19" max="19" width="2.7265625" bestFit="1" customWidth="1"/>
    <col min="20" max="20" width="12.36328125" bestFit="1" customWidth="1"/>
    <col min="21" max="21" width="12.453125" bestFit="1" customWidth="1"/>
  </cols>
  <sheetData>
    <row r="1" spans="1:21" x14ac:dyDescent="0.35">
      <c r="A1" s="8" t="s">
        <v>3</v>
      </c>
      <c r="B1" s="8" t="s">
        <v>4</v>
      </c>
      <c r="C1" s="8" t="s">
        <v>0</v>
      </c>
      <c r="D1" s="8" t="s">
        <v>998</v>
      </c>
      <c r="E1" s="8" t="s">
        <v>1073</v>
      </c>
      <c r="F1" s="19" t="s">
        <v>999</v>
      </c>
      <c r="G1" s="8" t="s">
        <v>1000</v>
      </c>
      <c r="H1" s="8" t="s">
        <v>1001</v>
      </c>
      <c r="I1" s="19" t="s">
        <v>999</v>
      </c>
      <c r="J1" s="7" t="s">
        <v>3</v>
      </c>
      <c r="K1" s="22" t="s">
        <v>1085</v>
      </c>
      <c r="M1" s="7" t="s">
        <v>987</v>
      </c>
      <c r="N1" s="7" t="s">
        <v>988</v>
      </c>
      <c r="O1" s="7" t="s">
        <v>990</v>
      </c>
      <c r="P1" s="7" t="s">
        <v>991</v>
      </c>
      <c r="Q1" s="7" t="s">
        <v>993</v>
      </c>
      <c r="R1" s="7" t="s">
        <v>992</v>
      </c>
      <c r="S1" s="22" t="s">
        <v>997</v>
      </c>
      <c r="T1" s="22" t="s">
        <v>994</v>
      </c>
      <c r="U1" s="22" t="s">
        <v>995</v>
      </c>
    </row>
    <row r="2" spans="1:21" x14ac:dyDescent="0.35">
      <c r="A2" s="14">
        <v>43886</v>
      </c>
      <c r="B2" s="8">
        <v>1</v>
      </c>
      <c r="C2" s="15" t="s">
        <v>11</v>
      </c>
      <c r="D2" s="8" t="s">
        <v>1002</v>
      </c>
      <c r="E2" s="8" t="s">
        <v>1003</v>
      </c>
      <c r="F2" s="19">
        <v>43878</v>
      </c>
      <c r="G2" s="8" t="s">
        <v>1004</v>
      </c>
      <c r="H2" s="8" t="s">
        <v>1005</v>
      </c>
      <c r="I2" s="19">
        <v>43878</v>
      </c>
      <c r="J2" s="19">
        <v>43886</v>
      </c>
      <c r="K2" s="7">
        <f>J2-I2</f>
        <v>8</v>
      </c>
      <c r="M2" s="7" t="s">
        <v>989</v>
      </c>
      <c r="N2" s="7" t="s">
        <v>1087</v>
      </c>
      <c r="O2" s="7">
        <f>MIN(K2:K55)</f>
        <v>2</v>
      </c>
      <c r="P2" s="7">
        <f>MAX(K2:K55)</f>
        <v>37</v>
      </c>
      <c r="Q2" s="23">
        <f>AVERAGE(K2:K55)</f>
        <v>6.64</v>
      </c>
      <c r="R2" s="23">
        <f>_xlfn.STDEV.S(K2:K55)</f>
        <v>7.2334869415333385</v>
      </c>
      <c r="S2" s="23">
        <f>R2/SQRT(COUNT(K2:K55))</f>
        <v>1.4466973883066676</v>
      </c>
      <c r="T2" s="23">
        <f>$Q$2-($S$2*1.96)</f>
        <v>3.8044731189189314</v>
      </c>
      <c r="U2" s="23">
        <f>Q2+(S2*1.96)</f>
        <v>9.475526881081068</v>
      </c>
    </row>
    <row r="3" spans="1:21" x14ac:dyDescent="0.35">
      <c r="A3" s="14">
        <v>43910</v>
      </c>
      <c r="B3" s="8">
        <v>1</v>
      </c>
      <c r="C3" s="15" t="s">
        <v>87</v>
      </c>
      <c r="D3" s="8" t="s">
        <v>1002</v>
      </c>
      <c r="E3" s="8" t="s">
        <v>1006</v>
      </c>
      <c r="F3" s="19">
        <v>43907</v>
      </c>
      <c r="G3" s="8" t="s">
        <v>1004</v>
      </c>
      <c r="H3" s="8" t="s">
        <v>1007</v>
      </c>
      <c r="I3" s="19">
        <v>43907</v>
      </c>
      <c r="J3" s="19">
        <v>43910</v>
      </c>
      <c r="K3" s="7">
        <f>J3-I3</f>
        <v>3</v>
      </c>
    </row>
    <row r="4" spans="1:21" x14ac:dyDescent="0.35">
      <c r="A4" s="14">
        <v>43906</v>
      </c>
      <c r="B4" s="8">
        <v>1</v>
      </c>
      <c r="C4" s="15" t="s">
        <v>67</v>
      </c>
      <c r="D4" s="8" t="s">
        <v>1002</v>
      </c>
      <c r="E4" s="8" t="s">
        <v>1008</v>
      </c>
      <c r="F4" s="19"/>
      <c r="G4" s="8" t="s">
        <v>1004</v>
      </c>
      <c r="H4" s="8" t="s">
        <v>1009</v>
      </c>
      <c r="I4" s="19"/>
      <c r="J4" s="19">
        <v>43906</v>
      </c>
      <c r="K4" s="7"/>
    </row>
    <row r="5" spans="1:21" x14ac:dyDescent="0.35">
      <c r="A5" s="14">
        <v>43920</v>
      </c>
      <c r="B5" s="8">
        <v>3</v>
      </c>
      <c r="C5" s="15" t="s">
        <v>88</v>
      </c>
      <c r="D5" s="8" t="s">
        <v>1002</v>
      </c>
      <c r="E5" s="8" t="s">
        <v>1072</v>
      </c>
      <c r="F5" s="19"/>
      <c r="G5" s="8" t="s">
        <v>1004</v>
      </c>
      <c r="H5" s="8" t="s">
        <v>1010</v>
      </c>
      <c r="I5" s="19"/>
      <c r="J5" s="19">
        <v>43920</v>
      </c>
      <c r="K5" s="7"/>
    </row>
    <row r="6" spans="1:21" x14ac:dyDescent="0.35">
      <c r="A6" s="14">
        <v>43900</v>
      </c>
      <c r="B6" s="8">
        <v>1</v>
      </c>
      <c r="C6" s="15" t="s">
        <v>30</v>
      </c>
      <c r="D6" s="8" t="s">
        <v>1002</v>
      </c>
      <c r="E6" s="8" t="s">
        <v>1011</v>
      </c>
      <c r="F6" s="19"/>
      <c r="G6" s="8" t="s">
        <v>1004</v>
      </c>
      <c r="H6" s="8" t="s">
        <v>1012</v>
      </c>
      <c r="I6" s="19"/>
      <c r="J6" s="19">
        <v>43900</v>
      </c>
      <c r="K6" s="7"/>
    </row>
    <row r="7" spans="1:21" x14ac:dyDescent="0.35">
      <c r="A7" s="14">
        <v>43921</v>
      </c>
      <c r="B7" s="8">
        <v>2</v>
      </c>
      <c r="C7" s="15" t="s">
        <v>109</v>
      </c>
      <c r="D7" s="8" t="s">
        <v>1002</v>
      </c>
      <c r="E7" s="8" t="s">
        <v>1013</v>
      </c>
      <c r="F7" s="19"/>
      <c r="G7" s="8"/>
      <c r="H7" s="8" t="s">
        <v>1014</v>
      </c>
      <c r="I7" s="19"/>
      <c r="J7" s="19">
        <v>43921</v>
      </c>
      <c r="K7" s="7"/>
    </row>
    <row r="8" spans="1:21" x14ac:dyDescent="0.35">
      <c r="A8" s="14">
        <v>43910</v>
      </c>
      <c r="B8" s="8">
        <v>1</v>
      </c>
      <c r="C8" s="15" t="s">
        <v>69</v>
      </c>
      <c r="D8" s="8" t="s">
        <v>1002</v>
      </c>
      <c r="E8" s="8" t="s">
        <v>1015</v>
      </c>
      <c r="F8" s="19"/>
      <c r="G8" s="8"/>
      <c r="H8" s="8" t="s">
        <v>1016</v>
      </c>
      <c r="I8" s="19"/>
      <c r="J8" s="19">
        <v>43910</v>
      </c>
      <c r="K8" s="7"/>
    </row>
    <row r="9" spans="1:21" x14ac:dyDescent="0.35">
      <c r="A9" s="14">
        <v>43896</v>
      </c>
      <c r="B9" s="8">
        <v>1</v>
      </c>
      <c r="C9" s="15" t="s">
        <v>15</v>
      </c>
      <c r="D9" s="8" t="s">
        <v>1002</v>
      </c>
      <c r="E9" s="8" t="s">
        <v>1011</v>
      </c>
      <c r="F9" s="19">
        <v>43885</v>
      </c>
      <c r="G9" s="8" t="s">
        <v>1004</v>
      </c>
      <c r="H9" s="8" t="s">
        <v>1017</v>
      </c>
      <c r="I9" s="19">
        <v>43885</v>
      </c>
      <c r="J9" s="19">
        <v>43896</v>
      </c>
      <c r="K9" s="7">
        <f t="shared" ref="K9:K55" si="0">J9-I9</f>
        <v>11</v>
      </c>
    </row>
    <row r="10" spans="1:21" x14ac:dyDescent="0.35">
      <c r="A10" s="14">
        <v>43905</v>
      </c>
      <c r="B10" s="8">
        <v>1</v>
      </c>
      <c r="C10" s="15" t="s">
        <v>51</v>
      </c>
      <c r="D10" s="8" t="s">
        <v>1002</v>
      </c>
      <c r="E10" s="8" t="s">
        <v>1003</v>
      </c>
      <c r="F10" s="19">
        <v>43897</v>
      </c>
      <c r="G10" s="8" t="s">
        <v>1004</v>
      </c>
      <c r="H10" s="8" t="s">
        <v>1018</v>
      </c>
      <c r="I10" s="19">
        <v>43897</v>
      </c>
      <c r="J10" s="19">
        <v>43905</v>
      </c>
      <c r="K10" s="7">
        <f t="shared" si="0"/>
        <v>8</v>
      </c>
    </row>
    <row r="11" spans="1:21" x14ac:dyDescent="0.35">
      <c r="A11" s="14">
        <v>43909</v>
      </c>
      <c r="B11" s="8">
        <v>1</v>
      </c>
      <c r="C11" s="15" t="s">
        <v>89</v>
      </c>
      <c r="D11" s="8" t="s">
        <v>1002</v>
      </c>
      <c r="E11" s="8" t="s">
        <v>1019</v>
      </c>
      <c r="F11" s="19"/>
      <c r="G11" s="8"/>
      <c r="H11" s="8"/>
      <c r="I11" s="19"/>
      <c r="J11" s="19">
        <v>43909</v>
      </c>
      <c r="K11" s="7"/>
    </row>
    <row r="12" spans="1:21" x14ac:dyDescent="0.35">
      <c r="A12" s="14">
        <v>43951</v>
      </c>
      <c r="B12" s="8">
        <v>1</v>
      </c>
      <c r="C12" s="15" t="s">
        <v>90</v>
      </c>
      <c r="D12" s="8" t="s">
        <v>1002</v>
      </c>
      <c r="E12" s="8" t="s">
        <v>62</v>
      </c>
      <c r="F12" s="19"/>
      <c r="G12" s="8"/>
      <c r="H12" s="8"/>
      <c r="I12" s="19"/>
      <c r="J12" s="19">
        <v>43951</v>
      </c>
      <c r="K12" s="7"/>
    </row>
    <row r="13" spans="1:21" x14ac:dyDescent="0.35">
      <c r="A13" s="14">
        <v>43905</v>
      </c>
      <c r="B13" s="8">
        <v>1</v>
      </c>
      <c r="C13" s="15" t="s">
        <v>111</v>
      </c>
      <c r="D13" s="8" t="s">
        <v>1002</v>
      </c>
      <c r="E13" s="8" t="s">
        <v>62</v>
      </c>
      <c r="F13" s="19"/>
      <c r="G13" s="8" t="s">
        <v>1004</v>
      </c>
      <c r="H13" s="8"/>
      <c r="I13" s="19"/>
      <c r="J13" s="19">
        <v>43905</v>
      </c>
      <c r="K13" s="7"/>
    </row>
    <row r="14" spans="1:21" x14ac:dyDescent="0.35">
      <c r="A14" s="14">
        <v>43901</v>
      </c>
      <c r="B14" s="8">
        <v>1</v>
      </c>
      <c r="C14" s="15" t="s">
        <v>91</v>
      </c>
      <c r="D14" s="8" t="s">
        <v>1002</v>
      </c>
      <c r="E14" s="8" t="s">
        <v>62</v>
      </c>
      <c r="F14" s="19"/>
      <c r="G14" s="8" t="s">
        <v>1004</v>
      </c>
      <c r="H14" s="8"/>
      <c r="I14" s="19"/>
      <c r="J14" s="19">
        <v>43901</v>
      </c>
      <c r="K14" s="7"/>
    </row>
    <row r="15" spans="1:21" x14ac:dyDescent="0.35">
      <c r="A15" s="14">
        <v>43901</v>
      </c>
      <c r="B15" s="8">
        <v>1</v>
      </c>
      <c r="C15" s="15" t="s">
        <v>70</v>
      </c>
      <c r="D15" s="8" t="s">
        <v>1002</v>
      </c>
      <c r="E15" s="8" t="s">
        <v>1003</v>
      </c>
      <c r="F15" s="19"/>
      <c r="G15" s="8" t="s">
        <v>1004</v>
      </c>
      <c r="H15" s="8"/>
      <c r="I15" s="19"/>
      <c r="J15" s="19">
        <v>43901</v>
      </c>
      <c r="K15" s="7"/>
    </row>
    <row r="16" spans="1:21" x14ac:dyDescent="0.35">
      <c r="A16" s="14">
        <v>43908</v>
      </c>
      <c r="B16" s="8">
        <v>1</v>
      </c>
      <c r="C16" s="15" t="s">
        <v>112</v>
      </c>
      <c r="D16" s="8" t="s">
        <v>1002</v>
      </c>
      <c r="E16" s="8" t="s">
        <v>1020</v>
      </c>
      <c r="F16" s="19">
        <v>43904</v>
      </c>
      <c r="G16" s="8" t="s">
        <v>1004</v>
      </c>
      <c r="H16" s="8"/>
      <c r="I16" s="19">
        <v>43904</v>
      </c>
      <c r="J16" s="19">
        <v>43908</v>
      </c>
      <c r="K16" s="7">
        <f t="shared" si="0"/>
        <v>4</v>
      </c>
    </row>
    <row r="17" spans="1:11" x14ac:dyDescent="0.35">
      <c r="A17" s="14">
        <v>43875</v>
      </c>
      <c r="B17" s="8">
        <v>1</v>
      </c>
      <c r="C17" s="15" t="s">
        <v>31</v>
      </c>
      <c r="D17" s="8" t="s">
        <v>1002</v>
      </c>
      <c r="E17" s="8" t="s">
        <v>1021</v>
      </c>
      <c r="F17" s="19"/>
      <c r="G17" s="8" t="s">
        <v>1004</v>
      </c>
      <c r="H17" s="8" t="s">
        <v>1022</v>
      </c>
      <c r="I17" s="19"/>
      <c r="J17" s="19">
        <v>43875</v>
      </c>
      <c r="K17" s="7"/>
    </row>
    <row r="18" spans="1:11" x14ac:dyDescent="0.35">
      <c r="A18" s="14">
        <v>43905</v>
      </c>
      <c r="B18" s="8">
        <v>1</v>
      </c>
      <c r="C18" s="15" t="s">
        <v>92</v>
      </c>
      <c r="D18" s="8" t="s">
        <v>1002</v>
      </c>
      <c r="E18" s="8" t="s">
        <v>1023</v>
      </c>
      <c r="F18" s="19"/>
      <c r="G18" s="8" t="s">
        <v>1004</v>
      </c>
      <c r="H18" s="8" t="s">
        <v>1024</v>
      </c>
      <c r="I18" s="19"/>
      <c r="J18" s="19">
        <v>43905</v>
      </c>
      <c r="K18" s="7"/>
    </row>
    <row r="19" spans="1:11" x14ac:dyDescent="0.35">
      <c r="A19" s="14">
        <v>43911</v>
      </c>
      <c r="B19" s="8">
        <v>1</v>
      </c>
      <c r="C19" s="15" t="s">
        <v>114</v>
      </c>
      <c r="D19" s="8" t="s">
        <v>1002</v>
      </c>
      <c r="E19" s="8" t="s">
        <v>1025</v>
      </c>
      <c r="F19" s="19"/>
      <c r="G19" s="8" t="s">
        <v>1004</v>
      </c>
      <c r="H19" s="8" t="s">
        <v>1026</v>
      </c>
      <c r="I19" s="19"/>
      <c r="J19" s="19">
        <v>43911</v>
      </c>
      <c r="K19" s="7"/>
    </row>
    <row r="20" spans="1:11" x14ac:dyDescent="0.35">
      <c r="A20" s="14">
        <v>43904</v>
      </c>
      <c r="B20" s="8">
        <v>1</v>
      </c>
      <c r="C20" s="15" t="s">
        <v>93</v>
      </c>
      <c r="D20" s="8" t="s">
        <v>1002</v>
      </c>
      <c r="E20" s="8" t="s">
        <v>1027</v>
      </c>
      <c r="F20" s="19"/>
      <c r="G20" s="8" t="s">
        <v>1004</v>
      </c>
      <c r="H20" s="8"/>
      <c r="I20" s="19"/>
      <c r="J20" s="19">
        <v>43904</v>
      </c>
      <c r="K20" s="7"/>
    </row>
    <row r="21" spans="1:11" x14ac:dyDescent="0.35">
      <c r="A21" s="14">
        <v>43903</v>
      </c>
      <c r="B21" s="8">
        <v>1</v>
      </c>
      <c r="C21" s="15" t="s">
        <v>16</v>
      </c>
      <c r="D21" s="8" t="s">
        <v>1002</v>
      </c>
      <c r="E21" s="8" t="s">
        <v>1028</v>
      </c>
      <c r="F21" s="19"/>
      <c r="G21" s="8" t="s">
        <v>1004</v>
      </c>
      <c r="H21" s="8" t="s">
        <v>1029</v>
      </c>
      <c r="I21" s="19"/>
      <c r="J21" s="19">
        <v>43903</v>
      </c>
      <c r="K21" s="7"/>
    </row>
    <row r="22" spans="1:11" x14ac:dyDescent="0.35">
      <c r="A22" s="14">
        <v>43904</v>
      </c>
      <c r="B22" s="8">
        <v>1</v>
      </c>
      <c r="C22" s="15" t="s">
        <v>94</v>
      </c>
      <c r="D22" s="8" t="s">
        <v>1002</v>
      </c>
      <c r="E22" s="8" t="s">
        <v>1011</v>
      </c>
      <c r="F22" s="19">
        <v>43900</v>
      </c>
      <c r="G22" s="8" t="s">
        <v>1004</v>
      </c>
      <c r="H22" s="8"/>
      <c r="I22" s="19">
        <v>43900</v>
      </c>
      <c r="J22" s="19">
        <v>43904</v>
      </c>
      <c r="K22" s="7">
        <f t="shared" si="0"/>
        <v>4</v>
      </c>
    </row>
    <row r="23" spans="1:11" x14ac:dyDescent="0.35">
      <c r="A23" s="14">
        <v>43907</v>
      </c>
      <c r="B23" s="8">
        <v>1</v>
      </c>
      <c r="C23" s="15" t="s">
        <v>71</v>
      </c>
      <c r="D23" s="8" t="s">
        <v>1002</v>
      </c>
      <c r="E23" s="8" t="s">
        <v>1015</v>
      </c>
      <c r="F23" s="19">
        <v>43905</v>
      </c>
      <c r="G23" s="8" t="s">
        <v>1004</v>
      </c>
      <c r="H23" s="8" t="s">
        <v>1030</v>
      </c>
      <c r="I23" s="19">
        <v>43905</v>
      </c>
      <c r="J23" s="19">
        <v>43907</v>
      </c>
      <c r="K23" s="7">
        <f t="shared" si="0"/>
        <v>2</v>
      </c>
    </row>
    <row r="24" spans="1:11" x14ac:dyDescent="0.35">
      <c r="A24" s="14">
        <v>43904</v>
      </c>
      <c r="B24" s="8">
        <v>3</v>
      </c>
      <c r="C24" s="15" t="s">
        <v>72</v>
      </c>
      <c r="D24" s="8" t="s">
        <v>1002</v>
      </c>
      <c r="E24" s="8" t="s">
        <v>1031</v>
      </c>
      <c r="F24" s="19"/>
      <c r="G24" s="8" t="s">
        <v>1004</v>
      </c>
      <c r="H24" s="8" t="s">
        <v>1032</v>
      </c>
      <c r="I24" s="19"/>
      <c r="J24" s="19">
        <v>43904</v>
      </c>
      <c r="K24" s="7"/>
    </row>
    <row r="25" spans="1:11" x14ac:dyDescent="0.35">
      <c r="A25" s="14">
        <v>43903</v>
      </c>
      <c r="B25" s="8">
        <v>1</v>
      </c>
      <c r="C25" s="15" t="s">
        <v>73</v>
      </c>
      <c r="D25" s="8" t="s">
        <v>1002</v>
      </c>
      <c r="E25" s="8" t="s">
        <v>1033</v>
      </c>
      <c r="F25" s="19"/>
      <c r="G25" s="8" t="s">
        <v>1004</v>
      </c>
      <c r="H25" s="8" t="s">
        <v>1034</v>
      </c>
      <c r="I25" s="19"/>
      <c r="J25" s="19">
        <v>43903</v>
      </c>
      <c r="K25" s="7"/>
    </row>
    <row r="26" spans="1:11" x14ac:dyDescent="0.35">
      <c r="A26" s="14">
        <v>43915</v>
      </c>
      <c r="B26" s="8">
        <v>2</v>
      </c>
      <c r="C26" s="15" t="s">
        <v>74</v>
      </c>
      <c r="D26" s="8" t="s">
        <v>1002</v>
      </c>
      <c r="E26" s="8" t="s">
        <v>1035</v>
      </c>
      <c r="F26" s="19"/>
      <c r="G26" s="8"/>
      <c r="H26" s="8"/>
      <c r="I26" s="19"/>
      <c r="J26" s="19">
        <v>43915</v>
      </c>
      <c r="K26" s="7"/>
    </row>
    <row r="27" spans="1:11" x14ac:dyDescent="0.35">
      <c r="A27" s="14">
        <v>43903</v>
      </c>
      <c r="B27" s="8">
        <v>1</v>
      </c>
      <c r="C27" s="15" t="s">
        <v>24</v>
      </c>
      <c r="D27" s="8" t="s">
        <v>1002</v>
      </c>
      <c r="E27" s="8" t="s">
        <v>1074</v>
      </c>
      <c r="F27" s="19">
        <v>43895</v>
      </c>
      <c r="G27" s="8" t="s">
        <v>1004</v>
      </c>
      <c r="H27" s="8" t="s">
        <v>1036</v>
      </c>
      <c r="I27" s="19">
        <v>43895</v>
      </c>
      <c r="J27" s="19">
        <v>43903</v>
      </c>
      <c r="K27" s="7">
        <f t="shared" si="0"/>
        <v>8</v>
      </c>
    </row>
    <row r="28" spans="1:11" x14ac:dyDescent="0.35">
      <c r="A28" s="14">
        <v>43964</v>
      </c>
      <c r="B28" s="8">
        <v>1</v>
      </c>
      <c r="C28" s="15" t="s">
        <v>95</v>
      </c>
      <c r="D28" s="8" t="s">
        <v>1002</v>
      </c>
      <c r="E28" s="8" t="s">
        <v>1037</v>
      </c>
      <c r="F28" s="19"/>
      <c r="G28" s="8"/>
      <c r="H28" s="8"/>
      <c r="I28" s="19"/>
      <c r="J28" s="19">
        <v>43964</v>
      </c>
      <c r="K28" s="7"/>
    </row>
    <row r="29" spans="1:11" x14ac:dyDescent="0.35">
      <c r="A29" s="14">
        <v>43906</v>
      </c>
      <c r="B29" s="8">
        <v>1</v>
      </c>
      <c r="C29" s="15" t="s">
        <v>64</v>
      </c>
      <c r="D29" s="8" t="s">
        <v>1002</v>
      </c>
      <c r="E29" s="8" t="s">
        <v>1038</v>
      </c>
      <c r="F29" s="19">
        <v>43903</v>
      </c>
      <c r="G29" s="8" t="s">
        <v>1004</v>
      </c>
      <c r="H29" s="8" t="s">
        <v>1039</v>
      </c>
      <c r="I29" s="19">
        <v>43903</v>
      </c>
      <c r="J29" s="19">
        <v>43906</v>
      </c>
      <c r="K29" s="7">
        <f t="shared" si="0"/>
        <v>3</v>
      </c>
    </row>
    <row r="30" spans="1:11" x14ac:dyDescent="0.35">
      <c r="A30" s="14">
        <v>43914</v>
      </c>
      <c r="B30" s="8">
        <v>1</v>
      </c>
      <c r="C30" s="8" t="s">
        <v>116</v>
      </c>
      <c r="D30" s="8" t="s">
        <v>1002</v>
      </c>
      <c r="E30" s="15"/>
      <c r="F30" s="20"/>
      <c r="G30" s="15"/>
      <c r="H30" s="15" t="s">
        <v>1040</v>
      </c>
      <c r="I30" s="20"/>
      <c r="J30" s="19">
        <v>43914</v>
      </c>
      <c r="K30" s="7"/>
    </row>
    <row r="31" spans="1:11" x14ac:dyDescent="0.35">
      <c r="A31" s="14">
        <v>43910</v>
      </c>
      <c r="B31" s="8">
        <v>3</v>
      </c>
      <c r="C31" s="15" t="s">
        <v>35</v>
      </c>
      <c r="D31" s="8" t="s">
        <v>1002</v>
      </c>
      <c r="E31" s="8" t="s">
        <v>1041</v>
      </c>
      <c r="F31" s="19" t="s">
        <v>1086</v>
      </c>
      <c r="G31" s="8" t="s">
        <v>1004</v>
      </c>
      <c r="H31" s="8"/>
      <c r="I31" s="19">
        <v>43907</v>
      </c>
      <c r="J31" s="19">
        <v>43910</v>
      </c>
      <c r="K31" s="7">
        <f>J31-I31</f>
        <v>3</v>
      </c>
    </row>
    <row r="32" spans="1:11" x14ac:dyDescent="0.35">
      <c r="A32" s="14">
        <v>43923</v>
      </c>
      <c r="B32" s="8">
        <v>3</v>
      </c>
      <c r="C32" s="15" t="s">
        <v>19</v>
      </c>
      <c r="D32" s="8" t="s">
        <v>1002</v>
      </c>
      <c r="E32" s="8" t="s">
        <v>1042</v>
      </c>
      <c r="F32" s="19"/>
      <c r="G32" s="8"/>
      <c r="H32" s="8"/>
      <c r="I32" s="19"/>
      <c r="J32" s="19">
        <v>43923</v>
      </c>
      <c r="K32" s="7"/>
    </row>
    <row r="33" spans="1:11" x14ac:dyDescent="0.35">
      <c r="A33" s="14">
        <v>43915</v>
      </c>
      <c r="B33" s="8">
        <v>2</v>
      </c>
      <c r="C33" s="15" t="s">
        <v>75</v>
      </c>
      <c r="D33" s="8" t="s">
        <v>1002</v>
      </c>
      <c r="E33" s="8" t="s">
        <v>62</v>
      </c>
      <c r="F33" s="19" t="s">
        <v>1043</v>
      </c>
      <c r="G33" s="8" t="s">
        <v>1004</v>
      </c>
      <c r="H33" s="8" t="s">
        <v>1044</v>
      </c>
      <c r="I33" s="19">
        <v>43902</v>
      </c>
      <c r="J33" s="19">
        <v>43915</v>
      </c>
      <c r="K33" s="7">
        <f t="shared" si="0"/>
        <v>13</v>
      </c>
    </row>
    <row r="34" spans="1:11" x14ac:dyDescent="0.35">
      <c r="A34" s="14">
        <v>43904</v>
      </c>
      <c r="B34" s="8">
        <v>1</v>
      </c>
      <c r="C34" s="8" t="s">
        <v>76</v>
      </c>
      <c r="D34" s="8" t="s">
        <v>1002</v>
      </c>
      <c r="E34" s="8" t="s">
        <v>56</v>
      </c>
      <c r="F34" s="19">
        <v>43899</v>
      </c>
      <c r="G34" s="8" t="s">
        <v>1004</v>
      </c>
      <c r="H34" s="8" t="s">
        <v>1045</v>
      </c>
      <c r="I34" s="19">
        <v>43899</v>
      </c>
      <c r="J34" s="19">
        <v>43904</v>
      </c>
      <c r="K34" s="7">
        <f t="shared" si="0"/>
        <v>5</v>
      </c>
    </row>
    <row r="35" spans="1:11" x14ac:dyDescent="0.35">
      <c r="A35" s="14">
        <v>43908</v>
      </c>
      <c r="B35" s="8">
        <v>3</v>
      </c>
      <c r="C35" s="15" t="s">
        <v>49</v>
      </c>
      <c r="D35" s="8" t="s">
        <v>1002</v>
      </c>
      <c r="E35" s="8" t="s">
        <v>1015</v>
      </c>
      <c r="F35" s="19"/>
      <c r="G35" s="8" t="s">
        <v>1046</v>
      </c>
      <c r="H35" s="8"/>
      <c r="I35" s="19"/>
      <c r="J35" s="19">
        <v>43908</v>
      </c>
      <c r="K35" s="7"/>
    </row>
    <row r="36" spans="1:11" x14ac:dyDescent="0.35">
      <c r="A36" s="14">
        <v>43892</v>
      </c>
      <c r="B36" s="8">
        <v>1</v>
      </c>
      <c r="C36" s="15" t="s">
        <v>32</v>
      </c>
      <c r="D36" s="8" t="s">
        <v>1002</v>
      </c>
      <c r="E36" s="8" t="s">
        <v>1011</v>
      </c>
      <c r="F36" s="19">
        <v>43886</v>
      </c>
      <c r="G36" s="8" t="s">
        <v>1004</v>
      </c>
      <c r="H36" s="8" t="s">
        <v>1047</v>
      </c>
      <c r="I36" s="19">
        <v>43886</v>
      </c>
      <c r="J36" s="19">
        <v>43892</v>
      </c>
      <c r="K36" s="7">
        <f t="shared" si="0"/>
        <v>6</v>
      </c>
    </row>
    <row r="37" spans="1:11" x14ac:dyDescent="0.35">
      <c r="A37" s="14">
        <v>43912</v>
      </c>
      <c r="B37" s="8">
        <v>1</v>
      </c>
      <c r="C37" s="15" t="s">
        <v>96</v>
      </c>
      <c r="D37" s="8" t="s">
        <v>1002</v>
      </c>
      <c r="E37" s="8" t="s">
        <v>1015</v>
      </c>
      <c r="F37" s="19">
        <v>43910</v>
      </c>
      <c r="G37" s="8" t="s">
        <v>1004</v>
      </c>
      <c r="H37" s="8"/>
      <c r="I37" s="19">
        <v>43910</v>
      </c>
      <c r="J37" s="19">
        <v>43912</v>
      </c>
      <c r="K37" s="7">
        <f t="shared" si="0"/>
        <v>2</v>
      </c>
    </row>
    <row r="38" spans="1:11" x14ac:dyDescent="0.35">
      <c r="A38" s="14">
        <v>43904</v>
      </c>
      <c r="B38" s="8">
        <v>2</v>
      </c>
      <c r="C38" s="15" t="s">
        <v>97</v>
      </c>
      <c r="D38" s="8" t="s">
        <v>1002</v>
      </c>
      <c r="E38" s="8" t="s">
        <v>1048</v>
      </c>
      <c r="F38" s="19">
        <v>43901</v>
      </c>
      <c r="G38" s="8" t="s">
        <v>1004</v>
      </c>
      <c r="H38" s="8" t="s">
        <v>1049</v>
      </c>
      <c r="I38" s="19">
        <v>43901</v>
      </c>
      <c r="J38" s="19">
        <v>43904</v>
      </c>
      <c r="K38" s="7">
        <f t="shared" si="0"/>
        <v>3</v>
      </c>
    </row>
    <row r="39" spans="1:11" x14ac:dyDescent="0.35">
      <c r="A39" s="14">
        <v>43910</v>
      </c>
      <c r="B39" s="8">
        <v>1</v>
      </c>
      <c r="C39" s="15" t="s">
        <v>21</v>
      </c>
      <c r="D39" s="8" t="s">
        <v>1002</v>
      </c>
      <c r="E39" s="8" t="s">
        <v>1050</v>
      </c>
      <c r="F39" s="19"/>
      <c r="G39" s="8"/>
      <c r="H39" s="8" t="s">
        <v>1051</v>
      </c>
      <c r="I39" s="19"/>
      <c r="J39" s="19">
        <v>43910</v>
      </c>
      <c r="K39" s="7"/>
    </row>
    <row r="40" spans="1:11" x14ac:dyDescent="0.35">
      <c r="A40" s="14">
        <v>43889</v>
      </c>
      <c r="B40" s="8">
        <v>1</v>
      </c>
      <c r="C40" s="15" t="s">
        <v>17</v>
      </c>
      <c r="D40" s="8" t="s">
        <v>1002</v>
      </c>
      <c r="E40" s="8" t="s">
        <v>1003</v>
      </c>
      <c r="F40" s="19">
        <v>43886</v>
      </c>
      <c r="G40" s="8" t="s">
        <v>1004</v>
      </c>
      <c r="H40" s="8" t="s">
        <v>1052</v>
      </c>
      <c r="I40" s="19">
        <v>43886</v>
      </c>
      <c r="J40" s="19">
        <v>43889</v>
      </c>
      <c r="K40" s="7">
        <f t="shared" si="0"/>
        <v>3</v>
      </c>
    </row>
    <row r="41" spans="1:11" x14ac:dyDescent="0.35">
      <c r="A41" s="14">
        <v>43904</v>
      </c>
      <c r="B41" s="8">
        <v>1</v>
      </c>
      <c r="C41" s="15" t="s">
        <v>98</v>
      </c>
      <c r="D41" s="8" t="s">
        <v>1002</v>
      </c>
      <c r="E41" s="8" t="s">
        <v>1053</v>
      </c>
      <c r="F41" s="19">
        <v>43896</v>
      </c>
      <c r="G41" s="8" t="s">
        <v>1004</v>
      </c>
      <c r="H41" s="8"/>
      <c r="I41" s="19">
        <v>43896</v>
      </c>
      <c r="J41" s="19">
        <v>43904</v>
      </c>
      <c r="K41" s="7">
        <f t="shared" si="0"/>
        <v>8</v>
      </c>
    </row>
    <row r="42" spans="1:11" x14ac:dyDescent="0.35">
      <c r="A42" s="14">
        <v>43927</v>
      </c>
      <c r="B42" s="8">
        <v>4</v>
      </c>
      <c r="C42" s="8" t="s">
        <v>99</v>
      </c>
      <c r="D42" s="8" t="s">
        <v>1002</v>
      </c>
      <c r="E42" s="15"/>
      <c r="F42" s="20"/>
      <c r="G42" s="15"/>
      <c r="H42" s="15"/>
      <c r="I42" s="20"/>
      <c r="J42" s="19">
        <v>43927</v>
      </c>
      <c r="K42" s="7"/>
    </row>
    <row r="43" spans="1:11" x14ac:dyDescent="0.35">
      <c r="A43" s="14">
        <v>43892</v>
      </c>
      <c r="B43" s="8">
        <v>1</v>
      </c>
      <c r="C43" s="15" t="s">
        <v>33</v>
      </c>
      <c r="D43" s="8" t="s">
        <v>1002</v>
      </c>
      <c r="E43" s="8" t="s">
        <v>62</v>
      </c>
      <c r="F43" s="19">
        <v>43890</v>
      </c>
      <c r="G43" s="8" t="s">
        <v>1004</v>
      </c>
      <c r="H43" s="8" t="s">
        <v>1054</v>
      </c>
      <c r="I43" s="19">
        <v>43890</v>
      </c>
      <c r="J43" s="19">
        <v>43892</v>
      </c>
      <c r="K43" s="7">
        <f t="shared" si="0"/>
        <v>2</v>
      </c>
    </row>
    <row r="44" spans="1:11" x14ac:dyDescent="0.35">
      <c r="A44" s="14">
        <v>43904</v>
      </c>
      <c r="B44" s="8">
        <v>2</v>
      </c>
      <c r="C44" s="15" t="s">
        <v>119</v>
      </c>
      <c r="D44" s="8" t="s">
        <v>1002</v>
      </c>
      <c r="E44" s="8" t="s">
        <v>1055</v>
      </c>
      <c r="F44" s="19">
        <v>43901</v>
      </c>
      <c r="G44" s="8" t="s">
        <v>1004</v>
      </c>
      <c r="H44" s="8"/>
      <c r="I44" s="19">
        <v>43901</v>
      </c>
      <c r="J44" s="19">
        <v>43904</v>
      </c>
      <c r="K44" s="7">
        <f t="shared" si="0"/>
        <v>3</v>
      </c>
    </row>
    <row r="45" spans="1:11" x14ac:dyDescent="0.35">
      <c r="A45" s="14">
        <v>43921</v>
      </c>
      <c r="B45" s="8">
        <v>1</v>
      </c>
      <c r="C45" s="15" t="s">
        <v>77</v>
      </c>
      <c r="D45" s="8" t="s">
        <v>1002</v>
      </c>
      <c r="E45" s="8" t="s">
        <v>62</v>
      </c>
      <c r="F45" s="19">
        <v>43906</v>
      </c>
      <c r="G45" s="8" t="s">
        <v>1004</v>
      </c>
      <c r="H45" s="8"/>
      <c r="I45" s="19">
        <v>43906</v>
      </c>
      <c r="J45" s="19">
        <v>43921</v>
      </c>
      <c r="K45" s="7">
        <f t="shared" si="0"/>
        <v>15</v>
      </c>
    </row>
    <row r="46" spans="1:11" x14ac:dyDescent="0.35">
      <c r="A46" s="14">
        <v>43906</v>
      </c>
      <c r="B46" s="8">
        <v>1</v>
      </c>
      <c r="C46" s="15" t="s">
        <v>120</v>
      </c>
      <c r="D46" s="8" t="s">
        <v>1002</v>
      </c>
      <c r="E46" s="8" t="s">
        <v>1021</v>
      </c>
      <c r="F46" s="19"/>
      <c r="G46" s="8"/>
      <c r="H46" s="8"/>
      <c r="I46" s="19"/>
      <c r="J46" s="19">
        <v>43906</v>
      </c>
      <c r="K46" s="7"/>
    </row>
    <row r="47" spans="1:11" x14ac:dyDescent="0.35">
      <c r="A47" s="14">
        <v>43895</v>
      </c>
      <c r="B47" s="8">
        <v>1</v>
      </c>
      <c r="C47" s="15" t="s">
        <v>25</v>
      </c>
      <c r="D47" s="8" t="s">
        <v>1002</v>
      </c>
      <c r="E47" s="8" t="s">
        <v>1056</v>
      </c>
      <c r="F47" s="19">
        <v>43891</v>
      </c>
      <c r="G47" s="8" t="s">
        <v>1004</v>
      </c>
      <c r="H47" s="8" t="s">
        <v>1057</v>
      </c>
      <c r="I47" s="19">
        <v>43891</v>
      </c>
      <c r="J47" s="19">
        <v>43895</v>
      </c>
      <c r="K47" s="7">
        <f t="shared" si="0"/>
        <v>4</v>
      </c>
    </row>
    <row r="48" spans="1:11" x14ac:dyDescent="0.35">
      <c r="A48" s="14">
        <v>43926</v>
      </c>
      <c r="B48" s="8">
        <v>1</v>
      </c>
      <c r="C48" s="15" t="s">
        <v>100</v>
      </c>
      <c r="D48" s="8" t="s">
        <v>1002</v>
      </c>
      <c r="E48" s="8" t="s">
        <v>1058</v>
      </c>
      <c r="F48" s="19">
        <v>43889</v>
      </c>
      <c r="G48" s="8" t="s">
        <v>1004</v>
      </c>
      <c r="H48" s="8"/>
      <c r="I48" s="19">
        <v>43889</v>
      </c>
      <c r="J48" s="19">
        <v>43926</v>
      </c>
      <c r="K48" s="7">
        <f t="shared" si="0"/>
        <v>37</v>
      </c>
    </row>
    <row r="49" spans="1:11" x14ac:dyDescent="0.35">
      <c r="A49" s="14">
        <v>43904</v>
      </c>
      <c r="B49" s="8">
        <v>1</v>
      </c>
      <c r="C49" s="8" t="s">
        <v>121</v>
      </c>
      <c r="D49" s="8" t="s">
        <v>1002</v>
      </c>
      <c r="E49" s="15"/>
      <c r="F49" s="20"/>
      <c r="G49" s="15"/>
      <c r="H49" s="15"/>
      <c r="I49" s="20"/>
      <c r="J49" s="19">
        <v>43904</v>
      </c>
      <c r="K49" s="7"/>
    </row>
    <row r="50" spans="1:11" x14ac:dyDescent="0.35">
      <c r="A50" s="14">
        <v>43906</v>
      </c>
      <c r="B50" s="8">
        <v>1</v>
      </c>
      <c r="C50" s="15" t="s">
        <v>101</v>
      </c>
      <c r="D50" s="8" t="s">
        <v>1002</v>
      </c>
      <c r="E50" s="8" t="s">
        <v>1059</v>
      </c>
      <c r="F50" s="19">
        <v>43903</v>
      </c>
      <c r="G50" s="8" t="s">
        <v>1004</v>
      </c>
      <c r="H50" s="8"/>
      <c r="I50" s="19">
        <v>43903</v>
      </c>
      <c r="J50" s="19">
        <v>43906</v>
      </c>
      <c r="K50" s="7">
        <f t="shared" si="0"/>
        <v>3</v>
      </c>
    </row>
    <row r="51" spans="1:11" x14ac:dyDescent="0.35">
      <c r="A51" s="14">
        <v>43896</v>
      </c>
      <c r="B51" s="8">
        <v>1</v>
      </c>
      <c r="C51" s="15" t="s">
        <v>78</v>
      </c>
      <c r="D51" s="8" t="s">
        <v>1002</v>
      </c>
      <c r="E51" s="8" t="s">
        <v>1060</v>
      </c>
      <c r="F51" s="19"/>
      <c r="G51" s="8" t="s">
        <v>1004</v>
      </c>
      <c r="H51" s="8" t="s">
        <v>1061</v>
      </c>
      <c r="I51" s="19"/>
      <c r="J51" s="19">
        <v>43896</v>
      </c>
      <c r="K51" s="7"/>
    </row>
    <row r="52" spans="1:11" x14ac:dyDescent="0.35">
      <c r="A52" s="14">
        <v>43894</v>
      </c>
      <c r="B52" s="8">
        <v>1</v>
      </c>
      <c r="C52" s="15" t="s">
        <v>34</v>
      </c>
      <c r="D52" s="8" t="s">
        <v>1002</v>
      </c>
      <c r="E52" s="8" t="s">
        <v>1003</v>
      </c>
      <c r="F52" s="19"/>
      <c r="G52" s="8" t="s">
        <v>1004</v>
      </c>
      <c r="H52" s="8"/>
      <c r="I52" s="19"/>
      <c r="J52" s="19">
        <v>43894</v>
      </c>
      <c r="K52" s="7"/>
    </row>
    <row r="53" spans="1:11" x14ac:dyDescent="0.35">
      <c r="A53" s="14">
        <v>43911</v>
      </c>
      <c r="B53" s="8">
        <v>1</v>
      </c>
      <c r="C53" s="15" t="s">
        <v>46</v>
      </c>
      <c r="D53" s="8" t="s">
        <v>1002</v>
      </c>
      <c r="E53" s="8" t="s">
        <v>1062</v>
      </c>
      <c r="F53" s="19"/>
      <c r="G53" s="8" t="s">
        <v>1004</v>
      </c>
      <c r="H53" s="8"/>
      <c r="I53" s="19"/>
      <c r="J53" s="19">
        <v>43911</v>
      </c>
      <c r="K53" s="7"/>
    </row>
    <row r="54" spans="1:11" x14ac:dyDescent="0.35">
      <c r="A54" s="14">
        <v>43908</v>
      </c>
      <c r="B54" s="8">
        <v>2</v>
      </c>
      <c r="C54" s="15" t="s">
        <v>102</v>
      </c>
      <c r="D54" s="8" t="s">
        <v>1002</v>
      </c>
      <c r="E54" s="8" t="s">
        <v>1011</v>
      </c>
      <c r="F54" s="19">
        <v>43905</v>
      </c>
      <c r="G54" s="8" t="s">
        <v>1004</v>
      </c>
      <c r="H54" s="8" t="s">
        <v>1063</v>
      </c>
      <c r="I54" s="19">
        <v>43905</v>
      </c>
      <c r="J54" s="19">
        <v>43908</v>
      </c>
      <c r="K54" s="7">
        <f t="shared" si="0"/>
        <v>3</v>
      </c>
    </row>
    <row r="55" spans="1:11" x14ac:dyDescent="0.35">
      <c r="A55" s="14">
        <v>43910</v>
      </c>
      <c r="B55" s="8">
        <v>1</v>
      </c>
      <c r="C55" s="15" t="s">
        <v>103</v>
      </c>
      <c r="D55" s="8" t="s">
        <v>1002</v>
      </c>
      <c r="E55" s="8" t="s">
        <v>1064</v>
      </c>
      <c r="F55" s="19">
        <v>43905</v>
      </c>
      <c r="G55" s="8" t="s">
        <v>1004</v>
      </c>
      <c r="H55" s="8" t="s">
        <v>1065</v>
      </c>
      <c r="I55" s="19">
        <v>43905</v>
      </c>
      <c r="J55" s="19">
        <v>43910</v>
      </c>
      <c r="K55" s="7">
        <f t="shared" si="0"/>
        <v>5</v>
      </c>
    </row>
  </sheetData>
  <autoFilter ref="A1:H55" xr:uid="{BC07E65E-0D89-4FC5-B4B3-D17C73FDB328}">
    <sortState xmlns:xlrd2="http://schemas.microsoft.com/office/spreadsheetml/2017/richdata2" ref="A2:H55">
      <sortCondition ref="C2:C55"/>
    </sortState>
  </autoFilter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91A9B-601F-47C0-8BDA-BD999DBA728B}">
  <dimension ref="A1:F34"/>
  <sheetViews>
    <sheetView workbookViewId="0">
      <selection activeCell="B39" sqref="B39"/>
    </sheetView>
  </sheetViews>
  <sheetFormatPr defaultColWidth="29.81640625" defaultRowHeight="14.5" x14ac:dyDescent="0.35"/>
  <cols>
    <col min="3" max="3" width="40" style="17" bestFit="1" customWidth="1"/>
    <col min="4" max="4" width="9.90625" style="17" bestFit="1" customWidth="1"/>
    <col min="5" max="5" width="7.453125" style="17" bestFit="1" customWidth="1"/>
  </cols>
  <sheetData>
    <row r="1" spans="1:6" x14ac:dyDescent="0.35">
      <c r="A1" s="18" t="s">
        <v>987</v>
      </c>
      <c r="B1" s="18" t="s">
        <v>1088</v>
      </c>
      <c r="C1" s="18" t="s">
        <v>1073</v>
      </c>
      <c r="D1" s="18" t="s">
        <v>1066</v>
      </c>
      <c r="E1" s="18" t="s">
        <v>1067</v>
      </c>
    </row>
    <row r="2" spans="1:6" x14ac:dyDescent="0.35">
      <c r="A2" s="8" t="s">
        <v>989</v>
      </c>
      <c r="B2" s="8" t="s">
        <v>1093</v>
      </c>
      <c r="C2" s="7" t="s">
        <v>477</v>
      </c>
      <c r="D2" s="7">
        <v>1</v>
      </c>
      <c r="E2" s="16">
        <f t="shared" ref="E2:E34" si="0">D2/(SUM($D$2:$D$34))*100</f>
        <v>1.2345679012345678</v>
      </c>
      <c r="F2" s="24">
        <f>SUM(E2:E12)</f>
        <v>17.283950617283949</v>
      </c>
    </row>
    <row r="3" spans="1:6" x14ac:dyDescent="0.35">
      <c r="A3" s="8" t="s">
        <v>989</v>
      </c>
      <c r="B3" s="8" t="s">
        <v>1093</v>
      </c>
      <c r="C3" s="7" t="s">
        <v>15</v>
      </c>
      <c r="D3" s="7">
        <v>1</v>
      </c>
      <c r="E3" s="16">
        <f t="shared" si="0"/>
        <v>1.2345679012345678</v>
      </c>
    </row>
    <row r="4" spans="1:6" x14ac:dyDescent="0.35">
      <c r="A4" s="8" t="s">
        <v>989</v>
      </c>
      <c r="B4" s="8" t="s">
        <v>1100</v>
      </c>
      <c r="C4" s="7" t="s">
        <v>16</v>
      </c>
      <c r="D4" s="7">
        <v>1</v>
      </c>
      <c r="E4" s="16">
        <f t="shared" si="0"/>
        <v>1.2345679012345678</v>
      </c>
    </row>
    <row r="5" spans="1:6" x14ac:dyDescent="0.35">
      <c r="A5" s="8" t="s">
        <v>989</v>
      </c>
      <c r="B5" s="8" t="s">
        <v>1099</v>
      </c>
      <c r="C5" s="7" t="s">
        <v>32</v>
      </c>
      <c r="D5" s="7">
        <v>1</v>
      </c>
      <c r="E5" s="16">
        <f t="shared" si="0"/>
        <v>1.2345679012345678</v>
      </c>
    </row>
    <row r="6" spans="1:6" x14ac:dyDescent="0.35">
      <c r="A6" s="8" t="s">
        <v>989</v>
      </c>
      <c r="B6" s="8" t="s">
        <v>1099</v>
      </c>
      <c r="C6" s="7" t="s">
        <v>1084</v>
      </c>
      <c r="D6" s="7">
        <v>1</v>
      </c>
      <c r="E6" s="16">
        <f t="shared" si="0"/>
        <v>1.2345679012345678</v>
      </c>
    </row>
    <row r="7" spans="1:6" x14ac:dyDescent="0.35">
      <c r="A7" s="8" t="s">
        <v>989</v>
      </c>
      <c r="B7" s="8" t="s">
        <v>1101</v>
      </c>
      <c r="C7" s="7" t="s">
        <v>1070</v>
      </c>
      <c r="D7" s="7">
        <v>3</v>
      </c>
      <c r="E7" s="16">
        <f t="shared" si="0"/>
        <v>3.7037037037037033</v>
      </c>
    </row>
    <row r="8" spans="1:6" x14ac:dyDescent="0.35">
      <c r="A8" s="8" t="s">
        <v>989</v>
      </c>
      <c r="B8" s="8" t="s">
        <v>1101</v>
      </c>
      <c r="C8" s="7" t="s">
        <v>95</v>
      </c>
      <c r="D8" s="7">
        <v>1</v>
      </c>
      <c r="E8" s="16">
        <f t="shared" si="0"/>
        <v>1.2345679012345678</v>
      </c>
    </row>
    <row r="9" spans="1:6" x14ac:dyDescent="0.35">
      <c r="A9" s="8" t="s">
        <v>989</v>
      </c>
      <c r="B9" s="8" t="s">
        <v>1090</v>
      </c>
      <c r="C9" s="7" t="s">
        <v>284</v>
      </c>
      <c r="D9" s="7">
        <v>2</v>
      </c>
      <c r="E9" s="16">
        <f t="shared" si="0"/>
        <v>2.4691358024691357</v>
      </c>
    </row>
    <row r="10" spans="1:6" x14ac:dyDescent="0.35">
      <c r="A10" s="8" t="s">
        <v>989</v>
      </c>
      <c r="B10" s="8" t="s">
        <v>1090</v>
      </c>
      <c r="C10" s="7" t="s">
        <v>78</v>
      </c>
      <c r="D10" s="7">
        <v>1</v>
      </c>
      <c r="E10" s="16">
        <f t="shared" si="0"/>
        <v>1.2345679012345678</v>
      </c>
    </row>
    <row r="11" spans="1:6" x14ac:dyDescent="0.35">
      <c r="A11" s="8" t="s">
        <v>989</v>
      </c>
      <c r="B11" s="8" t="s">
        <v>1090</v>
      </c>
      <c r="C11" s="7" t="s">
        <v>72</v>
      </c>
      <c r="D11" s="7">
        <v>1</v>
      </c>
      <c r="E11" s="16">
        <f t="shared" si="0"/>
        <v>1.2345679012345678</v>
      </c>
    </row>
    <row r="12" spans="1:6" x14ac:dyDescent="0.35">
      <c r="A12" s="8" t="s">
        <v>989</v>
      </c>
      <c r="B12" s="8" t="s">
        <v>1090</v>
      </c>
      <c r="C12" s="7" t="s">
        <v>17</v>
      </c>
      <c r="D12" s="7">
        <v>1</v>
      </c>
      <c r="E12" s="16">
        <f t="shared" si="0"/>
        <v>1.2345679012345678</v>
      </c>
    </row>
    <row r="13" spans="1:6" x14ac:dyDescent="0.35">
      <c r="A13" s="8" t="s">
        <v>1106</v>
      </c>
      <c r="B13" s="8" t="s">
        <v>1105</v>
      </c>
      <c r="C13" s="7" t="s">
        <v>1082</v>
      </c>
      <c r="D13" s="7">
        <v>3</v>
      </c>
      <c r="E13" s="16">
        <f t="shared" si="0"/>
        <v>3.7037037037037033</v>
      </c>
      <c r="F13" s="24">
        <f>E13</f>
        <v>3.7037037037037033</v>
      </c>
    </row>
    <row r="14" spans="1:6" x14ac:dyDescent="0.35">
      <c r="A14" s="8" t="s">
        <v>1092</v>
      </c>
      <c r="B14" s="8" t="s">
        <v>1091</v>
      </c>
      <c r="C14" s="7" t="s">
        <v>1021</v>
      </c>
      <c r="D14" s="7">
        <v>2</v>
      </c>
      <c r="E14" s="16">
        <f t="shared" si="0"/>
        <v>2.4691358024691357</v>
      </c>
      <c r="F14" s="24">
        <f>SUM(E14:E21)</f>
        <v>18.518518518518515</v>
      </c>
    </row>
    <row r="15" spans="1:6" x14ac:dyDescent="0.35">
      <c r="A15" s="8" t="s">
        <v>1092</v>
      </c>
      <c r="B15" s="8" t="s">
        <v>1091</v>
      </c>
      <c r="C15" s="7" t="s">
        <v>1075</v>
      </c>
      <c r="D15" s="7">
        <v>1</v>
      </c>
      <c r="E15" s="16">
        <f t="shared" si="0"/>
        <v>1.2345679012345678</v>
      </c>
    </row>
    <row r="16" spans="1:6" x14ac:dyDescent="0.35">
      <c r="A16" s="8" t="s">
        <v>1092</v>
      </c>
      <c r="B16" s="8" t="s">
        <v>1095</v>
      </c>
      <c r="C16" s="7" t="s">
        <v>1094</v>
      </c>
      <c r="D16" s="7">
        <v>3</v>
      </c>
      <c r="E16" s="16">
        <f t="shared" si="0"/>
        <v>3.7037037037037033</v>
      </c>
    </row>
    <row r="17" spans="1:6" x14ac:dyDescent="0.35">
      <c r="A17" s="8" t="s">
        <v>1092</v>
      </c>
      <c r="B17" s="8" t="s">
        <v>1095</v>
      </c>
      <c r="C17" s="7" t="s">
        <v>1079</v>
      </c>
      <c r="D17" s="7">
        <v>1</v>
      </c>
      <c r="E17" s="16">
        <f t="shared" si="0"/>
        <v>1.2345679012345678</v>
      </c>
    </row>
    <row r="18" spans="1:6" x14ac:dyDescent="0.35">
      <c r="A18" s="8" t="s">
        <v>1092</v>
      </c>
      <c r="B18" s="8" t="s">
        <v>1095</v>
      </c>
      <c r="C18" s="7" t="s">
        <v>40</v>
      </c>
      <c r="D18" s="7">
        <v>2</v>
      </c>
      <c r="E18" s="16">
        <f t="shared" si="0"/>
        <v>2.4691358024691357</v>
      </c>
    </row>
    <row r="19" spans="1:6" x14ac:dyDescent="0.35">
      <c r="A19" s="8" t="s">
        <v>1092</v>
      </c>
      <c r="B19" s="8" t="s">
        <v>1103</v>
      </c>
      <c r="C19" s="7" t="s">
        <v>1069</v>
      </c>
      <c r="D19" s="7">
        <v>1</v>
      </c>
      <c r="E19" s="16">
        <f t="shared" si="0"/>
        <v>1.2345679012345678</v>
      </c>
    </row>
    <row r="20" spans="1:6" x14ac:dyDescent="0.35">
      <c r="A20" s="8" t="s">
        <v>1092</v>
      </c>
      <c r="B20" s="8" t="s">
        <v>1096</v>
      </c>
      <c r="C20" s="7" t="s">
        <v>1042</v>
      </c>
      <c r="D20" s="7">
        <v>4</v>
      </c>
      <c r="E20" s="16">
        <f t="shared" si="0"/>
        <v>4.9382716049382713</v>
      </c>
    </row>
    <row r="21" spans="1:6" x14ac:dyDescent="0.35">
      <c r="A21" s="8" t="s">
        <v>1092</v>
      </c>
      <c r="B21" s="8" t="s">
        <v>1102</v>
      </c>
      <c r="C21" s="7" t="s">
        <v>1080</v>
      </c>
      <c r="D21" s="7">
        <v>1</v>
      </c>
      <c r="E21" s="16">
        <f t="shared" si="0"/>
        <v>1.2345679012345678</v>
      </c>
    </row>
    <row r="22" spans="1:6" x14ac:dyDescent="0.35">
      <c r="A22" s="8" t="s">
        <v>56</v>
      </c>
      <c r="B22" s="8" t="s">
        <v>1098</v>
      </c>
      <c r="C22" s="7" t="s">
        <v>1076</v>
      </c>
      <c r="D22" s="7">
        <v>1</v>
      </c>
      <c r="E22" s="16">
        <f t="shared" si="0"/>
        <v>1.2345679012345678</v>
      </c>
      <c r="F22" s="24">
        <f>SUM(E22:E33)</f>
        <v>59.259259259259252</v>
      </c>
    </row>
    <row r="23" spans="1:6" x14ac:dyDescent="0.35">
      <c r="A23" s="8" t="s">
        <v>56</v>
      </c>
      <c r="B23" s="8" t="s">
        <v>1098</v>
      </c>
      <c r="C23" s="7" t="s">
        <v>1077</v>
      </c>
      <c r="D23" s="7">
        <v>1</v>
      </c>
      <c r="E23" s="16">
        <f t="shared" si="0"/>
        <v>1.2345679012345678</v>
      </c>
    </row>
    <row r="24" spans="1:6" x14ac:dyDescent="0.35">
      <c r="A24" s="8" t="s">
        <v>56</v>
      </c>
      <c r="B24" s="8" t="s">
        <v>1098</v>
      </c>
      <c r="C24" s="7" t="s">
        <v>1078</v>
      </c>
      <c r="D24" s="7">
        <v>1</v>
      </c>
      <c r="E24" s="16">
        <f t="shared" si="0"/>
        <v>1.2345679012345678</v>
      </c>
    </row>
    <row r="25" spans="1:6" x14ac:dyDescent="0.35">
      <c r="A25" s="8" t="s">
        <v>56</v>
      </c>
      <c r="B25" s="8" t="s">
        <v>1098</v>
      </c>
      <c r="C25" s="7" t="s">
        <v>1025</v>
      </c>
      <c r="D25" s="7">
        <v>3</v>
      </c>
      <c r="E25" s="16">
        <f t="shared" si="0"/>
        <v>3.7037037037037033</v>
      </c>
    </row>
    <row r="26" spans="1:6" x14ac:dyDescent="0.35">
      <c r="A26" s="8" t="s">
        <v>56</v>
      </c>
      <c r="B26" s="8" t="s">
        <v>1097</v>
      </c>
      <c r="C26" s="7" t="s">
        <v>1003</v>
      </c>
      <c r="D26" s="7">
        <v>8</v>
      </c>
      <c r="E26" s="16">
        <f t="shared" si="0"/>
        <v>9.8765432098765427</v>
      </c>
    </row>
    <row r="27" spans="1:6" x14ac:dyDescent="0.35">
      <c r="A27" s="8" t="s">
        <v>56</v>
      </c>
      <c r="B27" s="8" t="s">
        <v>1104</v>
      </c>
      <c r="C27" s="7" t="s">
        <v>1006</v>
      </c>
      <c r="D27" s="7">
        <v>1</v>
      </c>
      <c r="E27" s="16">
        <f t="shared" si="0"/>
        <v>1.2345679012345678</v>
      </c>
    </row>
    <row r="28" spans="1:6" x14ac:dyDescent="0.35">
      <c r="A28" s="8" t="s">
        <v>56</v>
      </c>
      <c r="B28" s="8" t="s">
        <v>1104</v>
      </c>
      <c r="C28" s="7" t="s">
        <v>1020</v>
      </c>
      <c r="D28" s="7">
        <v>3</v>
      </c>
      <c r="E28" s="16">
        <f t="shared" si="0"/>
        <v>3.7037037037037033</v>
      </c>
    </row>
    <row r="29" spans="1:6" x14ac:dyDescent="0.35">
      <c r="A29" s="8" t="s">
        <v>56</v>
      </c>
      <c r="B29" s="8" t="s">
        <v>1089</v>
      </c>
      <c r="C29" s="7" t="s">
        <v>1068</v>
      </c>
      <c r="D29" s="7">
        <v>3</v>
      </c>
      <c r="E29" s="16">
        <f t="shared" si="0"/>
        <v>3.7037037037037033</v>
      </c>
    </row>
    <row r="30" spans="1:6" x14ac:dyDescent="0.35">
      <c r="A30" s="8" t="s">
        <v>56</v>
      </c>
      <c r="B30" s="8" t="s">
        <v>1089</v>
      </c>
      <c r="C30" s="7" t="s">
        <v>62</v>
      </c>
      <c r="D30" s="7">
        <v>16</v>
      </c>
      <c r="E30" s="16">
        <f t="shared" si="0"/>
        <v>19.753086419753085</v>
      </c>
    </row>
    <row r="31" spans="1:6" x14ac:dyDescent="0.35">
      <c r="A31" s="8" t="s">
        <v>56</v>
      </c>
      <c r="B31" s="8" t="s">
        <v>1089</v>
      </c>
      <c r="C31" s="7" t="s">
        <v>1081</v>
      </c>
      <c r="D31" s="7">
        <v>9</v>
      </c>
      <c r="E31" s="16">
        <f t="shared" si="0"/>
        <v>11.111111111111111</v>
      </c>
    </row>
    <row r="32" spans="1:6" x14ac:dyDescent="0.35">
      <c r="A32" s="8" t="s">
        <v>56</v>
      </c>
      <c r="B32" s="8" t="s">
        <v>1089</v>
      </c>
      <c r="C32" s="7" t="s">
        <v>1038</v>
      </c>
      <c r="D32" s="7">
        <v>1</v>
      </c>
      <c r="E32" s="16">
        <f t="shared" si="0"/>
        <v>1.2345679012345678</v>
      </c>
    </row>
    <row r="33" spans="1:6" x14ac:dyDescent="0.35">
      <c r="A33" s="8" t="s">
        <v>56</v>
      </c>
      <c r="B33" s="8" t="s">
        <v>1089</v>
      </c>
      <c r="C33" s="7" t="s">
        <v>1071</v>
      </c>
      <c r="D33" s="7">
        <v>1</v>
      </c>
      <c r="E33" s="16">
        <f t="shared" si="0"/>
        <v>1.2345679012345678</v>
      </c>
    </row>
    <row r="34" spans="1:6" x14ac:dyDescent="0.35">
      <c r="A34" s="8" t="s">
        <v>1107</v>
      </c>
      <c r="B34" s="8" t="s">
        <v>1107</v>
      </c>
      <c r="C34" s="7" t="s">
        <v>1083</v>
      </c>
      <c r="D34" s="7">
        <v>1</v>
      </c>
      <c r="E34" s="16">
        <f t="shared" si="0"/>
        <v>1.2345679012345678</v>
      </c>
      <c r="F34" s="24">
        <f>E34</f>
        <v>1.2345679012345678</v>
      </c>
    </row>
  </sheetData>
  <sortState xmlns:xlrd2="http://schemas.microsoft.com/office/spreadsheetml/2017/richdata2" ref="A2:E34">
    <sortCondition ref="A2:A34"/>
    <sortCondition ref="B2:B3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C487F-9669-4D22-B3E4-EDBB674EDA2E}">
  <dimension ref="A1:W55"/>
  <sheetViews>
    <sheetView topLeftCell="I1" zoomScale="115" zoomScaleNormal="115" workbookViewId="0">
      <selection activeCell="H12" sqref="H12"/>
    </sheetView>
  </sheetViews>
  <sheetFormatPr defaultColWidth="13.54296875" defaultRowHeight="14.5" x14ac:dyDescent="0.35"/>
  <cols>
    <col min="1" max="1" width="21.26953125" bestFit="1" customWidth="1"/>
    <col min="2" max="2" width="20" bestFit="1" customWidth="1"/>
    <col min="3" max="3" width="28.1796875" bestFit="1" customWidth="1"/>
    <col min="4" max="4" width="31.90625" bestFit="1" customWidth="1"/>
    <col min="5" max="5" width="26.1796875" bestFit="1" customWidth="1"/>
    <col min="6" max="6" width="32.6328125" bestFit="1" customWidth="1"/>
    <col min="8" max="8" width="26.1796875" style="28" bestFit="1" customWidth="1"/>
    <col min="9" max="9" width="32.6328125" style="28" bestFit="1" customWidth="1"/>
    <col min="14" max="14" width="38.26953125" bestFit="1" customWidth="1"/>
    <col min="15" max="15" width="4.453125" bestFit="1" customWidth="1"/>
    <col min="16" max="16" width="4.6328125" bestFit="1" customWidth="1"/>
    <col min="17" max="17" width="6.08984375" bestFit="1" customWidth="1"/>
    <col min="18" max="18" width="5.81640625" bestFit="1" customWidth="1"/>
    <col min="19" max="19" width="11.7265625" bestFit="1" customWidth="1"/>
    <col min="20" max="20" width="12.81640625" bestFit="1" customWidth="1"/>
    <col min="21" max="21" width="12.90625" bestFit="1" customWidth="1"/>
  </cols>
  <sheetData>
    <row r="1" spans="1:23" x14ac:dyDescent="0.35">
      <c r="A1" s="1" t="s">
        <v>0</v>
      </c>
      <c r="B1" s="1" t="s">
        <v>131</v>
      </c>
      <c r="C1" s="1" t="s">
        <v>135</v>
      </c>
      <c r="D1" s="1" t="s">
        <v>1108</v>
      </c>
      <c r="E1" s="25" t="s">
        <v>1109</v>
      </c>
      <c r="F1" s="25" t="s">
        <v>1110</v>
      </c>
      <c r="H1" s="25" t="s">
        <v>1109</v>
      </c>
      <c r="I1" s="29" t="s">
        <v>1111</v>
      </c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x14ac:dyDescent="0.35">
      <c r="A2" s="2" t="s">
        <v>49</v>
      </c>
      <c r="B2" s="3">
        <v>43931</v>
      </c>
      <c r="C2" s="2">
        <v>286</v>
      </c>
      <c r="D2" s="26">
        <f>C2/SUM($C$2:$C$55)*100</f>
        <v>4.9477887190417208E-2</v>
      </c>
      <c r="H2" s="2">
        <v>3</v>
      </c>
      <c r="I2" s="30">
        <v>43922</v>
      </c>
      <c r="N2" s="11"/>
      <c r="O2" s="11"/>
      <c r="P2" s="11"/>
      <c r="Q2" s="11"/>
      <c r="R2" s="11"/>
      <c r="S2" s="12"/>
      <c r="T2" s="12"/>
      <c r="U2" s="12"/>
      <c r="V2" s="11"/>
      <c r="W2" s="11"/>
    </row>
    <row r="3" spans="1:23" x14ac:dyDescent="0.35">
      <c r="A3" s="2" t="s">
        <v>30</v>
      </c>
      <c r="B3" s="3">
        <v>43935</v>
      </c>
      <c r="C3" s="2">
        <v>321</v>
      </c>
      <c r="D3" s="26">
        <f>C3/SUM($C$2:$C$55)*100</f>
        <v>5.5532873385048677E-2</v>
      </c>
      <c r="H3" s="2">
        <v>2</v>
      </c>
      <c r="I3" s="30">
        <v>43952</v>
      </c>
      <c r="N3" s="11"/>
      <c r="O3" s="11"/>
      <c r="P3" s="11"/>
      <c r="Q3" s="13"/>
      <c r="R3" s="13"/>
      <c r="S3" s="13"/>
      <c r="T3" s="13"/>
      <c r="U3" s="13"/>
      <c r="V3" s="11"/>
      <c r="W3" s="11"/>
    </row>
    <row r="4" spans="1:23" x14ac:dyDescent="0.35">
      <c r="A4" s="2" t="s">
        <v>21</v>
      </c>
      <c r="B4" s="3">
        <v>43940</v>
      </c>
      <c r="C4" s="2">
        <v>511</v>
      </c>
      <c r="D4" s="26">
        <f>C4/SUM($C$2:$C$55)*100</f>
        <v>8.8402798441619551E-2</v>
      </c>
      <c r="E4">
        <f>COUNT(B2:B4)</f>
        <v>3</v>
      </c>
      <c r="F4" s="27">
        <v>43922</v>
      </c>
      <c r="H4" s="2">
        <v>13</v>
      </c>
      <c r="I4" s="30">
        <v>43983</v>
      </c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x14ac:dyDescent="0.35">
      <c r="A5" s="2" t="s">
        <v>101</v>
      </c>
      <c r="B5" s="3">
        <v>43962</v>
      </c>
      <c r="C5" s="2">
        <v>305</v>
      </c>
      <c r="D5" s="26">
        <f>C5/SUM($C$2:$C$55)*100</f>
        <v>5.2764879696074296E-2</v>
      </c>
      <c r="H5" s="2">
        <v>15</v>
      </c>
      <c r="I5" s="30">
        <v>44013</v>
      </c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x14ac:dyDescent="0.35">
      <c r="A6" s="2" t="s">
        <v>89</v>
      </c>
      <c r="B6" s="3">
        <v>43975</v>
      </c>
      <c r="C6" s="2">
        <v>400</v>
      </c>
      <c r="D6" s="26">
        <f>C6/SUM($C$2:$C$55)*100</f>
        <v>6.9199842224359723E-2</v>
      </c>
      <c r="E6">
        <f>COUNT(B5:B6)</f>
        <v>2</v>
      </c>
      <c r="F6" s="27">
        <v>43952</v>
      </c>
      <c r="H6" s="2">
        <v>8</v>
      </c>
      <c r="I6" s="30">
        <v>44044</v>
      </c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x14ac:dyDescent="0.35">
      <c r="A7" s="2" t="s">
        <v>73</v>
      </c>
      <c r="B7" s="3">
        <v>43983</v>
      </c>
      <c r="C7" s="2">
        <v>1686</v>
      </c>
      <c r="D7" s="26">
        <f>C7/SUM($C$2:$C$55)*100</f>
        <v>0.29167733497567627</v>
      </c>
      <c r="H7" s="2">
        <v>3</v>
      </c>
      <c r="I7" s="30">
        <v>44075</v>
      </c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x14ac:dyDescent="0.35">
      <c r="A8" s="2" t="s">
        <v>90</v>
      </c>
      <c r="B8" s="3">
        <v>43984</v>
      </c>
      <c r="C8" s="2">
        <v>103</v>
      </c>
      <c r="D8" s="26">
        <f>C8/SUM($C$2:$C$55)*100</f>
        <v>1.7818959372772631E-2</v>
      </c>
      <c r="H8" s="2">
        <v>3</v>
      </c>
      <c r="I8" s="30">
        <v>44105</v>
      </c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x14ac:dyDescent="0.35">
      <c r="A9" s="2" t="s">
        <v>112</v>
      </c>
      <c r="B9" s="3">
        <v>43987</v>
      </c>
      <c r="C9" s="2">
        <v>2390</v>
      </c>
      <c r="D9" s="26">
        <f>C9/SUM($C$2:$C$55)*100</f>
        <v>0.41346905729054939</v>
      </c>
      <c r="H9" s="2">
        <v>5</v>
      </c>
      <c r="I9" s="30">
        <v>44136</v>
      </c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ht="43" customHeight="1" x14ac:dyDescent="0.35">
      <c r="A10" s="2" t="s">
        <v>75</v>
      </c>
      <c r="B10" s="3">
        <v>43992</v>
      </c>
      <c r="C10" s="2">
        <v>623</v>
      </c>
      <c r="D10" s="26">
        <f>C10/SUM($C$2:$C$55)*100</f>
        <v>0.10777875426444027</v>
      </c>
      <c r="H10" s="2">
        <v>2</v>
      </c>
      <c r="I10" s="30">
        <v>44197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x14ac:dyDescent="0.35">
      <c r="A11" s="2" t="s">
        <v>120</v>
      </c>
      <c r="B11" s="3">
        <v>43996</v>
      </c>
      <c r="C11" s="2">
        <v>1953</v>
      </c>
      <c r="D11" s="26">
        <f>C11/SUM($C$2:$C$55)*100</f>
        <v>0.33786822966043639</v>
      </c>
      <c r="H11" s="28">
        <f>SUM($H$4:$H$6)/SUM($H$2:$H$10)*100</f>
        <v>66.666666666666657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x14ac:dyDescent="0.35">
      <c r="A12" s="2" t="s">
        <v>77</v>
      </c>
      <c r="B12" s="3">
        <v>44000</v>
      </c>
      <c r="C12" s="2">
        <v>511</v>
      </c>
      <c r="D12" s="26">
        <f>C12/SUM($C$2:$C$55)*100</f>
        <v>8.8402798441619551E-2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x14ac:dyDescent="0.35">
      <c r="A13" s="2" t="s">
        <v>100</v>
      </c>
      <c r="B13" s="3">
        <v>44000</v>
      </c>
      <c r="C13" s="2">
        <v>1681</v>
      </c>
      <c r="D13" s="26">
        <f>C13/SUM($C$2:$C$55)*100</f>
        <v>0.29081233694787173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x14ac:dyDescent="0.35">
      <c r="A14" s="2" t="s">
        <v>72</v>
      </c>
      <c r="B14" s="3">
        <v>44001</v>
      </c>
      <c r="C14" s="2">
        <v>8585</v>
      </c>
      <c r="D14" s="26">
        <f>C14/SUM($C$2:$C$55)*100</f>
        <v>1.4852016137403206</v>
      </c>
    </row>
    <row r="15" spans="1:23" x14ac:dyDescent="0.35">
      <c r="A15" s="2" t="s">
        <v>121</v>
      </c>
      <c r="B15" s="3">
        <v>44002</v>
      </c>
      <c r="C15" s="2">
        <v>4570</v>
      </c>
      <c r="D15" s="26">
        <f>C15/SUM($C$2:$C$55)*100</f>
        <v>0.7906081974133099</v>
      </c>
    </row>
    <row r="16" spans="1:23" x14ac:dyDescent="0.35">
      <c r="A16" s="2" t="s">
        <v>99</v>
      </c>
      <c r="B16" s="3">
        <v>44005</v>
      </c>
      <c r="C16" s="2">
        <v>487</v>
      </c>
      <c r="D16" s="26">
        <f>C16/SUM($C$2:$C$55)*100</f>
        <v>8.4250807908157963E-2</v>
      </c>
    </row>
    <row r="17" spans="1:6" x14ac:dyDescent="0.35">
      <c r="A17" s="2" t="s">
        <v>15</v>
      </c>
      <c r="B17" s="3">
        <v>44005</v>
      </c>
      <c r="C17" s="2">
        <v>4183</v>
      </c>
      <c r="D17" s="26">
        <f>C17/SUM($C$2:$C$55)*100</f>
        <v>0.72365735006124188</v>
      </c>
    </row>
    <row r="18" spans="1:6" x14ac:dyDescent="0.35">
      <c r="A18" s="2" t="s">
        <v>74</v>
      </c>
      <c r="B18" s="3">
        <v>44008</v>
      </c>
      <c r="C18" s="2">
        <v>1401</v>
      </c>
      <c r="D18" s="26">
        <f>C18/SUM($C$2:$C$55)*100</f>
        <v>0.24237244739081995</v>
      </c>
    </row>
    <row r="19" spans="1:6" x14ac:dyDescent="0.35">
      <c r="A19" s="2" t="s">
        <v>91</v>
      </c>
      <c r="B19" s="3">
        <v>44011</v>
      </c>
      <c r="C19" s="2">
        <v>5722</v>
      </c>
      <c r="D19" s="26">
        <f>C19/SUM($C$2:$C$55)*100</f>
        <v>0.98990374301946593</v>
      </c>
      <c r="E19">
        <f>COUNT(B7:B19)</f>
        <v>13</v>
      </c>
      <c r="F19" s="27">
        <v>43983</v>
      </c>
    </row>
    <row r="20" spans="1:6" x14ac:dyDescent="0.35">
      <c r="A20" s="2" t="s">
        <v>114</v>
      </c>
      <c r="B20" s="3">
        <v>44014</v>
      </c>
      <c r="C20" s="2">
        <v>159</v>
      </c>
      <c r="D20" s="26">
        <f>C20/SUM($C$2:$C$55)*100</f>
        <v>2.7506937284182992E-2</v>
      </c>
    </row>
    <row r="21" spans="1:6" x14ac:dyDescent="0.35">
      <c r="A21" s="2" t="s">
        <v>67</v>
      </c>
      <c r="B21" s="3">
        <v>44015</v>
      </c>
      <c r="C21" s="2">
        <v>845</v>
      </c>
      <c r="D21" s="26">
        <f>C21/SUM($C$2:$C$55)*100</f>
        <v>0.14618466669895994</v>
      </c>
    </row>
    <row r="22" spans="1:6" x14ac:dyDescent="0.35">
      <c r="A22" s="2" t="s">
        <v>94</v>
      </c>
      <c r="B22" s="3">
        <v>44020</v>
      </c>
      <c r="C22" s="2">
        <v>3143</v>
      </c>
      <c r="D22" s="26">
        <f>C22/SUM($C$2:$C$55)*100</f>
        <v>0.54373776027790655</v>
      </c>
    </row>
    <row r="23" spans="1:6" x14ac:dyDescent="0.35">
      <c r="A23" s="2" t="s">
        <v>76</v>
      </c>
      <c r="B23" s="3">
        <v>44021</v>
      </c>
      <c r="C23" s="2">
        <v>2956</v>
      </c>
      <c r="D23" s="26">
        <f>C23/SUM($C$2:$C$55)*100</f>
        <v>0.51138683403801843</v>
      </c>
    </row>
    <row r="24" spans="1:6" x14ac:dyDescent="0.35">
      <c r="A24" s="2" t="s">
        <v>119</v>
      </c>
      <c r="B24" s="3">
        <v>44023</v>
      </c>
      <c r="C24" s="2">
        <v>89</v>
      </c>
      <c r="D24" s="26">
        <f>C24/SUM($C$2:$C$55)*100</f>
        <v>1.539696489492004E-2</v>
      </c>
    </row>
    <row r="25" spans="1:6" x14ac:dyDescent="0.35">
      <c r="A25" s="2" t="s">
        <v>51</v>
      </c>
      <c r="B25" s="3">
        <v>44023</v>
      </c>
      <c r="C25" s="2">
        <v>3090</v>
      </c>
      <c r="D25" s="26">
        <f>C25/SUM($C$2:$C$55)*100</f>
        <v>0.53456878118317896</v>
      </c>
    </row>
    <row r="26" spans="1:6" x14ac:dyDescent="0.35">
      <c r="A26" s="2" t="s">
        <v>64</v>
      </c>
      <c r="B26" s="3">
        <v>44027</v>
      </c>
      <c r="C26" s="2">
        <v>558</v>
      </c>
      <c r="D26" s="26">
        <f>C26/SUM($C$2:$C$55)*100</f>
        <v>9.6533779902981828E-2</v>
      </c>
    </row>
    <row r="27" spans="1:6" x14ac:dyDescent="0.35">
      <c r="A27" s="2" t="s">
        <v>70</v>
      </c>
      <c r="B27" s="3">
        <v>44027</v>
      </c>
      <c r="C27" s="2">
        <v>6170</v>
      </c>
      <c r="D27" s="26">
        <f>C27/SUM($C$2:$C$55)*100</f>
        <v>1.067407566310749</v>
      </c>
    </row>
    <row r="28" spans="1:6" x14ac:dyDescent="0.35">
      <c r="A28" s="2" t="s">
        <v>69</v>
      </c>
      <c r="B28" s="3">
        <v>44030</v>
      </c>
      <c r="C28" s="2">
        <v>1080</v>
      </c>
      <c r="D28" s="26">
        <f>C28/SUM($C$2:$C$55)*100</f>
        <v>0.18683957400577128</v>
      </c>
    </row>
    <row r="29" spans="1:6" x14ac:dyDescent="0.35">
      <c r="A29" s="2" t="s">
        <v>35</v>
      </c>
      <c r="B29" s="3">
        <v>44030</v>
      </c>
      <c r="C29" s="2">
        <v>3455</v>
      </c>
      <c r="D29" s="26">
        <f>C29/SUM($C$2:$C$55)*100</f>
        <v>0.59771363721290716</v>
      </c>
    </row>
    <row r="30" spans="1:6" x14ac:dyDescent="0.35">
      <c r="A30" s="2" t="s">
        <v>31</v>
      </c>
      <c r="B30" s="3">
        <v>44035</v>
      </c>
      <c r="C30" s="2">
        <v>54867</v>
      </c>
      <c r="D30" s="26">
        <f>C30/SUM($C$2:$C$55)*100</f>
        <v>9.4919693583098628</v>
      </c>
    </row>
    <row r="31" spans="1:6" x14ac:dyDescent="0.35">
      <c r="A31" s="2" t="s">
        <v>11</v>
      </c>
      <c r="B31" s="3">
        <v>44036</v>
      </c>
      <c r="C31" s="2">
        <v>7654</v>
      </c>
      <c r="D31" s="26">
        <f>C31/SUM($C$2:$C$55)*100</f>
        <v>1.3241389809631234</v>
      </c>
    </row>
    <row r="32" spans="1:6" x14ac:dyDescent="0.35">
      <c r="A32" s="2" t="s">
        <v>102</v>
      </c>
      <c r="B32" s="3">
        <v>44037</v>
      </c>
      <c r="C32" s="2">
        <v>2236</v>
      </c>
      <c r="D32" s="26">
        <f>C32/SUM($C$2:$C$55)*100</f>
        <v>0.38682711803417091</v>
      </c>
    </row>
    <row r="33" spans="1:6" x14ac:dyDescent="0.35">
      <c r="A33" s="2" t="s">
        <v>25</v>
      </c>
      <c r="B33" s="3">
        <v>44038</v>
      </c>
      <c r="C33" s="2">
        <v>173587</v>
      </c>
      <c r="D33" s="26">
        <f>C33/SUM($C$2:$C$55)*100</f>
        <v>30.030482530499832</v>
      </c>
    </row>
    <row r="34" spans="1:6" x14ac:dyDescent="0.35">
      <c r="A34" s="2" t="s">
        <v>92</v>
      </c>
      <c r="B34" s="3">
        <v>44043</v>
      </c>
      <c r="C34" s="2">
        <v>2556</v>
      </c>
      <c r="D34" s="26">
        <f>C34/SUM($C$2:$C$55)*100</f>
        <v>0.44218699181365867</v>
      </c>
      <c r="E34">
        <f>COUNT(B20:B34)</f>
        <v>15</v>
      </c>
      <c r="F34" s="27">
        <v>44013</v>
      </c>
    </row>
    <row r="35" spans="1:6" x14ac:dyDescent="0.35">
      <c r="A35" s="2" t="s">
        <v>17</v>
      </c>
      <c r="B35" s="3">
        <v>44044</v>
      </c>
      <c r="C35" s="2">
        <v>22567</v>
      </c>
      <c r="D35" s="26">
        <f>C35/SUM($C$2:$C$55)*100</f>
        <v>3.9040820986928146</v>
      </c>
    </row>
    <row r="36" spans="1:6" x14ac:dyDescent="0.35">
      <c r="A36" s="2" t="s">
        <v>24</v>
      </c>
      <c r="B36" s="3">
        <v>44050</v>
      </c>
      <c r="C36" s="2">
        <v>13607</v>
      </c>
      <c r="D36" s="26">
        <f>C36/SUM($C$2:$C$55)*100</f>
        <v>2.3540056328671568</v>
      </c>
    </row>
    <row r="37" spans="1:6" x14ac:dyDescent="0.35">
      <c r="A37" s="2" t="s">
        <v>103</v>
      </c>
      <c r="B37" s="3">
        <v>44055</v>
      </c>
      <c r="C37" s="2">
        <v>3151</v>
      </c>
      <c r="D37" s="26">
        <f>C37/SUM($C$2:$C$55)*100</f>
        <v>0.54512175712239375</v>
      </c>
    </row>
    <row r="38" spans="1:6" x14ac:dyDescent="0.35">
      <c r="A38" s="2" t="s">
        <v>93</v>
      </c>
      <c r="B38" s="3">
        <v>44056</v>
      </c>
      <c r="C38" s="2">
        <v>1543</v>
      </c>
      <c r="D38" s="26">
        <f>C38/SUM($C$2:$C$55)*100</f>
        <v>0.26693839138046765</v>
      </c>
    </row>
    <row r="39" spans="1:6" x14ac:dyDescent="0.35">
      <c r="A39" s="2" t="s">
        <v>19</v>
      </c>
      <c r="B39" s="3">
        <v>44057</v>
      </c>
      <c r="C39" s="2">
        <v>2256</v>
      </c>
      <c r="D39" s="26">
        <f>C39/SUM($C$2:$C$55)*100</f>
        <v>0.39028711014538886</v>
      </c>
    </row>
    <row r="40" spans="1:6" x14ac:dyDescent="0.35">
      <c r="A40" s="2" t="s">
        <v>95</v>
      </c>
      <c r="B40" s="3">
        <v>44061</v>
      </c>
      <c r="C40" s="2">
        <v>645</v>
      </c>
      <c r="D40" s="26">
        <f>C40/SUM($C$2:$C$55)*100</f>
        <v>0.11158474558678007</v>
      </c>
    </row>
    <row r="41" spans="1:6" x14ac:dyDescent="0.35">
      <c r="A41" s="2" t="s">
        <v>33</v>
      </c>
      <c r="B41" s="3">
        <v>44065</v>
      </c>
      <c r="C41" s="2">
        <v>4419</v>
      </c>
      <c r="D41" s="26">
        <f>C41/SUM($C$2:$C$55)*100</f>
        <v>0.76448525697361402</v>
      </c>
      <c r="E41" s="5"/>
    </row>
    <row r="42" spans="1:6" x14ac:dyDescent="0.35">
      <c r="A42" s="2" t="s">
        <v>71</v>
      </c>
      <c r="B42" s="3">
        <v>44072</v>
      </c>
      <c r="C42" s="2">
        <v>2048</v>
      </c>
      <c r="D42" s="26">
        <f>C42/SUM($C$2:$C$55)*100</f>
        <v>0.3543031921887218</v>
      </c>
      <c r="E42">
        <f>COUNT(B35:B42)</f>
        <v>8</v>
      </c>
      <c r="F42" s="27">
        <v>44044</v>
      </c>
    </row>
    <row r="43" spans="1:6" x14ac:dyDescent="0.35">
      <c r="A43" s="2" t="s">
        <v>98</v>
      </c>
      <c r="B43" s="3">
        <v>44076</v>
      </c>
      <c r="C43" s="2">
        <v>2130</v>
      </c>
      <c r="D43" s="26">
        <f>C43/SUM($C$2:$C$55)*100</f>
        <v>0.36848915984471553</v>
      </c>
    </row>
    <row r="44" spans="1:6" x14ac:dyDescent="0.35">
      <c r="A44" s="2" t="s">
        <v>111</v>
      </c>
      <c r="B44" s="3">
        <v>44076</v>
      </c>
      <c r="C44" s="2">
        <v>2784</v>
      </c>
      <c r="D44" s="26">
        <f>C44/SUM($C$2:$C$55)*100</f>
        <v>0.48163090188154373</v>
      </c>
    </row>
    <row r="45" spans="1:6" x14ac:dyDescent="0.35">
      <c r="A45" s="2" t="s">
        <v>97</v>
      </c>
      <c r="B45" s="3">
        <v>44081</v>
      </c>
      <c r="C45" s="2">
        <v>4913</v>
      </c>
      <c r="D45" s="26">
        <f>C45/SUM($C$2:$C$55)*100</f>
        <v>0.84994706212069837</v>
      </c>
      <c r="E45">
        <f>COUNT(B43:B45)</f>
        <v>3</v>
      </c>
      <c r="F45" s="27">
        <v>44075</v>
      </c>
    </row>
    <row r="46" spans="1:6" x14ac:dyDescent="0.35">
      <c r="A46" s="2" t="s">
        <v>96</v>
      </c>
      <c r="B46" s="3">
        <v>44106</v>
      </c>
      <c r="C46" s="2">
        <v>3320</v>
      </c>
      <c r="D46" s="26">
        <f>C46/SUM($C$2:$C$55)*100</f>
        <v>0.57435869046218579</v>
      </c>
    </row>
    <row r="47" spans="1:6" x14ac:dyDescent="0.35">
      <c r="A47" s="2" t="s">
        <v>16</v>
      </c>
      <c r="B47" s="3">
        <v>44117</v>
      </c>
      <c r="C47" s="2">
        <v>45106</v>
      </c>
      <c r="D47" s="26">
        <f>C47/SUM($C$2:$C$55)*100</f>
        <v>7.8033202084299242</v>
      </c>
    </row>
    <row r="48" spans="1:6" x14ac:dyDescent="0.35">
      <c r="A48" s="2" t="s">
        <v>88</v>
      </c>
      <c r="B48" s="3">
        <v>44126</v>
      </c>
      <c r="C48" s="2">
        <v>4975</v>
      </c>
      <c r="D48" s="26">
        <f>C48/SUM($C$2:$C$55)*100</f>
        <v>0.86067303766547421</v>
      </c>
      <c r="E48">
        <f>COUNT(B46:B48)</f>
        <v>3</v>
      </c>
      <c r="F48" s="27">
        <v>44105</v>
      </c>
    </row>
    <row r="49" spans="1:6" x14ac:dyDescent="0.35">
      <c r="A49" s="2" t="s">
        <v>34</v>
      </c>
      <c r="B49" s="3">
        <v>44138</v>
      </c>
      <c r="C49" s="2">
        <v>56611</v>
      </c>
      <c r="D49" s="26">
        <f>C49/SUM($C$2:$C$55)*100</f>
        <v>9.7936806704080706</v>
      </c>
    </row>
    <row r="50" spans="1:6" x14ac:dyDescent="0.35">
      <c r="A50" s="2" t="s">
        <v>87</v>
      </c>
      <c r="B50" s="3">
        <v>44152</v>
      </c>
      <c r="C50" s="2">
        <v>6908</v>
      </c>
      <c r="D50" s="26">
        <f>C50/SUM($C$2:$C$55)*100</f>
        <v>1.1950812752146924</v>
      </c>
    </row>
    <row r="51" spans="1:6" x14ac:dyDescent="0.35">
      <c r="A51" s="2" t="s">
        <v>116</v>
      </c>
      <c r="B51" s="3">
        <v>44153</v>
      </c>
      <c r="C51" s="2">
        <v>28285</v>
      </c>
      <c r="D51" s="26">
        <f>C51/SUM($C$2:$C$55)*100</f>
        <v>4.8932938432900368</v>
      </c>
    </row>
    <row r="52" spans="1:6" x14ac:dyDescent="0.35">
      <c r="A52" s="2" t="s">
        <v>32</v>
      </c>
      <c r="B52" s="3">
        <v>44153</v>
      </c>
      <c r="C52" s="2">
        <v>48631</v>
      </c>
      <c r="D52" s="26">
        <f>C52/SUM($C$2:$C$55)*100</f>
        <v>8.4131438180320952</v>
      </c>
    </row>
    <row r="53" spans="1:6" x14ac:dyDescent="0.35">
      <c r="A53" s="2" t="s">
        <v>78</v>
      </c>
      <c r="B53" s="3">
        <v>44155</v>
      </c>
      <c r="C53" s="2">
        <v>584</v>
      </c>
      <c r="D53" s="26">
        <f>C53/SUM($C$2:$C$55)*100</f>
        <v>0.1010317696475652</v>
      </c>
      <c r="E53">
        <f>COUNT(B49:B53)</f>
        <v>5</v>
      </c>
      <c r="F53" s="27">
        <v>44136</v>
      </c>
    </row>
    <row r="54" spans="1:6" x14ac:dyDescent="0.35">
      <c r="A54" s="2" t="s">
        <v>46</v>
      </c>
      <c r="B54" s="3">
        <v>44205</v>
      </c>
      <c r="C54" s="2">
        <v>24533</v>
      </c>
      <c r="D54" s="26">
        <f>C54/SUM($C$2:$C$55)*100</f>
        <v>4.2441993232255424</v>
      </c>
    </row>
    <row r="55" spans="1:6" x14ac:dyDescent="0.35">
      <c r="A55" s="2" t="s">
        <v>109</v>
      </c>
      <c r="B55" s="3">
        <v>44227</v>
      </c>
      <c r="C55" s="2">
        <v>857</v>
      </c>
      <c r="D55" s="26">
        <f>C55/SUM($C$2:$C$55)*100</f>
        <v>0.14826066196569071</v>
      </c>
      <c r="E55">
        <f>COUNT(B54:B55)</f>
        <v>2</v>
      </c>
      <c r="F55" s="27">
        <v>44197</v>
      </c>
    </row>
  </sheetData>
  <sortState xmlns:xlrd2="http://schemas.microsoft.com/office/spreadsheetml/2017/richdata2" ref="A2:D55">
    <sortCondition ref="B2:B55"/>
  </sortState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CDDEP_RESULT_ANALYSIS</vt:lpstr>
      <vt:lpstr>CDDEP_RESULT_First CASES_Fig</vt:lpstr>
      <vt:lpstr>AFRICAN_FIRST_COVID_CASES</vt:lpstr>
      <vt:lpstr>DEST_FIRST_COVID_CASES</vt:lpstr>
      <vt:lpstr>CDDEP_RESULT_Peak CASES_Fig</vt:lpstr>
      <vt:lpstr>AFRICAN_FIRST_COVID_CASES</vt:lpstr>
      <vt:lpstr>'CDDEP_RESULT_First CASES_Fig'!CDDEP_RESULT_ANALYSIS</vt:lpstr>
      <vt:lpstr>'CDDEP_RESULT_Peak CASES_Fig'!CDDEP_RESULT_ANALYSIS</vt:lpstr>
      <vt:lpstr>CDDEP_RESULT_ANALYSIS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Thabo Mabuka</dc:creator>
  <cp:lastModifiedBy>Thabo Mabuka</cp:lastModifiedBy>
  <dcterms:created xsi:type="dcterms:W3CDTF">2015-06-05T18:19:34Z</dcterms:created>
  <dcterms:modified xsi:type="dcterms:W3CDTF">2021-08-24T12:53:43Z</dcterms:modified>
</cp:coreProperties>
</file>