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ThaboMabuka\Google Drive\ARI Projects\Research Projects\COVID-19 in Africa\Papers\Collaborative Papers\Review of COVID-19 Models in Africa (CDDEP)\Data\ANALYSIS_DATASETS\"/>
    </mc:Choice>
  </mc:AlternateContent>
  <xr:revisionPtr revIDLastSave="0" documentId="13_ncr:1_{4F30B997-9DBC-4182-9AFE-8A9FA13CE52F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Descriptive" sheetId="1" r:id="rId1"/>
    <sheet name="Bivaria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2" i="1"/>
</calcChain>
</file>

<file path=xl/sharedStrings.xml><?xml version="1.0" encoding="utf-8"?>
<sst xmlns="http://schemas.openxmlformats.org/spreadsheetml/2006/main" count="210" uniqueCount="42">
  <si>
    <t>Country</t>
  </si>
  <si>
    <t>N</t>
  </si>
  <si>
    <t>Minimum</t>
  </si>
  <si>
    <t>Maximum</t>
  </si>
  <si>
    <t>Mean</t>
  </si>
  <si>
    <t>Std. Deviation</t>
  </si>
  <si>
    <t>Botswana</t>
  </si>
  <si>
    <t>Daily COVID-19 Test</t>
  </si>
  <si>
    <t>Daily COVID-19 Tests per Population</t>
  </si>
  <si>
    <t>Daily COVID-19 Positivity Rate (%)</t>
  </si>
  <si>
    <t>Cape Verde</t>
  </si>
  <si>
    <t>Cote d'Ivoire</t>
  </si>
  <si>
    <t>Democratic Republic of Congo</t>
  </si>
  <si>
    <t>Ethiopia</t>
  </si>
  <si>
    <t>Ghana</t>
  </si>
  <si>
    <t>Kenya</t>
  </si>
  <si>
    <t>Libya</t>
  </si>
  <si>
    <t>Madagascar</t>
  </si>
  <si>
    <t>Malawi</t>
  </si>
  <si>
    <t>Mauritania</t>
  </si>
  <si>
    <t>Morocco</t>
  </si>
  <si>
    <t>Mozambique</t>
  </si>
  <si>
    <t>Namibia</t>
  </si>
  <si>
    <t>Nigeria</t>
  </si>
  <si>
    <t>Rwanda</t>
  </si>
  <si>
    <t>Senegal</t>
  </si>
  <si>
    <t>South Africa</t>
  </si>
  <si>
    <t>Togo</t>
  </si>
  <si>
    <t>Uganda</t>
  </si>
  <si>
    <t>Zambia</t>
  </si>
  <si>
    <t>Zimbabwe</t>
  </si>
  <si>
    <t>Parameters</t>
  </si>
  <si>
    <t>Standard Error of Mean</t>
  </si>
  <si>
    <t>CI Lower (95%)</t>
  </si>
  <si>
    <t>CI Upper (95%)</t>
  </si>
  <si>
    <t>Sig. (2-tailed)</t>
  </si>
  <si>
    <t>Pearson Correlation</t>
  </si>
  <si>
    <t>Spearman's rho Correlation</t>
  </si>
  <si>
    <t>&lt;0.01</t>
  </si>
  <si>
    <r>
      <t>N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</si>
  <si>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t>Strong Correlation</t>
  </si>
  <si>
    <t>Medium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</si>
</sst>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0.0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theme="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/>
    </xf>
    <xf numFmtId="11" fontId="3" fillId="0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2" fillId="2" borderId="1" xfId="1" applyFont="1" applyFill="1" applyBorder="1" applyAlignment="1">
      <alignment wrapText="1"/>
    </xf>
    <xf numFmtId="0" fontId="3" fillId="0" borderId="1" xfId="1" applyFont="1" applyFill="1" applyBorder="1" applyAlignment="1">
      <alignment vertical="top" wrapText="1"/>
    </xf>
    <xf numFmtId="166" fontId="1" fillId="0" borderId="1" xfId="1" applyNumberFormat="1" applyBorder="1"/>
    <xf numFmtId="0" fontId="0" fillId="0" borderId="1" xfId="0" applyBorder="1"/>
    <xf numFmtId="166" fontId="1" fillId="0" borderId="1" xfId="1" applyNumberFormat="1" applyFill="1" applyBorder="1"/>
    <xf numFmtId="0" fontId="0" fillId="0" borderId="1" xfId="0" applyFill="1" applyBorder="1"/>
    <xf numFmtId="0" fontId="0" fillId="0" borderId="0" xfId="0" applyFill="1"/>
    <xf numFmtId="0" fontId="1" fillId="0" borderId="1" xfId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_Tabelle1" xfId="1" xr:uid="{FBEA8712-8CEC-416D-80E1-F7CCC5892B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Mean Daily COVID-19 Positivity</a:t>
            </a:r>
            <a:r>
              <a:rPr lang="en-ZA" baseline="0"/>
              <a:t> Rate in African Countries in the year 2020 </a:t>
            </a:r>
            <a:endParaRPr lang="en-Z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61235677271857"/>
          <c:y val="0.14169212480282228"/>
          <c:w val="0.86830171225013186"/>
          <c:h val="0.50277071554307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Descriptive!$F$1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Descriptive!$A$2:$A$23</c:f>
              <c:strCache>
                <c:ptCount val="22"/>
                <c:pt idx="0">
                  <c:v>Botswana</c:v>
                </c:pt>
                <c:pt idx="1">
                  <c:v>Cape Verde</c:v>
                </c:pt>
                <c:pt idx="2">
                  <c:v>Cote d'Ivoire</c:v>
                </c:pt>
                <c:pt idx="3">
                  <c:v>Democratic Republic of Congo</c:v>
                </c:pt>
                <c:pt idx="4">
                  <c:v>Ethiopia</c:v>
                </c:pt>
                <c:pt idx="5">
                  <c:v>Ghana</c:v>
                </c:pt>
                <c:pt idx="6">
                  <c:v>Kenya</c:v>
                </c:pt>
                <c:pt idx="7">
                  <c:v>Libya</c:v>
                </c:pt>
                <c:pt idx="8">
                  <c:v>Madagascar</c:v>
                </c:pt>
                <c:pt idx="9">
                  <c:v>Malawi</c:v>
                </c:pt>
                <c:pt idx="10">
                  <c:v>Mauritania</c:v>
                </c:pt>
                <c:pt idx="11">
                  <c:v>Morocco</c:v>
                </c:pt>
                <c:pt idx="12">
                  <c:v>Mozambique</c:v>
                </c:pt>
                <c:pt idx="13">
                  <c:v>Namibia</c:v>
                </c:pt>
                <c:pt idx="14">
                  <c:v>Nigeria</c:v>
                </c:pt>
                <c:pt idx="15">
                  <c:v>Rwanda</c:v>
                </c:pt>
                <c:pt idx="16">
                  <c:v>Senegal</c:v>
                </c:pt>
                <c:pt idx="17">
                  <c:v>South Africa</c:v>
                </c:pt>
                <c:pt idx="18">
                  <c:v>Togo</c:v>
                </c:pt>
                <c:pt idx="19">
                  <c:v>Uganda</c:v>
                </c:pt>
                <c:pt idx="20">
                  <c:v>Zambia</c:v>
                </c:pt>
                <c:pt idx="21">
                  <c:v>Zimbabwe</c:v>
                </c:pt>
              </c:strCache>
            </c:strRef>
          </c:cat>
          <c:val>
            <c:numRef>
              <c:f>Descriptive!$F$2:$F$23</c:f>
              <c:numCache>
                <c:formatCode>###0</c:formatCode>
                <c:ptCount val="22"/>
                <c:pt idx="0" formatCode="###0.000">
                  <c:v>6.5086704357777025E-2</c:v>
                </c:pt>
                <c:pt idx="1">
                  <c:v>15.562908671704362</c:v>
                </c:pt>
                <c:pt idx="2">
                  <c:v>9.0046762496633015</c:v>
                </c:pt>
                <c:pt idx="3">
                  <c:v>19.075948586648678</c:v>
                </c:pt>
                <c:pt idx="4">
                  <c:v>6.0523641502437595</c:v>
                </c:pt>
                <c:pt idx="5">
                  <c:v>10.434532375713577</c:v>
                </c:pt>
                <c:pt idx="6">
                  <c:v>6.5769755933715652</c:v>
                </c:pt>
                <c:pt idx="7">
                  <c:v>10.753123613061057</c:v>
                </c:pt>
                <c:pt idx="8">
                  <c:v>18.010365435734776</c:v>
                </c:pt>
                <c:pt idx="9">
                  <c:v>8.8818892005764525</c:v>
                </c:pt>
                <c:pt idx="10">
                  <c:v>9.2880661697884594</c:v>
                </c:pt>
                <c:pt idx="11">
                  <c:v>10.697910359058701</c:v>
                </c:pt>
                <c:pt idx="12">
                  <c:v>6.3693910101814222</c:v>
                </c:pt>
                <c:pt idx="13">
                  <c:v>10.881040985882951</c:v>
                </c:pt>
                <c:pt idx="14">
                  <c:v>15.058723220433675</c:v>
                </c:pt>
                <c:pt idx="15">
                  <c:v>0.95188107680171419</c:v>
                </c:pt>
                <c:pt idx="16">
                  <c:v>7.2295987570761291</c:v>
                </c:pt>
                <c:pt idx="17">
                  <c:v>12.207144754988605</c:v>
                </c:pt>
                <c:pt idx="18">
                  <c:v>2.4415831325840025</c:v>
                </c:pt>
                <c:pt idx="19">
                  <c:v>6.9336520231180794</c:v>
                </c:pt>
                <c:pt idx="20">
                  <c:v>6.8179091441934192</c:v>
                </c:pt>
                <c:pt idx="21">
                  <c:v>6.6129300538692402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CF-47EE-A350-743377AB4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538991"/>
        <c:axId val="733520687"/>
      </c:barChart>
      <c:scatterChart>
        <c:scatterStyle val="lineMarker"/>
        <c:varyColors val="0"/>
        <c:ser>
          <c:idx val="1"/>
          <c:order val="1"/>
          <c:tx>
            <c:strRef>
              <c:f>Descriptive!$J$1</c:f>
              <c:strCache>
                <c:ptCount val="1"/>
                <c:pt idx="0">
                  <c:v>CI Upper (95%)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Descriptive!$J$2:$J$23</c:f>
              <c:numCache>
                <c:formatCode>General</c:formatCode>
                <c:ptCount val="22"/>
                <c:pt idx="0">
                  <c:v>0.12032198589018192</c:v>
                </c:pt>
                <c:pt idx="1">
                  <c:v>16.979416377033182</c:v>
                </c:pt>
                <c:pt idx="2">
                  <c:v>10.013382808995647</c:v>
                </c:pt>
                <c:pt idx="3">
                  <c:v>21.084258029328442</c:v>
                </c:pt>
                <c:pt idx="4">
                  <c:v>6.5208947027150215</c:v>
                </c:pt>
                <c:pt idx="5">
                  <c:v>12.054412799176585</c:v>
                </c:pt>
                <c:pt idx="6">
                  <c:v>7.2099945380646089</c:v>
                </c:pt>
                <c:pt idx="7">
                  <c:v>12.16579797198391</c:v>
                </c:pt>
                <c:pt idx="8">
                  <c:v>21.233916992736805</c:v>
                </c:pt>
                <c:pt idx="9">
                  <c:v>10.575002144646286</c:v>
                </c:pt>
                <c:pt idx="10">
                  <c:v>13.32757361331516</c:v>
                </c:pt>
                <c:pt idx="11">
                  <c:v>11.716138976200941</c:v>
                </c:pt>
                <c:pt idx="12">
                  <c:v>6.9886869270471834</c:v>
                </c:pt>
                <c:pt idx="13">
                  <c:v>12.691074113915075</c:v>
                </c:pt>
                <c:pt idx="14">
                  <c:v>17.140476895621987</c:v>
                </c:pt>
                <c:pt idx="15">
                  <c:v>1.0739106811797887</c:v>
                </c:pt>
                <c:pt idx="16">
                  <c:v>7.8056066344104371</c:v>
                </c:pt>
                <c:pt idx="17">
                  <c:v>13.167669718492091</c:v>
                </c:pt>
                <c:pt idx="18">
                  <c:v>2.8525130757876522</c:v>
                </c:pt>
                <c:pt idx="19">
                  <c:v>8.1163956283040015</c:v>
                </c:pt>
                <c:pt idx="20">
                  <c:v>8.2312984909189328</c:v>
                </c:pt>
                <c:pt idx="21">
                  <c:v>7.859298663399068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CF-47EE-A350-743377AB4D25}"/>
            </c:ext>
          </c:extLst>
        </c:ser>
        <c:ser>
          <c:idx val="2"/>
          <c:order val="2"/>
          <c:tx>
            <c:strRef>
              <c:f>Descriptive!$I$1</c:f>
              <c:strCache>
                <c:ptCount val="1"/>
                <c:pt idx="0">
                  <c:v>CI Lower (95%)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3"/>
              </a:solidFill>
              <a:ln w="9525">
                <a:solidFill>
                  <a:srgbClr val="C00000"/>
                </a:solidFill>
              </a:ln>
              <a:effectLst/>
            </c:spPr>
          </c:marker>
          <c:yVal>
            <c:numRef>
              <c:f>Descriptive!$I$2:$I$23</c:f>
              <c:numCache>
                <c:formatCode>General</c:formatCode>
                <c:ptCount val="22"/>
                <c:pt idx="0">
                  <c:v>9.8514228253721234E-3</c:v>
                </c:pt>
                <c:pt idx="1">
                  <c:v>14.146400966375541</c:v>
                </c:pt>
                <c:pt idx="2">
                  <c:v>7.9959696903309556</c:v>
                </c:pt>
                <c:pt idx="3">
                  <c:v>17.067639143968915</c:v>
                </c:pt>
                <c:pt idx="4">
                  <c:v>5.5838335977724975</c:v>
                </c:pt>
                <c:pt idx="5">
                  <c:v>8.8146519522505677</c:v>
                </c:pt>
                <c:pt idx="6">
                  <c:v>5.9439566486785216</c:v>
                </c:pt>
                <c:pt idx="7">
                  <c:v>9.3404492541382034</c:v>
                </c:pt>
                <c:pt idx="8">
                  <c:v>14.786813878732747</c:v>
                </c:pt>
                <c:pt idx="9">
                  <c:v>7.1887762565066193</c:v>
                </c:pt>
                <c:pt idx="10">
                  <c:v>5.2485587262617592</c:v>
                </c:pt>
                <c:pt idx="11">
                  <c:v>9.6796817419164611</c:v>
                </c:pt>
                <c:pt idx="12">
                  <c:v>5.7500950933156609</c:v>
                </c:pt>
                <c:pt idx="13">
                  <c:v>9.0710078578508266</c:v>
                </c:pt>
                <c:pt idx="14">
                  <c:v>12.976969545245364</c:v>
                </c:pt>
                <c:pt idx="15">
                  <c:v>0.82985147242363977</c:v>
                </c:pt>
                <c:pt idx="16">
                  <c:v>6.6535908797418211</c:v>
                </c:pt>
                <c:pt idx="17">
                  <c:v>11.246619791485118</c:v>
                </c:pt>
                <c:pt idx="18">
                  <c:v>2.0306531893803528</c:v>
                </c:pt>
                <c:pt idx="19">
                  <c:v>5.7509084179321563</c:v>
                </c:pt>
                <c:pt idx="20">
                  <c:v>5.4045197974679056</c:v>
                </c:pt>
                <c:pt idx="21">
                  <c:v>5.3665614443394123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CF-47EE-A350-743377AB4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825967"/>
        <c:axId val="866522175"/>
      </c:scatterChart>
      <c:catAx>
        <c:axId val="733538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Countries Covered</a:t>
                </a:r>
                <a:r>
                  <a:rPr lang="en-ZA" baseline="0"/>
                  <a:t> 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41102759306565223"/>
              <c:y val="0.826479088632816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520687"/>
        <c:crosses val="autoZero"/>
        <c:auto val="1"/>
        <c:lblAlgn val="ctr"/>
        <c:lblOffset val="100"/>
        <c:noMultiLvlLbl val="0"/>
      </c:catAx>
      <c:valAx>
        <c:axId val="73352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Mean</a:t>
                </a:r>
                <a:r>
                  <a:rPr lang="en-ZA" baseline="0"/>
                  <a:t> Daily COVID-19 Positivity Rate (%)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1.4607949801563366E-2"/>
              <c:y val="7.035517618541786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538991"/>
        <c:crosses val="autoZero"/>
        <c:crossBetween val="between"/>
      </c:valAx>
      <c:valAx>
        <c:axId val="866522175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728825967"/>
        <c:crosses val="max"/>
        <c:crossBetween val="midCat"/>
      </c:valAx>
      <c:valAx>
        <c:axId val="7288259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6522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767184218468215"/>
          <c:y val="0.91486644856293386"/>
          <c:w val="0.35196029053141736"/>
          <c:h val="6.44667387796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sz="1200"/>
              <a:t>Mean Daily COVID-19 Tests Per</a:t>
            </a:r>
            <a:r>
              <a:rPr lang="en-ZA" sz="1200" baseline="0"/>
              <a:t> Population in African Countries in the year 2020 </a:t>
            </a:r>
            <a:endParaRPr lang="en-ZA" sz="1200"/>
          </a:p>
        </c:rich>
      </c:tx>
      <c:layout>
        <c:manualLayout>
          <c:xMode val="edge"/>
          <c:yMode val="edge"/>
          <c:x val="0.12471724055828248"/>
          <c:y val="7.640448897429079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61235677271857"/>
          <c:y val="0.14169212480282228"/>
          <c:w val="0.86830171225013186"/>
          <c:h val="0.50277071554307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Descriptive!$F$1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Descriptive!$A$46:$A$67</c:f>
              <c:strCache>
                <c:ptCount val="22"/>
                <c:pt idx="0">
                  <c:v>Botswana</c:v>
                </c:pt>
                <c:pt idx="1">
                  <c:v>Cape Verde</c:v>
                </c:pt>
                <c:pt idx="2">
                  <c:v>Cote d'Ivoire</c:v>
                </c:pt>
                <c:pt idx="3">
                  <c:v>Democratic Republic of Congo</c:v>
                </c:pt>
                <c:pt idx="4">
                  <c:v>Ethiopia</c:v>
                </c:pt>
                <c:pt idx="5">
                  <c:v>Ghana</c:v>
                </c:pt>
                <c:pt idx="6">
                  <c:v>Kenya</c:v>
                </c:pt>
                <c:pt idx="7">
                  <c:v>Libya</c:v>
                </c:pt>
                <c:pt idx="8">
                  <c:v>Madagascar</c:v>
                </c:pt>
                <c:pt idx="9">
                  <c:v>Malawi</c:v>
                </c:pt>
                <c:pt idx="10">
                  <c:v>Mauritania</c:v>
                </c:pt>
                <c:pt idx="11">
                  <c:v>Morocco</c:v>
                </c:pt>
                <c:pt idx="12">
                  <c:v>Mozambique</c:v>
                </c:pt>
                <c:pt idx="13">
                  <c:v>Namibia</c:v>
                </c:pt>
                <c:pt idx="14">
                  <c:v>Nigeria</c:v>
                </c:pt>
                <c:pt idx="15">
                  <c:v>Rwanda</c:v>
                </c:pt>
                <c:pt idx="16">
                  <c:v>Senegal</c:v>
                </c:pt>
                <c:pt idx="17">
                  <c:v>South Africa</c:v>
                </c:pt>
                <c:pt idx="18">
                  <c:v>Togo</c:v>
                </c:pt>
                <c:pt idx="19">
                  <c:v>Uganda</c:v>
                </c:pt>
                <c:pt idx="20">
                  <c:v>Zambia</c:v>
                </c:pt>
                <c:pt idx="21">
                  <c:v>Zimbabwe</c:v>
                </c:pt>
              </c:strCache>
            </c:strRef>
          </c:cat>
          <c:val>
            <c:numRef>
              <c:f>Descriptive!$F$46:$F$67</c:f>
              <c:numCache>
                <c:formatCode>0.00E+00</c:formatCode>
                <c:ptCount val="22"/>
                <c:pt idx="0">
                  <c:v>2.3829411764705885E-4</c:v>
                </c:pt>
                <c:pt idx="1">
                  <c:v>6.3484976525821589E-4</c:v>
                </c:pt>
                <c:pt idx="2">
                  <c:v>3.6369477911646608E-5</c:v>
                </c:pt>
                <c:pt idx="3">
                  <c:v>3.8595744680851086E-6</c:v>
                </c:pt>
                <c:pt idx="4">
                  <c:v>5.5159420289855075E-5</c:v>
                </c:pt>
                <c:pt idx="5">
                  <c:v>7.5396396396396455E-5</c:v>
                </c:pt>
                <c:pt idx="6">
                  <c:v>5.9096590909090923E-5</c:v>
                </c:pt>
                <c:pt idx="7">
                  <c:v>2.619833333333333E-4</c:v>
                </c:pt>
                <c:pt idx="8">
                  <c:v>1.5676923076923079E-5</c:v>
                </c:pt>
                <c:pt idx="9">
                  <c:v>1.5491978609625672E-5</c:v>
                </c:pt>
                <c:pt idx="10">
                  <c:v>6.8424242424242404E-5</c:v>
                </c:pt>
                <c:pt idx="11">
                  <c:v>3.9218456375838927E-4</c:v>
                </c:pt>
                <c:pt idx="12">
                  <c:v>3.0494464944649441E-5</c:v>
                </c:pt>
                <c:pt idx="13">
                  <c:v>3.5519534883720916E-4</c:v>
                </c:pt>
                <c:pt idx="14">
                  <c:v>1.6587412587412588E-5</c:v>
                </c:pt>
                <c:pt idx="15">
                  <c:v>2.0015319148936175E-4</c:v>
                </c:pt>
                <c:pt idx="16">
                  <c:v>5.302310231023101E-5</c:v>
                </c:pt>
                <c:pt idx="17">
                  <c:v>3.7282926829268308E-4</c:v>
                </c:pt>
                <c:pt idx="18">
                  <c:v>7.1050675675675694E-5</c:v>
                </c:pt>
                <c:pt idx="19">
                  <c:v>6.0448979591836746E-5</c:v>
                </c:pt>
                <c:pt idx="20">
                  <c:v>1.1840476190476191E-4</c:v>
                </c:pt>
                <c:pt idx="21">
                  <c:v>5.8650862068965525E-5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2-46FD-A352-5B9C07EA5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538991"/>
        <c:axId val="733520687"/>
      </c:barChart>
      <c:scatterChart>
        <c:scatterStyle val="lineMarker"/>
        <c:varyColors val="0"/>
        <c:ser>
          <c:idx val="1"/>
          <c:order val="1"/>
          <c:tx>
            <c:strRef>
              <c:f>Descriptive!$J$1</c:f>
              <c:strCache>
                <c:ptCount val="1"/>
                <c:pt idx="0">
                  <c:v>CI Upper (95%)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Descriptive!$J$46:$J$67</c:f>
              <c:numCache>
                <c:formatCode>General</c:formatCode>
                <c:ptCount val="22"/>
                <c:pt idx="0">
                  <c:v>3.0311680899587992E-4</c:v>
                </c:pt>
                <c:pt idx="1">
                  <c:v>6.7304440849166565E-4</c:v>
                </c:pt>
                <c:pt idx="2">
                  <c:v>3.8650842517866939E-5</c:v>
                </c:pt>
                <c:pt idx="3">
                  <c:v>4.1555980716239354E-6</c:v>
                </c:pt>
                <c:pt idx="4">
                  <c:v>6.0453217992599692E-5</c:v>
                </c:pt>
                <c:pt idx="5">
                  <c:v>8.2507663070308703E-5</c:v>
                </c:pt>
                <c:pt idx="6">
                  <c:v>6.5243301892976653E-5</c:v>
                </c:pt>
                <c:pt idx="7">
                  <c:v>2.9432644570487532E-4</c:v>
                </c:pt>
                <c:pt idx="8">
                  <c:v>1.749013072535482E-5</c:v>
                </c:pt>
                <c:pt idx="9">
                  <c:v>1.7453463965048513E-5</c:v>
                </c:pt>
                <c:pt idx="10">
                  <c:v>8.2486231209239725E-5</c:v>
                </c:pt>
                <c:pt idx="11">
                  <c:v>4.1859295267761645E-4</c:v>
                </c:pt>
                <c:pt idx="12">
                  <c:v>3.306256285421227E-5</c:v>
                </c:pt>
                <c:pt idx="13">
                  <c:v>3.8643468248864449E-4</c:v>
                </c:pt>
                <c:pt idx="14">
                  <c:v>1.9100330557520819E-5</c:v>
                </c:pt>
                <c:pt idx="15">
                  <c:v>2.1438927926907108E-4</c:v>
                </c:pt>
                <c:pt idx="16">
                  <c:v>5.6011907050818884E-5</c:v>
                </c:pt>
                <c:pt idx="17">
                  <c:v>3.9886083220200339E-4</c:v>
                </c:pt>
                <c:pt idx="18">
                  <c:v>7.6233973239106534E-5</c:v>
                </c:pt>
                <c:pt idx="19">
                  <c:v>6.5067640173734517E-5</c:v>
                </c:pt>
                <c:pt idx="20">
                  <c:v>1.3332483740240085E-4</c:v>
                </c:pt>
                <c:pt idx="21">
                  <c:v>6.3464437457931452E-5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22-46FD-A352-5B9C07EA5CBE}"/>
            </c:ext>
          </c:extLst>
        </c:ser>
        <c:ser>
          <c:idx val="2"/>
          <c:order val="2"/>
          <c:tx>
            <c:strRef>
              <c:f>Descriptive!$I$1</c:f>
              <c:strCache>
                <c:ptCount val="1"/>
                <c:pt idx="0">
                  <c:v>CI Lower (95%)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3"/>
              </a:solidFill>
              <a:ln w="9525">
                <a:solidFill>
                  <a:srgbClr val="C00000"/>
                </a:solidFill>
              </a:ln>
              <a:effectLst/>
            </c:spPr>
          </c:marker>
          <c:yVal>
            <c:numRef>
              <c:f>Descriptive!$I$46:$I$67</c:f>
              <c:numCache>
                <c:formatCode>General</c:formatCode>
                <c:ptCount val="22"/>
                <c:pt idx="0">
                  <c:v>1.7347142629823778E-4</c:v>
                </c:pt>
                <c:pt idx="1">
                  <c:v>5.9665512202476613E-4</c:v>
                </c:pt>
                <c:pt idx="2">
                  <c:v>3.4088113305426276E-5</c:v>
                </c:pt>
                <c:pt idx="3">
                  <c:v>3.5635508645462817E-6</c:v>
                </c:pt>
                <c:pt idx="4">
                  <c:v>4.9865622587110458E-5</c:v>
                </c:pt>
                <c:pt idx="5">
                  <c:v>6.8285129722484207E-5</c:v>
                </c:pt>
                <c:pt idx="6">
                  <c:v>5.2949879925205193E-5</c:v>
                </c:pt>
                <c:pt idx="7">
                  <c:v>2.2964022096179127E-4</c:v>
                </c:pt>
                <c:pt idx="8">
                  <c:v>1.3863715428491339E-5</c:v>
                </c:pt>
                <c:pt idx="9">
                  <c:v>1.3530493254202832E-5</c:v>
                </c:pt>
                <c:pt idx="10">
                  <c:v>5.4362253639245084E-5</c:v>
                </c:pt>
                <c:pt idx="11">
                  <c:v>3.6577617483916209E-4</c:v>
                </c:pt>
                <c:pt idx="12">
                  <c:v>2.7926367035086616E-5</c:v>
                </c:pt>
                <c:pt idx="13">
                  <c:v>3.2395601518577384E-4</c:v>
                </c:pt>
                <c:pt idx="14">
                  <c:v>1.4074494617304355E-5</c:v>
                </c:pt>
                <c:pt idx="15">
                  <c:v>1.8591710370965243E-4</c:v>
                </c:pt>
                <c:pt idx="16">
                  <c:v>5.0034297569643137E-5</c:v>
                </c:pt>
                <c:pt idx="17">
                  <c:v>3.4679770438336276E-4</c:v>
                </c:pt>
                <c:pt idx="18">
                  <c:v>6.5867378112244854E-5</c:v>
                </c:pt>
                <c:pt idx="19">
                  <c:v>5.5830319009938975E-5</c:v>
                </c:pt>
                <c:pt idx="20">
                  <c:v>1.0348468640712298E-4</c:v>
                </c:pt>
                <c:pt idx="21">
                  <c:v>5.383728667999959E-5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22-46FD-A352-5B9C07EA5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825967"/>
        <c:axId val="866522175"/>
      </c:scatterChart>
      <c:catAx>
        <c:axId val="733538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Countries Covered</a:t>
                </a:r>
                <a:r>
                  <a:rPr lang="en-ZA" baseline="0"/>
                  <a:t> 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0.41102759306565223"/>
              <c:y val="0.826479088632816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520687"/>
        <c:crosses val="autoZero"/>
        <c:auto val="1"/>
        <c:lblAlgn val="ctr"/>
        <c:lblOffset val="100"/>
        <c:noMultiLvlLbl val="0"/>
      </c:catAx>
      <c:valAx>
        <c:axId val="73352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Mean</a:t>
                </a:r>
                <a:r>
                  <a:rPr lang="en-ZA" baseline="0"/>
                  <a:t> Daily COVID-19 Test Per Population</a:t>
                </a:r>
                <a:endParaRPr lang="en-ZA"/>
              </a:p>
            </c:rich>
          </c:tx>
          <c:layout>
            <c:manualLayout>
              <c:xMode val="edge"/>
              <c:yMode val="edge"/>
              <c:x val="1.8259937251954208E-3"/>
              <c:y val="7.035529892203493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538991"/>
        <c:crosses val="autoZero"/>
        <c:crossBetween val="between"/>
      </c:valAx>
      <c:valAx>
        <c:axId val="866522175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728825967"/>
        <c:crosses val="max"/>
        <c:crossBetween val="midCat"/>
      </c:valAx>
      <c:valAx>
        <c:axId val="7288259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6522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767184218468215"/>
          <c:y val="0.91486644856293386"/>
          <c:w val="0.35196029053141736"/>
          <c:h val="6.44667387796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ZA">
                <a:solidFill>
                  <a:sysClr val="windowText" lastClr="000000"/>
                </a:solidFill>
              </a:rPr>
              <a:t>Daily</a:t>
            </a:r>
            <a:r>
              <a:rPr lang="en-ZA" baseline="0">
                <a:solidFill>
                  <a:sysClr val="windowText" lastClr="000000"/>
                </a:solidFill>
              </a:rPr>
              <a:t> COVID-19 Tests and Confirmed Case Correlation</a:t>
            </a:r>
            <a:endParaRPr lang="en-ZA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499505603829265E-2"/>
          <c:y val="0.11753906250000001"/>
          <c:w val="0.89494795723574017"/>
          <c:h val="0.518917630413385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Bivariate!$C$1</c:f>
              <c:strCache>
                <c:ptCount val="1"/>
                <c:pt idx="0">
                  <c:v>Pearson Correlation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Bivariate!$A$2:$A$23</c:f>
              <c:strCache>
                <c:ptCount val="22"/>
                <c:pt idx="0">
                  <c:v>Botswana</c:v>
                </c:pt>
                <c:pt idx="1">
                  <c:v>Cape Verde</c:v>
                </c:pt>
                <c:pt idx="2">
                  <c:v>Cote d'Ivoire</c:v>
                </c:pt>
                <c:pt idx="3">
                  <c:v>Democratic Republic of Congo</c:v>
                </c:pt>
                <c:pt idx="4">
                  <c:v>Ethiopia</c:v>
                </c:pt>
                <c:pt idx="5">
                  <c:v>Ghana</c:v>
                </c:pt>
                <c:pt idx="6">
                  <c:v>Kenya</c:v>
                </c:pt>
                <c:pt idx="7">
                  <c:v>Libya</c:v>
                </c:pt>
                <c:pt idx="8">
                  <c:v>Madagascar</c:v>
                </c:pt>
                <c:pt idx="9">
                  <c:v>Malawi</c:v>
                </c:pt>
                <c:pt idx="10">
                  <c:v>Mauritania</c:v>
                </c:pt>
                <c:pt idx="11">
                  <c:v>Morocco</c:v>
                </c:pt>
                <c:pt idx="12">
                  <c:v>Mozambique</c:v>
                </c:pt>
                <c:pt idx="13">
                  <c:v>Namibia</c:v>
                </c:pt>
                <c:pt idx="14">
                  <c:v>Nigeria</c:v>
                </c:pt>
                <c:pt idx="15">
                  <c:v>Rwanda</c:v>
                </c:pt>
                <c:pt idx="16">
                  <c:v>Senegal</c:v>
                </c:pt>
                <c:pt idx="17">
                  <c:v>South Africa</c:v>
                </c:pt>
                <c:pt idx="18">
                  <c:v>Togo</c:v>
                </c:pt>
                <c:pt idx="19">
                  <c:v>Uganda</c:v>
                </c:pt>
                <c:pt idx="20">
                  <c:v>Zambia</c:v>
                </c:pt>
                <c:pt idx="21">
                  <c:v>Zimbabwe</c:v>
                </c:pt>
              </c:strCache>
            </c:strRef>
          </c:cat>
          <c:val>
            <c:numRef>
              <c:f>Bivariate!$C$2:$C$23</c:f>
              <c:numCache>
                <c:formatCode>General</c:formatCode>
                <c:ptCount val="22"/>
                <c:pt idx="0">
                  <c:v>1.4999999999999999E-2</c:v>
                </c:pt>
                <c:pt idx="1">
                  <c:v>0.55000000000000004</c:v>
                </c:pt>
                <c:pt idx="2">
                  <c:v>0.43</c:v>
                </c:pt>
                <c:pt idx="3">
                  <c:v>0.48599999999999999</c:v>
                </c:pt>
                <c:pt idx="4">
                  <c:v>0.88500000000000001</c:v>
                </c:pt>
                <c:pt idx="5">
                  <c:v>0.16200000000000001</c:v>
                </c:pt>
                <c:pt idx="6">
                  <c:v>0.751</c:v>
                </c:pt>
                <c:pt idx="7">
                  <c:v>0.71099999999999997</c:v>
                </c:pt>
                <c:pt idx="8">
                  <c:v>0.60499999999999998</c:v>
                </c:pt>
                <c:pt idx="9">
                  <c:v>0.50800000000000001</c:v>
                </c:pt>
                <c:pt idx="10">
                  <c:v>0.78800000000000003</c:v>
                </c:pt>
                <c:pt idx="11">
                  <c:v>0.63400000000000001</c:v>
                </c:pt>
                <c:pt idx="12">
                  <c:v>0.67900000000000005</c:v>
                </c:pt>
                <c:pt idx="13">
                  <c:v>0.747</c:v>
                </c:pt>
                <c:pt idx="14">
                  <c:v>0.14899999999999999</c:v>
                </c:pt>
                <c:pt idx="15">
                  <c:v>0.54200000000000004</c:v>
                </c:pt>
                <c:pt idx="16">
                  <c:v>0.69199999999999995</c:v>
                </c:pt>
                <c:pt idx="17">
                  <c:v>0.89800000000000002</c:v>
                </c:pt>
                <c:pt idx="18">
                  <c:v>0.66400000000000003</c:v>
                </c:pt>
                <c:pt idx="19">
                  <c:v>0.36799999999999999</c:v>
                </c:pt>
                <c:pt idx="20">
                  <c:v>5.5E-2</c:v>
                </c:pt>
                <c:pt idx="21">
                  <c:v>0.495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23-4510-BFCB-98736A61C890}"/>
            </c:ext>
          </c:extLst>
        </c:ser>
        <c:ser>
          <c:idx val="1"/>
          <c:order val="1"/>
          <c:tx>
            <c:strRef>
              <c:f>Bivariate!$E$1</c:f>
              <c:strCache>
                <c:ptCount val="1"/>
                <c:pt idx="0">
                  <c:v>Spearman's rho Correlation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Bivariate!$A$2:$A$23</c:f>
              <c:strCache>
                <c:ptCount val="22"/>
                <c:pt idx="0">
                  <c:v>Botswana</c:v>
                </c:pt>
                <c:pt idx="1">
                  <c:v>Cape Verde</c:v>
                </c:pt>
                <c:pt idx="2">
                  <c:v>Cote d'Ivoire</c:v>
                </c:pt>
                <c:pt idx="3">
                  <c:v>Democratic Republic of Congo</c:v>
                </c:pt>
                <c:pt idx="4">
                  <c:v>Ethiopia</c:v>
                </c:pt>
                <c:pt idx="5">
                  <c:v>Ghana</c:v>
                </c:pt>
                <c:pt idx="6">
                  <c:v>Kenya</c:v>
                </c:pt>
                <c:pt idx="7">
                  <c:v>Libya</c:v>
                </c:pt>
                <c:pt idx="8">
                  <c:v>Madagascar</c:v>
                </c:pt>
                <c:pt idx="9">
                  <c:v>Malawi</c:v>
                </c:pt>
                <c:pt idx="10">
                  <c:v>Mauritania</c:v>
                </c:pt>
                <c:pt idx="11">
                  <c:v>Morocco</c:v>
                </c:pt>
                <c:pt idx="12">
                  <c:v>Mozambique</c:v>
                </c:pt>
                <c:pt idx="13">
                  <c:v>Namibia</c:v>
                </c:pt>
                <c:pt idx="14">
                  <c:v>Nigeria</c:v>
                </c:pt>
                <c:pt idx="15">
                  <c:v>Rwanda</c:v>
                </c:pt>
                <c:pt idx="16">
                  <c:v>Senegal</c:v>
                </c:pt>
                <c:pt idx="17">
                  <c:v>South Africa</c:v>
                </c:pt>
                <c:pt idx="18">
                  <c:v>Togo</c:v>
                </c:pt>
                <c:pt idx="19">
                  <c:v>Uganda</c:v>
                </c:pt>
                <c:pt idx="20">
                  <c:v>Zambia</c:v>
                </c:pt>
                <c:pt idx="21">
                  <c:v>Zimbabwe</c:v>
                </c:pt>
              </c:strCache>
            </c:strRef>
          </c:cat>
          <c:val>
            <c:numRef>
              <c:f>Bivariate!$E$2:$E$23</c:f>
              <c:numCache>
                <c:formatCode>General</c:formatCode>
                <c:ptCount val="22"/>
                <c:pt idx="0">
                  <c:v>0.17499999999999999</c:v>
                </c:pt>
                <c:pt idx="1">
                  <c:v>0.59499999999999997</c:v>
                </c:pt>
                <c:pt idx="2">
                  <c:v>0.39600000000000002</c:v>
                </c:pt>
                <c:pt idx="3">
                  <c:v>0.58499999999999996</c:v>
                </c:pt>
                <c:pt idx="4">
                  <c:v>0.88700000000000001</c:v>
                </c:pt>
                <c:pt idx="5">
                  <c:v>0.313</c:v>
                </c:pt>
                <c:pt idx="6">
                  <c:v>0.9</c:v>
                </c:pt>
                <c:pt idx="7">
                  <c:v>0.78700000000000003</c:v>
                </c:pt>
                <c:pt idx="8">
                  <c:v>0.57099999999999995</c:v>
                </c:pt>
                <c:pt idx="9">
                  <c:v>0.621</c:v>
                </c:pt>
                <c:pt idx="10">
                  <c:v>0.77900000000000003</c:v>
                </c:pt>
                <c:pt idx="11">
                  <c:v>0.78300000000000003</c:v>
                </c:pt>
                <c:pt idx="12">
                  <c:v>0.81100000000000005</c:v>
                </c:pt>
                <c:pt idx="13">
                  <c:v>0.77400000000000002</c:v>
                </c:pt>
                <c:pt idx="14">
                  <c:v>0.214</c:v>
                </c:pt>
                <c:pt idx="15">
                  <c:v>0.68799999999999994</c:v>
                </c:pt>
                <c:pt idx="16">
                  <c:v>0.72299999999999998</c:v>
                </c:pt>
                <c:pt idx="17">
                  <c:v>0.94099999999999995</c:v>
                </c:pt>
                <c:pt idx="18">
                  <c:v>0.71699999999999997</c:v>
                </c:pt>
                <c:pt idx="19">
                  <c:v>0.29399999999999998</c:v>
                </c:pt>
                <c:pt idx="20">
                  <c:v>0.40400000000000003</c:v>
                </c:pt>
                <c:pt idx="21">
                  <c:v>0.63200000000000001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23-4510-BFCB-98736A61C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3369679"/>
        <c:axId val="133370511"/>
      </c:barChart>
      <c:lineChart>
        <c:grouping val="standard"/>
        <c:varyColors val="0"/>
        <c:ser>
          <c:idx val="2"/>
          <c:order val="2"/>
          <c:tx>
            <c:strRef>
              <c:f>Bivariate!$G$1</c:f>
              <c:strCache>
                <c:ptCount val="1"/>
                <c:pt idx="0">
                  <c:v>Strong Correlation</c:v>
                </c:pt>
              </c:strCache>
            </c:strRef>
          </c:tx>
          <c:spPr>
            <a:ln w="1270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Bivariate!$G$2:$G$23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23-4510-BFCB-98736A61C890}"/>
            </c:ext>
          </c:extLst>
        </c:ser>
        <c:ser>
          <c:idx val="3"/>
          <c:order val="3"/>
          <c:tx>
            <c:strRef>
              <c:f>Bivariate!$H$1</c:f>
              <c:strCache>
                <c:ptCount val="1"/>
                <c:pt idx="0">
                  <c:v>Medium Correlation</c:v>
                </c:pt>
              </c:strCache>
            </c:strRef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Bivariate!$H$2:$H$23</c:f>
              <c:numCache>
                <c:formatCode>General</c:formatCode>
                <c:ptCount val="22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23-4510-BFCB-98736A61C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69679"/>
        <c:axId val="133370511"/>
      </c:lineChart>
      <c:catAx>
        <c:axId val="1333696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Country</a:t>
                </a:r>
              </a:p>
            </c:rich>
          </c:tx>
          <c:layout>
            <c:manualLayout>
              <c:xMode val="edge"/>
              <c:yMode val="edge"/>
              <c:x val="0.45168534609749894"/>
              <c:y val="0.800074571580096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70511"/>
        <c:crosses val="autoZero"/>
        <c:auto val="1"/>
        <c:lblAlgn val="ctr"/>
        <c:lblOffset val="100"/>
        <c:noMultiLvlLbl val="0"/>
      </c:catAx>
      <c:valAx>
        <c:axId val="133370511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Correlation</a:t>
                </a:r>
                <a:r>
                  <a:rPr lang="en-ZA" baseline="0"/>
                  <a:t> Coefficient</a:t>
                </a: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6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214604261089608"/>
          <c:y val="0.87342078982573979"/>
          <c:w val="0.54105748314008162"/>
          <c:h val="0.105392955944870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410883</xdr:colOff>
      <xdr:row>0</xdr:row>
      <xdr:rowOff>0</xdr:rowOff>
    </xdr:from>
    <xdr:to>
      <xdr:col>16</xdr:col>
      <xdr:colOff>821765</xdr:colOff>
      <xdr:row>17</xdr:row>
      <xdr:rowOff>149412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94788-66D5-43A2-B617-39763E364E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463176</xdr:colOff>
      <xdr:row>20</xdr:row>
      <xdr:rowOff>7471</xdr:rowOff>
    </xdr:from>
    <xdr:to>
      <xdr:col>16</xdr:col>
      <xdr:colOff>874058</xdr:colOff>
      <xdr:row>37</xdr:row>
      <xdr:rowOff>156883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E68A038-B839-4080-9143-3F133404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1</xdr:row>
      <xdr:rowOff>171450</xdr:rowOff>
    </xdr:from>
    <xdr:to>
      <xdr:col>19</xdr:col>
      <xdr:colOff>241299</xdr:colOff>
      <xdr:row>23</xdr:row>
      <xdr:rowOff>6349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A9A255-017D-4E43-A2FF-09543550DF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opLeftCell="A10" zoomScale="85" zoomScaleNormal="85" workbookViewId="0">
      <selection activeCell="D21" sqref="D21"/>
    </sheetView>
  </sheetViews>
  <sheetFormatPr defaultColWidth="15.6328125" defaultRowHeight="14.5" x14ac:dyDescent="0.35"/>
  <cols>
    <col min="1" max="1" width="21.453125" bestFit="1" customWidth="1"/>
    <col min="2" max="2" width="26.90625" bestFit="1" customWidth="1"/>
    <col min="3" max="3" width="3.54296875" bestFit="1" customWidth="1"/>
    <col min="4" max="4" width="7.453125" bestFit="1" customWidth="1"/>
    <col min="5" max="5" width="7.81640625" bestFit="1" customWidth="1"/>
    <col min="6" max="6" width="7.54296875" bestFit="1" customWidth="1"/>
    <col min="7" max="7" width="11.1796875" bestFit="1" customWidth="1"/>
    <col min="8" max="8" width="16.81640625" bestFit="1" customWidth="1"/>
    <col min="9" max="9" width="13.1796875" customWidth="1"/>
  </cols>
  <sheetData>
    <row r="1" spans="1:10" x14ac:dyDescent="0.35">
      <c r="A1" s="6" t="s">
        <v>0</v>
      </c>
      <c r="B1" s="6" t="s">
        <v>31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32</v>
      </c>
      <c r="I1" s="1" t="s">
        <v>33</v>
      </c>
      <c r="J1" s="1" t="s">
        <v>34</v>
      </c>
    </row>
    <row r="2" spans="1:10" x14ac:dyDescent="0.35">
      <c r="A2" s="7" t="s">
        <v>6</v>
      </c>
      <c r="B2" s="2" t="s">
        <v>9</v>
      </c>
      <c r="C2" s="3">
        <v>34</v>
      </c>
      <c r="D2" s="4">
        <v>0</v>
      </c>
      <c r="E2" s="3">
        <v>0.75597843099039075</v>
      </c>
      <c r="F2" s="5">
        <v>6.5086704357777025E-2</v>
      </c>
      <c r="G2" s="5">
        <v>0.16432360689473982</v>
      </c>
      <c r="H2" s="8">
        <f>G2/SQRT(C2)</f>
        <v>2.8181266087961687E-2</v>
      </c>
      <c r="I2" s="9">
        <f>F2-(1.96*H2)</f>
        <v>9.8514228253721234E-3</v>
      </c>
      <c r="J2" s="9">
        <f>F2+(1.96*H2)</f>
        <v>0.12032198589018192</v>
      </c>
    </row>
    <row r="3" spans="1:10" x14ac:dyDescent="0.35">
      <c r="A3" s="7" t="s">
        <v>10</v>
      </c>
      <c r="B3" s="2" t="s">
        <v>9</v>
      </c>
      <c r="C3" s="3">
        <v>213</v>
      </c>
      <c r="D3" s="3">
        <v>0</v>
      </c>
      <c r="E3" s="3">
        <v>77.082855847865162</v>
      </c>
      <c r="F3" s="3">
        <v>15.562908671704362</v>
      </c>
      <c r="G3" s="3">
        <v>10.547576201376408</v>
      </c>
      <c r="H3" s="8">
        <f t="shared" ref="H3:H66" si="0">G3/SQRT(C3)</f>
        <v>0.7227080129228679</v>
      </c>
      <c r="I3" s="9">
        <f t="shared" ref="I3:I66" si="1">F3-(1.96*H3)</f>
        <v>14.146400966375541</v>
      </c>
      <c r="J3" s="9">
        <f t="shared" ref="J3:J66" si="2">F3+(1.96*H3)</f>
        <v>16.979416377033182</v>
      </c>
    </row>
    <row r="4" spans="1:10" x14ac:dyDescent="0.35">
      <c r="A4" s="7" t="s">
        <v>11</v>
      </c>
      <c r="B4" s="2" t="s">
        <v>9</v>
      </c>
      <c r="C4" s="3">
        <v>249</v>
      </c>
      <c r="D4" s="3">
        <v>-2.5273323091319151</v>
      </c>
      <c r="E4" s="3">
        <v>42.056389206648277</v>
      </c>
      <c r="F4" s="3">
        <v>9.0046762496633015</v>
      </c>
      <c r="G4" s="3">
        <v>8.1209801158006059</v>
      </c>
      <c r="H4" s="8">
        <f t="shared" si="0"/>
        <v>0.51464620374099268</v>
      </c>
      <c r="I4" s="9">
        <f t="shared" si="1"/>
        <v>7.9959696903309556</v>
      </c>
      <c r="J4" s="9">
        <f t="shared" si="2"/>
        <v>10.013382808995647</v>
      </c>
    </row>
    <row r="5" spans="1:10" x14ac:dyDescent="0.35">
      <c r="A5" s="7" t="s">
        <v>12</v>
      </c>
      <c r="B5" s="2" t="s">
        <v>9</v>
      </c>
      <c r="C5" s="3">
        <v>234</v>
      </c>
      <c r="D5" s="3">
        <v>0</v>
      </c>
      <c r="E5" s="3">
        <v>82.62487711782633</v>
      </c>
      <c r="F5" s="3">
        <v>19.075948586648678</v>
      </c>
      <c r="G5" s="3">
        <v>15.674095465648115</v>
      </c>
      <c r="H5" s="8">
        <f t="shared" si="0"/>
        <v>1.0246476748366145</v>
      </c>
      <c r="I5" s="9">
        <f t="shared" si="1"/>
        <v>17.067639143968915</v>
      </c>
      <c r="J5" s="9">
        <f t="shared" si="2"/>
        <v>21.084258029328442</v>
      </c>
    </row>
    <row r="6" spans="1:10" x14ac:dyDescent="0.35">
      <c r="A6" s="7" t="s">
        <v>13</v>
      </c>
      <c r="B6" s="2" t="s">
        <v>9</v>
      </c>
      <c r="C6" s="3">
        <v>276</v>
      </c>
      <c r="D6" s="3">
        <v>0</v>
      </c>
      <c r="E6" s="3">
        <v>23.063204035912584</v>
      </c>
      <c r="F6" s="3">
        <v>6.0523641502437595</v>
      </c>
      <c r="G6" s="3">
        <v>3.9713337425142554</v>
      </c>
      <c r="H6" s="8">
        <f t="shared" si="0"/>
        <v>0.23904620024043957</v>
      </c>
      <c r="I6" s="9">
        <f t="shared" si="1"/>
        <v>5.5838335977724975</v>
      </c>
      <c r="J6" s="9">
        <f t="shared" si="2"/>
        <v>6.5208947027150215</v>
      </c>
    </row>
    <row r="7" spans="1:10" x14ac:dyDescent="0.35">
      <c r="A7" s="7" t="s">
        <v>14</v>
      </c>
      <c r="B7" s="2" t="s">
        <v>9</v>
      </c>
      <c r="C7" s="3">
        <v>222</v>
      </c>
      <c r="D7" s="3">
        <v>0</v>
      </c>
      <c r="E7" s="3">
        <v>69.644589529573082</v>
      </c>
      <c r="F7" s="3">
        <v>10.434532375713577</v>
      </c>
      <c r="G7" s="3">
        <v>12.31411975481776</v>
      </c>
      <c r="H7" s="8">
        <f t="shared" si="0"/>
        <v>0.82646960380765766</v>
      </c>
      <c r="I7" s="9">
        <f t="shared" si="1"/>
        <v>8.8146519522505677</v>
      </c>
      <c r="J7" s="9">
        <f t="shared" si="2"/>
        <v>12.054412799176585</v>
      </c>
    </row>
    <row r="8" spans="1:10" x14ac:dyDescent="0.35">
      <c r="A8" s="7" t="s">
        <v>15</v>
      </c>
      <c r="B8" s="2" t="s">
        <v>9</v>
      </c>
      <c r="C8" s="3">
        <v>175</v>
      </c>
      <c r="D8" s="3">
        <v>0.4132729210977274</v>
      </c>
      <c r="E8" s="3">
        <v>21.076918975984089</v>
      </c>
      <c r="F8" s="3">
        <v>6.5769755933715652</v>
      </c>
      <c r="G8" s="3">
        <v>4.2724762827814891</v>
      </c>
      <c r="H8" s="8">
        <f t="shared" si="0"/>
        <v>0.32296884933318554</v>
      </c>
      <c r="I8" s="9">
        <f t="shared" si="1"/>
        <v>5.9439566486785216</v>
      </c>
      <c r="J8" s="9">
        <f t="shared" si="2"/>
        <v>7.2099945380646089</v>
      </c>
    </row>
    <row r="9" spans="1:10" x14ac:dyDescent="0.35">
      <c r="A9" s="7" t="s">
        <v>16</v>
      </c>
      <c r="B9" s="2" t="s">
        <v>9</v>
      </c>
      <c r="C9" s="3">
        <v>234</v>
      </c>
      <c r="D9" s="3">
        <v>0</v>
      </c>
      <c r="E9" s="3">
        <v>65.489914771424921</v>
      </c>
      <c r="F9" s="3">
        <v>10.753123613061057</v>
      </c>
      <c r="G9" s="3">
        <v>11.02538896300991</v>
      </c>
      <c r="H9" s="8">
        <f t="shared" si="0"/>
        <v>0.72075222394023131</v>
      </c>
      <c r="I9" s="9">
        <f t="shared" si="1"/>
        <v>9.3404492541382034</v>
      </c>
      <c r="J9" s="9">
        <f t="shared" si="2"/>
        <v>12.16579797198391</v>
      </c>
    </row>
    <row r="10" spans="1:10" x14ac:dyDescent="0.35">
      <c r="A10" s="7" t="s">
        <v>17</v>
      </c>
      <c r="B10" s="2" t="s">
        <v>9</v>
      </c>
      <c r="C10" s="3">
        <v>65</v>
      </c>
      <c r="D10" s="3">
        <v>-0.72225583319992659</v>
      </c>
      <c r="E10" s="3">
        <v>64.735522827548991</v>
      </c>
      <c r="F10" s="3">
        <v>18.010365435734776</v>
      </c>
      <c r="G10" s="3">
        <v>13.259746692591564</v>
      </c>
      <c r="H10" s="8">
        <f t="shared" si="0"/>
        <v>1.6446691617357294</v>
      </c>
      <c r="I10" s="9">
        <f t="shared" si="1"/>
        <v>14.786813878732747</v>
      </c>
      <c r="J10" s="9">
        <f t="shared" si="2"/>
        <v>21.233916992736805</v>
      </c>
    </row>
    <row r="11" spans="1:10" x14ac:dyDescent="0.35">
      <c r="A11" s="7" t="s">
        <v>18</v>
      </c>
      <c r="B11" s="2" t="s">
        <v>9</v>
      </c>
      <c r="C11" s="3">
        <v>178</v>
      </c>
      <c r="D11" s="3">
        <v>0</v>
      </c>
      <c r="E11" s="3">
        <v>60.115144024123424</v>
      </c>
      <c r="F11" s="3">
        <v>8.8818892005764525</v>
      </c>
      <c r="G11" s="3">
        <v>11.524971491022262</v>
      </c>
      <c r="H11" s="8">
        <f t="shared" si="0"/>
        <v>0.86383313472950674</v>
      </c>
      <c r="I11" s="9">
        <f t="shared" si="1"/>
        <v>7.1887762565066193</v>
      </c>
      <c r="J11" s="9">
        <f t="shared" si="2"/>
        <v>10.575002144646286</v>
      </c>
    </row>
    <row r="12" spans="1:10" x14ac:dyDescent="0.35">
      <c r="A12" s="7" t="s">
        <v>19</v>
      </c>
      <c r="B12" s="2" t="s">
        <v>9</v>
      </c>
      <c r="C12" s="3">
        <v>65</v>
      </c>
      <c r="D12" s="3">
        <v>0</v>
      </c>
      <c r="E12" s="3">
        <v>129.04169337112822</v>
      </c>
      <c r="F12" s="3">
        <v>9.2880661697884594</v>
      </c>
      <c r="G12" s="3">
        <v>16.616097033613674</v>
      </c>
      <c r="H12" s="8">
        <f t="shared" si="0"/>
        <v>2.0609731854728062</v>
      </c>
      <c r="I12" s="9">
        <f t="shared" si="1"/>
        <v>5.2485587262617592</v>
      </c>
      <c r="J12" s="9">
        <f t="shared" si="2"/>
        <v>13.32757361331516</v>
      </c>
    </row>
    <row r="13" spans="1:10" x14ac:dyDescent="0.35">
      <c r="A13" s="7" t="s">
        <v>20</v>
      </c>
      <c r="B13" s="2" t="s">
        <v>9</v>
      </c>
      <c r="C13" s="3">
        <v>286</v>
      </c>
      <c r="D13" s="3">
        <v>0.17735509159828633</v>
      </c>
      <c r="E13" s="3">
        <v>41.31609172638354</v>
      </c>
      <c r="F13" s="3">
        <v>10.697910359058701</v>
      </c>
      <c r="G13" s="3">
        <v>8.7856165374678667</v>
      </c>
      <c r="H13" s="8">
        <f t="shared" si="0"/>
        <v>0.51950439650114322</v>
      </c>
      <c r="I13" s="9">
        <f t="shared" si="1"/>
        <v>9.6796817419164611</v>
      </c>
      <c r="J13" s="9">
        <f t="shared" si="2"/>
        <v>11.716138976200941</v>
      </c>
    </row>
    <row r="14" spans="1:10" x14ac:dyDescent="0.35">
      <c r="A14" s="7" t="s">
        <v>21</v>
      </c>
      <c r="B14" s="2" t="s">
        <v>9</v>
      </c>
      <c r="C14" s="3">
        <v>266</v>
      </c>
      <c r="D14" s="3">
        <v>0</v>
      </c>
      <c r="E14" s="3">
        <v>31.994435527773014</v>
      </c>
      <c r="F14" s="3">
        <v>6.3693910101814222</v>
      </c>
      <c r="G14" s="3">
        <v>5.1532707848881225</v>
      </c>
      <c r="H14" s="8">
        <f t="shared" si="0"/>
        <v>0.31596730452334748</v>
      </c>
      <c r="I14" s="9">
        <f t="shared" si="1"/>
        <v>5.7500950933156609</v>
      </c>
      <c r="J14" s="9">
        <f t="shared" si="2"/>
        <v>6.9886869270471834</v>
      </c>
    </row>
    <row r="15" spans="1:10" x14ac:dyDescent="0.35">
      <c r="A15" s="7" t="s">
        <v>22</v>
      </c>
      <c r="B15" s="2" t="s">
        <v>9</v>
      </c>
      <c r="C15" s="3">
        <v>215</v>
      </c>
      <c r="D15" s="3">
        <v>0</v>
      </c>
      <c r="E15" s="3">
        <v>116.83778605825617</v>
      </c>
      <c r="F15" s="3">
        <v>10.881040985882951</v>
      </c>
      <c r="G15" s="3">
        <v>13.540967077957538</v>
      </c>
      <c r="H15" s="8">
        <f t="shared" si="0"/>
        <v>0.92348628981230785</v>
      </c>
      <c r="I15" s="9">
        <f t="shared" si="1"/>
        <v>9.0710078578508266</v>
      </c>
      <c r="J15" s="9">
        <f t="shared" si="2"/>
        <v>12.691074113915075</v>
      </c>
    </row>
    <row r="16" spans="1:10" x14ac:dyDescent="0.35">
      <c r="A16" s="7" t="s">
        <v>23</v>
      </c>
      <c r="B16" s="2" t="s">
        <v>9</v>
      </c>
      <c r="C16" s="3">
        <v>143</v>
      </c>
      <c r="D16" s="3">
        <v>0.49361885043900994</v>
      </c>
      <c r="E16" s="3">
        <v>123.2174778733791</v>
      </c>
      <c r="F16" s="3">
        <v>15.058723220433675</v>
      </c>
      <c r="G16" s="3">
        <v>12.701098597352775</v>
      </c>
      <c r="H16" s="8">
        <f t="shared" si="0"/>
        <v>1.0621192220348525</v>
      </c>
      <c r="I16" s="9">
        <f t="shared" si="1"/>
        <v>12.976969545245364</v>
      </c>
      <c r="J16" s="9">
        <f t="shared" si="2"/>
        <v>17.140476895621987</v>
      </c>
    </row>
    <row r="17" spans="1:10" x14ac:dyDescent="0.35">
      <c r="A17" s="7" t="s">
        <v>24</v>
      </c>
      <c r="B17" s="2" t="s">
        <v>9</v>
      </c>
      <c r="C17" s="3">
        <v>235</v>
      </c>
      <c r="D17" s="3">
        <v>0</v>
      </c>
      <c r="E17" s="3">
        <v>7.2028395254299298</v>
      </c>
      <c r="F17" s="3">
        <v>0.95188107680171419</v>
      </c>
      <c r="G17" s="3">
        <v>0.95442776120737005</v>
      </c>
      <c r="H17" s="8">
        <f t="shared" si="0"/>
        <v>6.2260002233711462E-2</v>
      </c>
      <c r="I17" s="9">
        <f t="shared" si="1"/>
        <v>0.82985147242363977</v>
      </c>
      <c r="J17" s="9">
        <f t="shared" si="2"/>
        <v>1.0739106811797887</v>
      </c>
    </row>
    <row r="18" spans="1:10" x14ac:dyDescent="0.35">
      <c r="A18" s="7" t="s">
        <v>25</v>
      </c>
      <c r="B18" s="2" t="s">
        <v>9</v>
      </c>
      <c r="C18" s="3">
        <v>292</v>
      </c>
      <c r="D18" s="3">
        <v>0</v>
      </c>
      <c r="E18" s="3">
        <v>35.833881293101442</v>
      </c>
      <c r="F18" s="3">
        <v>7.2295987570761291</v>
      </c>
      <c r="G18" s="3">
        <v>5.021850470690536</v>
      </c>
      <c r="H18" s="8">
        <f t="shared" si="0"/>
        <v>0.29388157006852433</v>
      </c>
      <c r="I18" s="9">
        <f t="shared" si="1"/>
        <v>6.6535908797418211</v>
      </c>
      <c r="J18" s="9">
        <f t="shared" si="2"/>
        <v>7.8056066344104371</v>
      </c>
    </row>
    <row r="19" spans="1:10" x14ac:dyDescent="0.35">
      <c r="A19" s="7" t="s">
        <v>26</v>
      </c>
      <c r="B19" s="2" t="s">
        <v>9</v>
      </c>
      <c r="C19" s="3">
        <v>284</v>
      </c>
      <c r="D19" s="3">
        <v>0</v>
      </c>
      <c r="E19" s="3">
        <v>33.664844272438174</v>
      </c>
      <c r="F19" s="3">
        <v>12.207144754988605</v>
      </c>
      <c r="G19" s="3">
        <v>8.2587012279134004</v>
      </c>
      <c r="H19" s="8">
        <f t="shared" si="0"/>
        <v>0.49006375688953385</v>
      </c>
      <c r="I19" s="9">
        <f t="shared" si="1"/>
        <v>11.246619791485118</v>
      </c>
      <c r="J19" s="9">
        <f t="shared" si="2"/>
        <v>13.167669718492091</v>
      </c>
    </row>
    <row r="20" spans="1:10" x14ac:dyDescent="0.35">
      <c r="A20" s="7" t="s">
        <v>27</v>
      </c>
      <c r="B20" s="2" t="s">
        <v>9</v>
      </c>
      <c r="C20" s="3">
        <v>288</v>
      </c>
      <c r="D20" s="3">
        <v>0</v>
      </c>
      <c r="E20" s="3">
        <v>48.316548768248104</v>
      </c>
      <c r="F20" s="3">
        <v>2.4415831325840025</v>
      </c>
      <c r="G20" s="3">
        <v>3.5580165236559629</v>
      </c>
      <c r="H20" s="8">
        <f t="shared" si="0"/>
        <v>0.20965813428757646</v>
      </c>
      <c r="I20" s="9">
        <f t="shared" si="1"/>
        <v>2.0306531893803528</v>
      </c>
      <c r="J20" s="9">
        <f t="shared" si="2"/>
        <v>2.8525130757876522</v>
      </c>
    </row>
    <row r="21" spans="1:10" x14ac:dyDescent="0.35">
      <c r="A21" s="7" t="s">
        <v>28</v>
      </c>
      <c r="B21" s="2" t="s">
        <v>9</v>
      </c>
      <c r="C21" s="3">
        <v>146</v>
      </c>
      <c r="D21" s="3">
        <v>0</v>
      </c>
      <c r="E21" s="3">
        <v>45.782069632470289</v>
      </c>
      <c r="F21" s="3">
        <v>6.9336520231180794</v>
      </c>
      <c r="G21" s="3">
        <v>7.291400692059435</v>
      </c>
      <c r="H21" s="8">
        <f t="shared" si="0"/>
        <v>0.60344061489077694</v>
      </c>
      <c r="I21" s="9">
        <f t="shared" si="1"/>
        <v>5.7509084179321563</v>
      </c>
      <c r="J21" s="9">
        <f t="shared" si="2"/>
        <v>8.1163956283040015</v>
      </c>
    </row>
    <row r="22" spans="1:10" x14ac:dyDescent="0.35">
      <c r="A22" s="7" t="s">
        <v>29</v>
      </c>
      <c r="B22" s="2" t="s">
        <v>9</v>
      </c>
      <c r="C22" s="3">
        <v>252</v>
      </c>
      <c r="D22" s="3">
        <v>0</v>
      </c>
      <c r="E22" s="3">
        <v>110.60368798387753</v>
      </c>
      <c r="F22" s="3">
        <v>6.8179091441934192</v>
      </c>
      <c r="G22" s="3">
        <v>11.447377705542102</v>
      </c>
      <c r="H22" s="8">
        <f t="shared" si="0"/>
        <v>0.72111701363546621</v>
      </c>
      <c r="I22" s="9">
        <f t="shared" si="1"/>
        <v>5.4045197974679056</v>
      </c>
      <c r="J22" s="9">
        <f t="shared" si="2"/>
        <v>8.2312984909189328</v>
      </c>
    </row>
    <row r="23" spans="1:10" s="12" customFormat="1" x14ac:dyDescent="0.35">
      <c r="A23" s="7" t="s">
        <v>30</v>
      </c>
      <c r="B23" s="2" t="s">
        <v>9</v>
      </c>
      <c r="C23" s="3">
        <v>232</v>
      </c>
      <c r="D23" s="3">
        <v>0</v>
      </c>
      <c r="E23" s="3">
        <v>110.7741813862486</v>
      </c>
      <c r="F23" s="3">
        <v>6.6129300538692402</v>
      </c>
      <c r="G23" s="3">
        <v>9.6857760576023004</v>
      </c>
      <c r="H23" s="10">
        <f t="shared" si="0"/>
        <v>0.63590235180093235</v>
      </c>
      <c r="I23" s="11">
        <f t="shared" si="1"/>
        <v>5.3665614443394123</v>
      </c>
      <c r="J23" s="11">
        <f t="shared" si="2"/>
        <v>7.859298663399068</v>
      </c>
    </row>
    <row r="24" spans="1:10" x14ac:dyDescent="0.35">
      <c r="A24" s="7" t="s">
        <v>6</v>
      </c>
      <c r="B24" s="2" t="s">
        <v>7</v>
      </c>
      <c r="C24" s="3">
        <v>34</v>
      </c>
      <c r="D24" s="3">
        <v>89.361750000000001</v>
      </c>
      <c r="E24" s="3">
        <v>2596.1940000000004</v>
      </c>
      <c r="F24" s="3">
        <v>560.37840441176479</v>
      </c>
      <c r="G24" s="3">
        <v>453.50127672083482</v>
      </c>
      <c r="H24" s="8">
        <f t="shared" si="0"/>
        <v>77.774827317944542</v>
      </c>
      <c r="I24" s="9">
        <f t="shared" si="1"/>
        <v>407.9397428685935</v>
      </c>
      <c r="J24" s="9">
        <f t="shared" si="2"/>
        <v>712.81706595493608</v>
      </c>
    </row>
    <row r="25" spans="1:10" x14ac:dyDescent="0.35">
      <c r="A25" s="7" t="s">
        <v>10</v>
      </c>
      <c r="B25" s="2" t="s">
        <v>7</v>
      </c>
      <c r="C25" s="3">
        <v>213</v>
      </c>
      <c r="D25" s="3">
        <v>49.482931999999998</v>
      </c>
      <c r="E25" s="3">
        <v>766.70745199999999</v>
      </c>
      <c r="F25" s="3">
        <v>352.96885128638496</v>
      </c>
      <c r="G25" s="3">
        <v>158.12538878571007</v>
      </c>
      <c r="H25" s="8">
        <f t="shared" si="0"/>
        <v>10.834573113305753</v>
      </c>
      <c r="I25" s="9">
        <f t="shared" si="1"/>
        <v>331.73308798430571</v>
      </c>
      <c r="J25" s="9">
        <f t="shared" si="2"/>
        <v>374.20461458846421</v>
      </c>
    </row>
    <row r="26" spans="1:10" x14ac:dyDescent="0.35">
      <c r="A26" s="7" t="s">
        <v>11</v>
      </c>
      <c r="B26" s="2" t="s">
        <v>7</v>
      </c>
      <c r="C26" s="3">
        <v>249</v>
      </c>
      <c r="D26" s="3">
        <v>79.134825000000006</v>
      </c>
      <c r="E26" s="3">
        <v>2215.7751000000003</v>
      </c>
      <c r="F26" s="3">
        <v>959.36408995983891</v>
      </c>
      <c r="G26" s="3">
        <v>484.48986135871246</v>
      </c>
      <c r="H26" s="8">
        <f t="shared" si="0"/>
        <v>30.703297427625827</v>
      </c>
      <c r="I26" s="9">
        <f t="shared" si="1"/>
        <v>899.1856270016923</v>
      </c>
      <c r="J26" s="9">
        <f t="shared" si="2"/>
        <v>1019.5425529179855</v>
      </c>
    </row>
    <row r="27" spans="1:10" x14ac:dyDescent="0.35">
      <c r="A27" s="7" t="s">
        <v>12</v>
      </c>
      <c r="B27" s="2" t="s">
        <v>7</v>
      </c>
      <c r="C27" s="3">
        <v>235</v>
      </c>
      <c r="D27" s="3">
        <v>0</v>
      </c>
      <c r="E27" s="3">
        <v>1164.2982519999998</v>
      </c>
      <c r="F27" s="3">
        <v>345.66890820425544</v>
      </c>
      <c r="G27" s="3">
        <v>207.36005241288575</v>
      </c>
      <c r="H27" s="8">
        <f t="shared" si="0"/>
        <v>13.526678341875854</v>
      </c>
      <c r="I27" s="9">
        <f t="shared" si="1"/>
        <v>319.15661865417877</v>
      </c>
      <c r="J27" s="9">
        <f t="shared" si="2"/>
        <v>372.18119775433212</v>
      </c>
    </row>
    <row r="28" spans="1:10" x14ac:dyDescent="0.35">
      <c r="A28" s="7" t="s">
        <v>13</v>
      </c>
      <c r="B28" s="2" t="s">
        <v>7</v>
      </c>
      <c r="C28" s="3">
        <v>276</v>
      </c>
      <c r="D28" s="3">
        <v>114.963583</v>
      </c>
      <c r="E28" s="3">
        <v>24487.243179000001</v>
      </c>
      <c r="F28" s="3">
        <v>6341.3245927246408</v>
      </c>
      <c r="G28" s="3">
        <v>5158.5316745520322</v>
      </c>
      <c r="H28" s="8">
        <f t="shared" si="0"/>
        <v>310.50711815545395</v>
      </c>
      <c r="I28" s="9">
        <f t="shared" si="1"/>
        <v>5732.7306411399513</v>
      </c>
      <c r="J28" s="9">
        <f t="shared" si="2"/>
        <v>6949.9185443093302</v>
      </c>
    </row>
    <row r="29" spans="1:10" x14ac:dyDescent="0.35">
      <c r="A29" s="7" t="s">
        <v>14</v>
      </c>
      <c r="B29" s="2" t="s">
        <v>7</v>
      </c>
      <c r="C29" s="3">
        <v>222</v>
      </c>
      <c r="D29" s="3">
        <v>186.43767</v>
      </c>
      <c r="E29" s="3">
        <v>12460.250945000002</v>
      </c>
      <c r="F29" s="3">
        <v>2342.7880784234239</v>
      </c>
      <c r="G29" s="3">
        <v>1679.7699094838026</v>
      </c>
      <c r="H29" s="8">
        <f t="shared" si="0"/>
        <v>112.73877461163677</v>
      </c>
      <c r="I29" s="9">
        <f t="shared" si="1"/>
        <v>2121.820080184616</v>
      </c>
      <c r="J29" s="9">
        <f t="shared" si="2"/>
        <v>2563.7560766622319</v>
      </c>
    </row>
    <row r="30" spans="1:10" x14ac:dyDescent="0.35">
      <c r="A30" s="7" t="s">
        <v>15</v>
      </c>
      <c r="B30" s="2" t="s">
        <v>7</v>
      </c>
      <c r="C30" s="3">
        <v>176</v>
      </c>
      <c r="D30" s="3">
        <v>0</v>
      </c>
      <c r="E30" s="3">
        <v>18981.268899999999</v>
      </c>
      <c r="F30" s="3">
        <v>3177.7005187500004</v>
      </c>
      <c r="G30" s="3">
        <v>2237.1422100738978</v>
      </c>
      <c r="H30" s="8">
        <f t="shared" si="0"/>
        <v>168.63093894276267</v>
      </c>
      <c r="I30" s="9">
        <f t="shared" si="1"/>
        <v>2847.1838784221854</v>
      </c>
      <c r="J30" s="9">
        <f t="shared" si="2"/>
        <v>3508.2171590778153</v>
      </c>
    </row>
    <row r="31" spans="1:10" x14ac:dyDescent="0.35">
      <c r="A31" s="7" t="s">
        <v>16</v>
      </c>
      <c r="B31" s="2" t="s">
        <v>7</v>
      </c>
      <c r="C31" s="3">
        <v>240</v>
      </c>
      <c r="D31" s="3">
        <v>0</v>
      </c>
      <c r="E31" s="3">
        <v>7599.6434220000001</v>
      </c>
      <c r="F31" s="3">
        <v>1800.16267255</v>
      </c>
      <c r="G31" s="3">
        <v>1756.5861237368119</v>
      </c>
      <c r="H31" s="8">
        <f t="shared" si="0"/>
        <v>113.38714672352856</v>
      </c>
      <c r="I31" s="9">
        <f t="shared" si="1"/>
        <v>1577.9238649718841</v>
      </c>
      <c r="J31" s="9">
        <f t="shared" si="2"/>
        <v>2022.401480128116</v>
      </c>
    </row>
    <row r="32" spans="1:10" x14ac:dyDescent="0.35">
      <c r="A32" s="7" t="s">
        <v>17</v>
      </c>
      <c r="B32" s="2" t="s">
        <v>7</v>
      </c>
      <c r="C32" s="3">
        <v>65</v>
      </c>
      <c r="D32" s="3">
        <v>27.691018999999997</v>
      </c>
      <c r="E32" s="3">
        <v>969.18566500000009</v>
      </c>
      <c r="F32" s="3">
        <v>434.1099747846153</v>
      </c>
      <c r="G32" s="3">
        <v>206.53187457216123</v>
      </c>
      <c r="H32" s="8">
        <f t="shared" si="0"/>
        <v>25.617126246769711</v>
      </c>
      <c r="I32" s="9">
        <f t="shared" si="1"/>
        <v>383.90040734094669</v>
      </c>
      <c r="J32" s="9">
        <f t="shared" si="2"/>
        <v>484.31954222828392</v>
      </c>
    </row>
    <row r="33" spans="1:10" x14ac:dyDescent="0.35">
      <c r="A33" s="7" t="s">
        <v>18</v>
      </c>
      <c r="B33" s="2" t="s">
        <v>7</v>
      </c>
      <c r="C33" s="3">
        <v>187</v>
      </c>
      <c r="D33" s="3">
        <v>0</v>
      </c>
      <c r="E33" s="3">
        <v>1951.25541</v>
      </c>
      <c r="F33" s="3">
        <v>296.36085366310152</v>
      </c>
      <c r="G33" s="3">
        <v>261.79644830460478</v>
      </c>
      <c r="H33" s="8">
        <f t="shared" si="0"/>
        <v>19.144452337958139</v>
      </c>
      <c r="I33" s="9">
        <f t="shared" si="1"/>
        <v>258.83772708070359</v>
      </c>
      <c r="J33" s="9">
        <f t="shared" si="2"/>
        <v>333.88398024549946</v>
      </c>
    </row>
    <row r="34" spans="1:10" x14ac:dyDescent="0.35">
      <c r="A34" s="7" t="s">
        <v>19</v>
      </c>
      <c r="B34" s="2" t="s">
        <v>7</v>
      </c>
      <c r="C34" s="3">
        <v>66</v>
      </c>
      <c r="D34" s="3">
        <v>0</v>
      </c>
      <c r="E34" s="3">
        <v>1041.5238400000001</v>
      </c>
      <c r="F34" s="3">
        <v>318.14946303030302</v>
      </c>
      <c r="G34" s="3">
        <v>271.00907913297283</v>
      </c>
      <c r="H34" s="8">
        <f t="shared" si="0"/>
        <v>33.358911619413597</v>
      </c>
      <c r="I34" s="9">
        <f t="shared" si="1"/>
        <v>252.76599625625238</v>
      </c>
      <c r="J34" s="9">
        <f t="shared" si="2"/>
        <v>383.53292980435367</v>
      </c>
    </row>
    <row r="35" spans="1:10" x14ac:dyDescent="0.35">
      <c r="A35" s="7" t="s">
        <v>20</v>
      </c>
      <c r="B35" s="2" t="s">
        <v>7</v>
      </c>
      <c r="C35" s="3">
        <v>298</v>
      </c>
      <c r="D35" s="3">
        <v>0</v>
      </c>
      <c r="E35" s="3">
        <v>24877.716091999999</v>
      </c>
      <c r="F35" s="3">
        <v>14475.751087308718</v>
      </c>
      <c r="G35" s="3">
        <v>8585.0845903885929</v>
      </c>
      <c r="H35" s="8">
        <f t="shared" si="0"/>
        <v>497.32059739270045</v>
      </c>
      <c r="I35" s="9">
        <f t="shared" si="1"/>
        <v>13501.002716419025</v>
      </c>
      <c r="J35" s="9">
        <f t="shared" si="2"/>
        <v>15450.49945819841</v>
      </c>
    </row>
    <row r="36" spans="1:10" x14ac:dyDescent="0.35">
      <c r="A36" s="7" t="s">
        <v>21</v>
      </c>
      <c r="B36" s="2" t="s">
        <v>7</v>
      </c>
      <c r="C36" s="3">
        <v>271</v>
      </c>
      <c r="D36" s="3">
        <v>0</v>
      </c>
      <c r="E36" s="3">
        <v>5751.0000399999999</v>
      </c>
      <c r="F36" s="3">
        <v>953.11776693726893</v>
      </c>
      <c r="G36" s="3">
        <v>674.16421935892356</v>
      </c>
      <c r="H36" s="8">
        <f t="shared" si="0"/>
        <v>40.952559839784065</v>
      </c>
      <c r="I36" s="9">
        <f t="shared" si="1"/>
        <v>872.85074965129218</v>
      </c>
      <c r="J36" s="9">
        <f t="shared" si="2"/>
        <v>1033.3847842232458</v>
      </c>
    </row>
    <row r="37" spans="1:10" x14ac:dyDescent="0.35">
      <c r="A37" s="7" t="s">
        <v>22</v>
      </c>
      <c r="B37" s="2" t="s">
        <v>7</v>
      </c>
      <c r="C37" s="3">
        <v>215</v>
      </c>
      <c r="D37" s="3">
        <v>15.245496000000001</v>
      </c>
      <c r="E37" s="3">
        <v>2728.9437840000001</v>
      </c>
      <c r="F37" s="3">
        <v>902.52154498604648</v>
      </c>
      <c r="G37" s="3">
        <v>593.82055723468523</v>
      </c>
      <c r="H37" s="8">
        <f t="shared" si="0"/>
        <v>40.498225869525768</v>
      </c>
      <c r="I37" s="9">
        <f t="shared" si="1"/>
        <v>823.14502228177594</v>
      </c>
      <c r="J37" s="9">
        <f t="shared" si="2"/>
        <v>981.89806769031702</v>
      </c>
    </row>
    <row r="38" spans="1:10" x14ac:dyDescent="0.35">
      <c r="A38" s="7" t="s">
        <v>23</v>
      </c>
      <c r="B38" s="2" t="s">
        <v>7</v>
      </c>
      <c r="C38" s="3">
        <v>143</v>
      </c>
      <c r="D38" s="3">
        <v>412.27917399999995</v>
      </c>
      <c r="E38" s="3">
        <v>28859.542180000004</v>
      </c>
      <c r="F38" s="3">
        <v>3419.3223801678328</v>
      </c>
      <c r="G38" s="3">
        <v>3160.4699181898532</v>
      </c>
      <c r="H38" s="8">
        <f t="shared" si="0"/>
        <v>264.29177169540287</v>
      </c>
      <c r="I38" s="9">
        <f t="shared" si="1"/>
        <v>2901.3105076448433</v>
      </c>
      <c r="J38" s="9">
        <f t="shared" si="2"/>
        <v>3937.3342526908223</v>
      </c>
    </row>
    <row r="39" spans="1:10" x14ac:dyDescent="0.35">
      <c r="A39" s="7" t="s">
        <v>24</v>
      </c>
      <c r="B39" s="2" t="s">
        <v>7</v>
      </c>
      <c r="C39" s="3">
        <v>235</v>
      </c>
      <c r="D39" s="3">
        <v>375.61406099999999</v>
      </c>
      <c r="E39" s="3">
        <v>6864.6707699999997</v>
      </c>
      <c r="F39" s="3">
        <v>2592.4259681872336</v>
      </c>
      <c r="G39" s="3">
        <v>1442.1563968419073</v>
      </c>
      <c r="H39" s="8">
        <f t="shared" si="0"/>
        <v>94.075910339357662</v>
      </c>
      <c r="I39" s="9">
        <f t="shared" si="1"/>
        <v>2408.0371839220925</v>
      </c>
      <c r="J39" s="9">
        <f t="shared" si="2"/>
        <v>2776.8147524523747</v>
      </c>
    </row>
    <row r="40" spans="1:10" x14ac:dyDescent="0.35">
      <c r="A40" s="7" t="s">
        <v>25</v>
      </c>
      <c r="B40" s="2" t="s">
        <v>7</v>
      </c>
      <c r="C40" s="3">
        <v>303</v>
      </c>
      <c r="D40" s="3">
        <v>0</v>
      </c>
      <c r="E40" s="3">
        <v>2109.7351800000001</v>
      </c>
      <c r="F40" s="3">
        <v>887.81511346534683</v>
      </c>
      <c r="G40" s="3">
        <v>444.44721176328</v>
      </c>
      <c r="H40" s="8">
        <f t="shared" si="0"/>
        <v>25.532825183709964</v>
      </c>
      <c r="I40" s="9">
        <f t="shared" si="1"/>
        <v>837.77077610527533</v>
      </c>
      <c r="J40" s="9">
        <f t="shared" si="2"/>
        <v>937.85945082541832</v>
      </c>
    </row>
    <row r="41" spans="1:10" x14ac:dyDescent="0.35">
      <c r="A41" s="7" t="s">
        <v>26</v>
      </c>
      <c r="B41" s="2" t="s">
        <v>7</v>
      </c>
      <c r="C41" s="3">
        <v>287</v>
      </c>
      <c r="D41" s="3">
        <v>0</v>
      </c>
      <c r="E41" s="3">
        <v>55987.403359999997</v>
      </c>
      <c r="F41" s="3">
        <v>22112.015496097552</v>
      </c>
      <c r="G41" s="3">
        <v>13344.535726233242</v>
      </c>
      <c r="H41" s="8">
        <f t="shared" si="0"/>
        <v>787.70303781278892</v>
      </c>
      <c r="I41" s="9">
        <f t="shared" si="1"/>
        <v>20568.117541984488</v>
      </c>
      <c r="J41" s="9">
        <f t="shared" si="2"/>
        <v>23655.913450210617</v>
      </c>
    </row>
    <row r="42" spans="1:10" x14ac:dyDescent="0.35">
      <c r="A42" s="7" t="s">
        <v>27</v>
      </c>
      <c r="B42" s="2" t="s">
        <v>7</v>
      </c>
      <c r="C42" s="3">
        <v>296</v>
      </c>
      <c r="D42" s="3">
        <v>0</v>
      </c>
      <c r="E42" s="3">
        <v>1771.6497179999999</v>
      </c>
      <c r="F42" s="3">
        <v>588.20985759121641</v>
      </c>
      <c r="G42" s="3">
        <v>376.66911515835397</v>
      </c>
      <c r="H42" s="8">
        <f t="shared" si="0"/>
        <v>21.893447612441197</v>
      </c>
      <c r="I42" s="9">
        <f t="shared" si="1"/>
        <v>545.29870027083166</v>
      </c>
      <c r="J42" s="9">
        <f t="shared" si="2"/>
        <v>631.12101491160115</v>
      </c>
    </row>
    <row r="43" spans="1:10" x14ac:dyDescent="0.35">
      <c r="A43" s="7" t="s">
        <v>28</v>
      </c>
      <c r="B43" s="2" t="s">
        <v>7</v>
      </c>
      <c r="C43" s="3">
        <v>147</v>
      </c>
      <c r="D43" s="3">
        <v>0</v>
      </c>
      <c r="E43" s="3">
        <v>7958.9340000000002</v>
      </c>
      <c r="F43" s="3">
        <v>2764.9967755102039</v>
      </c>
      <c r="G43" s="3">
        <v>1306.8456567295393</v>
      </c>
      <c r="H43" s="8">
        <f t="shared" si="0"/>
        <v>107.78681310029897</v>
      </c>
      <c r="I43" s="9">
        <f t="shared" si="1"/>
        <v>2553.7346218336179</v>
      </c>
      <c r="J43" s="9">
        <f t="shared" si="2"/>
        <v>2976.2589291867898</v>
      </c>
    </row>
    <row r="44" spans="1:10" x14ac:dyDescent="0.35">
      <c r="A44" s="7" t="s">
        <v>29</v>
      </c>
      <c r="B44" s="2" t="s">
        <v>7</v>
      </c>
      <c r="C44" s="3">
        <v>252</v>
      </c>
      <c r="D44" s="3">
        <v>18.383955999999998</v>
      </c>
      <c r="E44" s="3">
        <v>14578.477108000001</v>
      </c>
      <c r="F44" s="3">
        <v>2176.7479330476185</v>
      </c>
      <c r="G44" s="3">
        <v>2221.5402778964253</v>
      </c>
      <c r="H44" s="8">
        <f t="shared" si="0"/>
        <v>139.9438834006491</v>
      </c>
      <c r="I44" s="9">
        <f t="shared" si="1"/>
        <v>1902.4579215823462</v>
      </c>
      <c r="J44" s="9">
        <f t="shared" si="2"/>
        <v>2451.0379445128906</v>
      </c>
    </row>
    <row r="45" spans="1:10" x14ac:dyDescent="0.35">
      <c r="A45" s="7" t="s">
        <v>30</v>
      </c>
      <c r="B45" s="2" t="s">
        <v>7</v>
      </c>
      <c r="C45" s="3">
        <v>232</v>
      </c>
      <c r="D45" s="3">
        <v>89.177562000000009</v>
      </c>
      <c r="E45" s="3">
        <v>4979.0805449999998</v>
      </c>
      <c r="F45" s="3">
        <v>871.72348141810301</v>
      </c>
      <c r="G45" s="3">
        <v>555.98111971040612</v>
      </c>
      <c r="H45" s="8">
        <f t="shared" si="0"/>
        <v>36.501948783263906</v>
      </c>
      <c r="I45" s="9">
        <f t="shared" si="1"/>
        <v>800.1796618029058</v>
      </c>
      <c r="J45" s="9">
        <f t="shared" si="2"/>
        <v>943.26730103330021</v>
      </c>
    </row>
    <row r="46" spans="1:10" x14ac:dyDescent="0.35">
      <c r="A46" s="7" t="s">
        <v>6</v>
      </c>
      <c r="B46" s="2" t="s">
        <v>8</v>
      </c>
      <c r="C46" s="3">
        <v>34</v>
      </c>
      <c r="D46" s="4">
        <v>3.8000000000000002E-5</v>
      </c>
      <c r="E46" s="4">
        <v>1.1040000000000002E-3</v>
      </c>
      <c r="F46" s="4">
        <v>2.3829411764705885E-4</v>
      </c>
      <c r="G46" s="4">
        <v>1.9284591579050013E-4</v>
      </c>
      <c r="H46" s="13">
        <f t="shared" si="0"/>
        <v>3.3072801708582175E-5</v>
      </c>
      <c r="I46" s="11">
        <f t="shared" si="1"/>
        <v>1.7347142629823778E-4</v>
      </c>
      <c r="J46" s="11">
        <f t="shared" si="2"/>
        <v>3.0311680899587992E-4</v>
      </c>
    </row>
    <row r="47" spans="1:10" x14ac:dyDescent="0.35">
      <c r="A47" s="7" t="s">
        <v>10</v>
      </c>
      <c r="B47" s="2" t="s">
        <v>8</v>
      </c>
      <c r="C47" s="3">
        <v>213</v>
      </c>
      <c r="D47" s="4">
        <v>8.8999999999999995E-5</v>
      </c>
      <c r="E47" s="4">
        <v>1.379E-3</v>
      </c>
      <c r="F47" s="4">
        <v>6.3484976525821589E-4</v>
      </c>
      <c r="G47" s="4">
        <v>2.8440431949198548E-4</v>
      </c>
      <c r="H47" s="13">
        <f t="shared" si="0"/>
        <v>1.9487062874209065E-5</v>
      </c>
      <c r="I47" s="11">
        <f t="shared" si="1"/>
        <v>5.9665512202476613E-4</v>
      </c>
      <c r="J47" s="11">
        <f t="shared" si="2"/>
        <v>6.7304440849166565E-4</v>
      </c>
    </row>
    <row r="48" spans="1:10" x14ac:dyDescent="0.35">
      <c r="A48" s="7" t="s">
        <v>11</v>
      </c>
      <c r="B48" s="2" t="s">
        <v>8</v>
      </c>
      <c r="C48" s="3">
        <v>249</v>
      </c>
      <c r="D48" s="4">
        <v>3.0000000000000001E-6</v>
      </c>
      <c r="E48" s="4">
        <v>8.4000000000000009E-5</v>
      </c>
      <c r="F48" s="4">
        <v>3.6369477911646608E-5</v>
      </c>
      <c r="G48" s="4">
        <v>1.8367003200880742E-5</v>
      </c>
      <c r="H48" s="13">
        <f t="shared" si="0"/>
        <v>1.1639615337858836E-6</v>
      </c>
      <c r="I48" s="11">
        <f t="shared" si="1"/>
        <v>3.4088113305426276E-5</v>
      </c>
      <c r="J48" s="11">
        <f t="shared" si="2"/>
        <v>3.8650842517866939E-5</v>
      </c>
    </row>
    <row r="49" spans="1:10" x14ac:dyDescent="0.35">
      <c r="A49" s="7" t="s">
        <v>12</v>
      </c>
      <c r="B49" s="2" t="s">
        <v>8</v>
      </c>
      <c r="C49" s="3">
        <v>235</v>
      </c>
      <c r="D49" s="4">
        <v>0</v>
      </c>
      <c r="E49" s="4">
        <v>1.2999999999999998E-5</v>
      </c>
      <c r="F49" s="4">
        <v>3.8595744680851086E-6</v>
      </c>
      <c r="G49" s="4">
        <v>2.3152836283460434E-6</v>
      </c>
      <c r="H49" s="13">
        <f t="shared" si="0"/>
        <v>1.5103245078511565E-7</v>
      </c>
      <c r="I49" s="11">
        <f t="shared" si="1"/>
        <v>3.5635508645462817E-6</v>
      </c>
      <c r="J49" s="11">
        <f t="shared" si="2"/>
        <v>4.1555980716239354E-6</v>
      </c>
    </row>
    <row r="50" spans="1:10" x14ac:dyDescent="0.35">
      <c r="A50" s="7" t="s">
        <v>13</v>
      </c>
      <c r="B50" s="2" t="s">
        <v>8</v>
      </c>
      <c r="C50" s="3">
        <v>276</v>
      </c>
      <c r="D50" s="4">
        <v>9.9999999999999995E-7</v>
      </c>
      <c r="E50" s="4">
        <v>2.13E-4</v>
      </c>
      <c r="F50" s="4">
        <v>5.5159420289855075E-5</v>
      </c>
      <c r="G50" s="4">
        <v>4.4871006452121753E-5</v>
      </c>
      <c r="H50" s="13">
        <f t="shared" si="0"/>
        <v>2.7009171952778658E-6</v>
      </c>
      <c r="I50" s="11">
        <f t="shared" si="1"/>
        <v>4.9865622587110458E-5</v>
      </c>
      <c r="J50" s="11">
        <f t="shared" si="2"/>
        <v>6.0453217992599692E-5</v>
      </c>
    </row>
    <row r="51" spans="1:10" x14ac:dyDescent="0.35">
      <c r="A51" s="7" t="s">
        <v>14</v>
      </c>
      <c r="B51" s="2" t="s">
        <v>8</v>
      </c>
      <c r="C51" s="3">
        <v>222</v>
      </c>
      <c r="D51" s="4">
        <v>6.0000000000000002E-6</v>
      </c>
      <c r="E51" s="4">
        <v>4.0100000000000004E-4</v>
      </c>
      <c r="F51" s="4">
        <v>7.5396396396396455E-5</v>
      </c>
      <c r="G51" s="4">
        <v>5.4058921981286418E-5</v>
      </c>
      <c r="H51" s="13">
        <f t="shared" si="0"/>
        <v>3.6281972826082899E-6</v>
      </c>
      <c r="I51" s="11">
        <f t="shared" si="1"/>
        <v>6.8285129722484207E-5</v>
      </c>
      <c r="J51" s="11">
        <f t="shared" si="2"/>
        <v>8.2507663070308703E-5</v>
      </c>
    </row>
    <row r="52" spans="1:10" x14ac:dyDescent="0.35">
      <c r="A52" s="7" t="s">
        <v>15</v>
      </c>
      <c r="B52" s="2" t="s">
        <v>8</v>
      </c>
      <c r="C52" s="3">
        <v>176</v>
      </c>
      <c r="D52" s="4">
        <v>0</v>
      </c>
      <c r="E52" s="4">
        <v>3.5299999999999996E-4</v>
      </c>
      <c r="F52" s="4">
        <v>5.9096590909090923E-5</v>
      </c>
      <c r="G52" s="4">
        <v>4.1604763323071929E-5</v>
      </c>
      <c r="H52" s="13">
        <f t="shared" si="0"/>
        <v>3.1360770325947607E-6</v>
      </c>
      <c r="I52" s="11">
        <f t="shared" si="1"/>
        <v>5.2949879925205193E-5</v>
      </c>
      <c r="J52" s="11">
        <f t="shared" si="2"/>
        <v>6.5243301892976653E-5</v>
      </c>
    </row>
    <row r="53" spans="1:10" x14ac:dyDescent="0.35">
      <c r="A53" s="7" t="s">
        <v>16</v>
      </c>
      <c r="B53" s="2" t="s">
        <v>8</v>
      </c>
      <c r="C53" s="3">
        <v>240</v>
      </c>
      <c r="D53" s="4">
        <v>0</v>
      </c>
      <c r="E53" s="4">
        <v>1.106E-3</v>
      </c>
      <c r="F53" s="4">
        <v>2.619833333333333E-4</v>
      </c>
      <c r="G53" s="4">
        <v>2.5564150118264777E-4</v>
      </c>
      <c r="H53" s="13">
        <f t="shared" si="0"/>
        <v>1.6501587944664308E-5</v>
      </c>
      <c r="I53" s="11">
        <f t="shared" si="1"/>
        <v>2.2964022096179127E-4</v>
      </c>
      <c r="J53" s="11">
        <f t="shared" si="2"/>
        <v>2.9432644570487532E-4</v>
      </c>
    </row>
    <row r="54" spans="1:10" x14ac:dyDescent="0.35">
      <c r="A54" s="7" t="s">
        <v>17</v>
      </c>
      <c r="B54" s="2" t="s">
        <v>8</v>
      </c>
      <c r="C54" s="3">
        <v>65</v>
      </c>
      <c r="D54" s="4">
        <v>9.9999999999999995E-7</v>
      </c>
      <c r="E54" s="4">
        <v>3.5000000000000004E-5</v>
      </c>
      <c r="F54" s="4">
        <v>1.5676923076923079E-5</v>
      </c>
      <c r="G54" s="4">
        <v>7.458442557572954E-6</v>
      </c>
      <c r="H54" s="13">
        <f t="shared" si="0"/>
        <v>9.251059430774185E-7</v>
      </c>
      <c r="I54" s="11">
        <f t="shared" si="1"/>
        <v>1.3863715428491339E-5</v>
      </c>
      <c r="J54" s="11">
        <f t="shared" si="2"/>
        <v>1.749013072535482E-5</v>
      </c>
    </row>
    <row r="55" spans="1:10" x14ac:dyDescent="0.35">
      <c r="A55" s="7" t="s">
        <v>18</v>
      </c>
      <c r="B55" s="2" t="s">
        <v>8</v>
      </c>
      <c r="C55" s="3">
        <v>187</v>
      </c>
      <c r="D55" s="4">
        <v>0</v>
      </c>
      <c r="E55" s="4">
        <v>1.02E-4</v>
      </c>
      <c r="F55" s="4">
        <v>1.5491978609625672E-5</v>
      </c>
      <c r="G55" s="4">
        <v>1.3685157560726343E-5</v>
      </c>
      <c r="H55" s="13">
        <f t="shared" si="0"/>
        <v>1.0007578343994082E-6</v>
      </c>
      <c r="I55" s="11">
        <f t="shared" si="1"/>
        <v>1.3530493254202832E-5</v>
      </c>
      <c r="J55" s="11">
        <f t="shared" si="2"/>
        <v>1.7453463965048513E-5</v>
      </c>
    </row>
    <row r="56" spans="1:10" x14ac:dyDescent="0.35">
      <c r="A56" s="7" t="s">
        <v>19</v>
      </c>
      <c r="B56" s="2" t="s">
        <v>8</v>
      </c>
      <c r="C56" s="3">
        <v>66</v>
      </c>
      <c r="D56" s="4">
        <v>0</v>
      </c>
      <c r="E56" s="4">
        <v>2.2400000000000002E-4</v>
      </c>
      <c r="F56" s="4">
        <v>6.8424242424242404E-5</v>
      </c>
      <c r="G56" s="4">
        <v>5.8285784150448155E-5</v>
      </c>
      <c r="H56" s="13">
        <f t="shared" si="0"/>
        <v>7.1744840739782238E-6</v>
      </c>
      <c r="I56" s="11">
        <f t="shared" si="1"/>
        <v>5.4362253639245084E-5</v>
      </c>
      <c r="J56" s="11">
        <f t="shared" si="2"/>
        <v>8.2486231209239725E-5</v>
      </c>
    </row>
    <row r="57" spans="1:10" x14ac:dyDescent="0.35">
      <c r="A57" s="7" t="s">
        <v>20</v>
      </c>
      <c r="B57" s="2" t="s">
        <v>8</v>
      </c>
      <c r="C57" s="3">
        <v>298</v>
      </c>
      <c r="D57" s="4">
        <v>0</v>
      </c>
      <c r="E57" s="4">
        <v>6.7400000000000001E-4</v>
      </c>
      <c r="F57" s="4">
        <v>3.9218456375838927E-4</v>
      </c>
      <c r="G57" s="4">
        <v>2.3259156879688967E-4</v>
      </c>
      <c r="H57" s="13">
        <f t="shared" si="0"/>
        <v>1.3473667815932236E-5</v>
      </c>
      <c r="I57" s="11">
        <f t="shared" si="1"/>
        <v>3.6577617483916209E-4</v>
      </c>
      <c r="J57" s="11">
        <f t="shared" si="2"/>
        <v>4.1859295267761645E-4</v>
      </c>
    </row>
    <row r="58" spans="1:10" x14ac:dyDescent="0.35">
      <c r="A58" s="7" t="s">
        <v>21</v>
      </c>
      <c r="B58" s="2" t="s">
        <v>8</v>
      </c>
      <c r="C58" s="3">
        <v>271</v>
      </c>
      <c r="D58" s="4">
        <v>0</v>
      </c>
      <c r="E58" s="4">
        <v>1.84E-4</v>
      </c>
      <c r="F58" s="4">
        <v>3.0494464944649441E-5</v>
      </c>
      <c r="G58" s="4">
        <v>2.1569503651410507E-5</v>
      </c>
      <c r="H58" s="13">
        <f t="shared" si="0"/>
        <v>1.310254035491238E-6</v>
      </c>
      <c r="I58" s="11">
        <f t="shared" si="1"/>
        <v>2.7926367035086616E-5</v>
      </c>
      <c r="J58" s="11">
        <f t="shared" si="2"/>
        <v>3.306256285421227E-5</v>
      </c>
    </row>
    <row r="59" spans="1:10" x14ac:dyDescent="0.35">
      <c r="A59" s="7" t="s">
        <v>22</v>
      </c>
      <c r="B59" s="2" t="s">
        <v>8</v>
      </c>
      <c r="C59" s="3">
        <v>215</v>
      </c>
      <c r="D59" s="4">
        <v>6.0000000000000002E-6</v>
      </c>
      <c r="E59" s="4">
        <v>1.0740000000000001E-3</v>
      </c>
      <c r="F59" s="4">
        <v>3.5519534883720916E-4</v>
      </c>
      <c r="G59" s="4">
        <v>2.3370334054123996E-4</v>
      </c>
      <c r="H59" s="13">
        <f t="shared" si="0"/>
        <v>1.5938435536446608E-5</v>
      </c>
      <c r="I59" s="11">
        <f t="shared" si="1"/>
        <v>3.2395601518577384E-4</v>
      </c>
      <c r="J59" s="11">
        <f t="shared" si="2"/>
        <v>3.8643468248864449E-4</v>
      </c>
    </row>
    <row r="60" spans="1:10" x14ac:dyDescent="0.35">
      <c r="A60" s="7" t="s">
        <v>23</v>
      </c>
      <c r="B60" s="2" t="s">
        <v>8</v>
      </c>
      <c r="C60" s="3">
        <v>143</v>
      </c>
      <c r="D60" s="4">
        <v>1.9999999999999999E-6</v>
      </c>
      <c r="E60" s="4">
        <v>1.4000000000000001E-4</v>
      </c>
      <c r="F60" s="4">
        <v>1.6587412587412588E-5</v>
      </c>
      <c r="G60" s="4">
        <v>1.5331698118662925E-5</v>
      </c>
      <c r="H60" s="13">
        <f t="shared" si="0"/>
        <v>1.2821010051572615E-6</v>
      </c>
      <c r="I60" s="11">
        <f t="shared" si="1"/>
        <v>1.4074494617304355E-5</v>
      </c>
      <c r="J60" s="11">
        <f t="shared" si="2"/>
        <v>1.9100330557520819E-5</v>
      </c>
    </row>
    <row r="61" spans="1:10" x14ac:dyDescent="0.35">
      <c r="A61" s="7" t="s">
        <v>24</v>
      </c>
      <c r="B61" s="2" t="s">
        <v>8</v>
      </c>
      <c r="C61" s="3">
        <v>235</v>
      </c>
      <c r="D61" s="4">
        <v>2.9E-5</v>
      </c>
      <c r="E61" s="4">
        <v>5.2999999999999998E-4</v>
      </c>
      <c r="F61" s="4">
        <v>2.0015319148936175E-4</v>
      </c>
      <c r="G61" s="4">
        <v>1.113444352883672E-4</v>
      </c>
      <c r="H61" s="13">
        <f t="shared" si="0"/>
        <v>7.2633100916884267E-6</v>
      </c>
      <c r="I61" s="11">
        <f t="shared" si="1"/>
        <v>1.8591710370965243E-4</v>
      </c>
      <c r="J61" s="11">
        <f t="shared" si="2"/>
        <v>2.1438927926907108E-4</v>
      </c>
    </row>
    <row r="62" spans="1:10" x14ac:dyDescent="0.35">
      <c r="A62" s="7" t="s">
        <v>25</v>
      </c>
      <c r="B62" s="2" t="s">
        <v>8</v>
      </c>
      <c r="C62" s="3">
        <v>303</v>
      </c>
      <c r="D62" s="4">
        <v>0</v>
      </c>
      <c r="E62" s="4">
        <v>1.26E-4</v>
      </c>
      <c r="F62" s="4">
        <v>5.302310231023101E-5</v>
      </c>
      <c r="G62" s="4">
        <v>2.654378104562549E-5</v>
      </c>
      <c r="H62" s="13">
        <f t="shared" si="0"/>
        <v>1.5249003778509564E-6</v>
      </c>
      <c r="I62" s="11">
        <f t="shared" si="1"/>
        <v>5.0034297569643137E-5</v>
      </c>
      <c r="J62" s="11">
        <f t="shared" si="2"/>
        <v>5.6011907050818884E-5</v>
      </c>
    </row>
    <row r="63" spans="1:10" x14ac:dyDescent="0.35">
      <c r="A63" s="7" t="s">
        <v>26</v>
      </c>
      <c r="B63" s="2" t="s">
        <v>8</v>
      </c>
      <c r="C63" s="3">
        <v>287</v>
      </c>
      <c r="D63" s="4">
        <v>0</v>
      </c>
      <c r="E63" s="4">
        <v>9.4399999999999996E-4</v>
      </c>
      <c r="F63" s="4">
        <v>3.7282926829268308E-4</v>
      </c>
      <c r="G63" s="4">
        <v>2.2500135690458234E-4</v>
      </c>
      <c r="H63" s="13">
        <f t="shared" si="0"/>
        <v>1.3281410157816477E-5</v>
      </c>
      <c r="I63" s="11">
        <f t="shared" si="1"/>
        <v>3.4679770438336276E-4</v>
      </c>
      <c r="J63" s="11">
        <f t="shared" si="2"/>
        <v>3.9886083220200339E-4</v>
      </c>
    </row>
    <row r="64" spans="1:10" x14ac:dyDescent="0.35">
      <c r="A64" s="7" t="s">
        <v>27</v>
      </c>
      <c r="B64" s="2" t="s">
        <v>8</v>
      </c>
      <c r="C64" s="3">
        <v>296</v>
      </c>
      <c r="D64" s="4">
        <v>0</v>
      </c>
      <c r="E64" s="4">
        <v>2.1400000000000002E-4</v>
      </c>
      <c r="F64" s="4">
        <v>7.1050675675675694E-5</v>
      </c>
      <c r="G64" s="4">
        <v>4.5498379180103661E-5</v>
      </c>
      <c r="H64" s="13">
        <f t="shared" si="0"/>
        <v>2.6445395731789994E-6</v>
      </c>
      <c r="I64" s="11">
        <f t="shared" si="1"/>
        <v>6.5867378112244854E-5</v>
      </c>
      <c r="J64" s="11">
        <f t="shared" si="2"/>
        <v>7.6233973239106534E-5</v>
      </c>
    </row>
    <row r="65" spans="1:10" x14ac:dyDescent="0.35">
      <c r="A65" s="7" t="s">
        <v>28</v>
      </c>
      <c r="B65" s="2" t="s">
        <v>8</v>
      </c>
      <c r="C65" s="3">
        <v>147</v>
      </c>
      <c r="D65" s="4">
        <v>0</v>
      </c>
      <c r="E65" s="4">
        <v>1.74E-4</v>
      </c>
      <c r="F65" s="4">
        <v>6.0448979591836746E-5</v>
      </c>
      <c r="G65" s="4">
        <v>2.8570552824152052E-5</v>
      </c>
      <c r="H65" s="13">
        <f t="shared" si="0"/>
        <v>2.3564594805600872E-6</v>
      </c>
      <c r="I65" s="11">
        <f t="shared" si="1"/>
        <v>5.5830319009938975E-5</v>
      </c>
      <c r="J65" s="11">
        <f t="shared" si="2"/>
        <v>6.5067640173734517E-5</v>
      </c>
    </row>
    <row r="66" spans="1:10" x14ac:dyDescent="0.35">
      <c r="A66" s="7" t="s">
        <v>29</v>
      </c>
      <c r="B66" s="2" t="s">
        <v>8</v>
      </c>
      <c r="C66" s="3">
        <v>252</v>
      </c>
      <c r="D66" s="4">
        <v>9.9999999999999995E-7</v>
      </c>
      <c r="E66" s="4">
        <v>7.9300000000000009E-4</v>
      </c>
      <c r="F66" s="4">
        <v>1.1840476190476191E-4</v>
      </c>
      <c r="G66" s="4">
        <v>1.2084125298692106E-4</v>
      </c>
      <c r="H66" s="13">
        <f t="shared" si="0"/>
        <v>7.6122834171627204E-6</v>
      </c>
      <c r="I66" s="11">
        <f t="shared" si="1"/>
        <v>1.0348468640712298E-4</v>
      </c>
      <c r="J66" s="11">
        <f t="shared" si="2"/>
        <v>1.3332483740240085E-4</v>
      </c>
    </row>
    <row r="67" spans="1:10" x14ac:dyDescent="0.35">
      <c r="A67" s="7" t="s">
        <v>30</v>
      </c>
      <c r="B67" s="2" t="s">
        <v>8</v>
      </c>
      <c r="C67" s="3">
        <v>232</v>
      </c>
      <c r="D67" s="4">
        <v>6.000000000000001E-6</v>
      </c>
      <c r="E67" s="4">
        <v>3.3500000000000001E-4</v>
      </c>
      <c r="F67" s="4">
        <v>5.8650862068965525E-5</v>
      </c>
      <c r="G67" s="4">
        <v>3.7407242847280774E-5</v>
      </c>
      <c r="H67" s="13">
        <f t="shared" ref="H67" si="3">G67/SQRT(C67)</f>
        <v>2.4559058106969046E-6</v>
      </c>
      <c r="I67" s="11">
        <f t="shared" ref="I67" si="4">F67-(1.96*H67)</f>
        <v>5.383728667999959E-5</v>
      </c>
      <c r="J67" s="11">
        <f t="shared" ref="J67" si="5">F67+(1.96*H67)</f>
        <v>6.3464437457931452E-5</v>
      </c>
    </row>
  </sheetData>
  <sortState xmlns:xlrd2="http://schemas.microsoft.com/office/spreadsheetml/2017/richdata2" ref="A2:G67">
    <sortCondition ref="B2:B67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FA98-AD7B-42DE-AF00-7A00021FE015}">
  <dimension ref="A1:H23"/>
  <sheetViews>
    <sheetView tabSelected="1" topLeftCell="G10" workbookViewId="0">
      <selection activeCell="V19" sqref="V19"/>
    </sheetView>
  </sheetViews>
  <sheetFormatPr defaultRowHeight="14.5" x14ac:dyDescent="0.35"/>
  <cols>
    <col min="1" max="1" width="26.08984375" bestFit="1" customWidth="1"/>
    <col min="2" max="2" width="3.81640625" bestFit="1" customWidth="1"/>
    <col min="3" max="3" width="18.36328125" style="17" bestFit="1" customWidth="1"/>
    <col min="4" max="4" width="12.36328125" style="17" bestFit="1" customWidth="1"/>
    <col min="5" max="5" width="24.7265625" bestFit="1" customWidth="1"/>
    <col min="6" max="6" width="12.36328125" style="17" bestFit="1" customWidth="1"/>
    <col min="7" max="7" width="16.08984375" bestFit="1" customWidth="1"/>
    <col min="8" max="8" width="17.81640625" bestFit="1" customWidth="1"/>
  </cols>
  <sheetData>
    <row r="1" spans="1:8" ht="16.5" x14ac:dyDescent="0.35">
      <c r="A1" s="14" t="s">
        <v>0</v>
      </c>
      <c r="B1" s="14" t="s">
        <v>39</v>
      </c>
      <c r="C1" s="15" t="s">
        <v>36</v>
      </c>
      <c r="D1" s="15" t="s">
        <v>35</v>
      </c>
      <c r="E1" s="14" t="s">
        <v>37</v>
      </c>
      <c r="F1" s="15" t="s">
        <v>35</v>
      </c>
      <c r="G1" s="9" t="s">
        <v>40</v>
      </c>
      <c r="H1" s="9" t="s">
        <v>41</v>
      </c>
    </row>
    <row r="2" spans="1:8" x14ac:dyDescent="0.35">
      <c r="A2" s="9" t="s">
        <v>6</v>
      </c>
      <c r="B2" s="9">
        <v>34</v>
      </c>
      <c r="C2" s="16">
        <v>1.4999999999999999E-2</v>
      </c>
      <c r="D2" s="16">
        <v>0.93100000000000005</v>
      </c>
      <c r="E2" s="9">
        <v>0.17499999999999999</v>
      </c>
      <c r="F2" s="16">
        <v>0.32200000000000001</v>
      </c>
      <c r="G2" s="9">
        <v>0.5</v>
      </c>
      <c r="H2" s="9">
        <v>0.3</v>
      </c>
    </row>
    <row r="3" spans="1:8" x14ac:dyDescent="0.35">
      <c r="A3" s="9" t="s">
        <v>10</v>
      </c>
      <c r="B3" s="9">
        <v>213</v>
      </c>
      <c r="C3" s="16">
        <v>0.55000000000000004</v>
      </c>
      <c r="D3" s="16" t="s">
        <v>38</v>
      </c>
      <c r="E3" s="9">
        <v>0.59499999999999997</v>
      </c>
      <c r="F3" s="16" t="s">
        <v>38</v>
      </c>
      <c r="G3" s="9">
        <v>0.5</v>
      </c>
      <c r="H3" s="9">
        <v>0.3</v>
      </c>
    </row>
    <row r="4" spans="1:8" x14ac:dyDescent="0.35">
      <c r="A4" s="9" t="s">
        <v>11</v>
      </c>
      <c r="B4" s="9">
        <v>249</v>
      </c>
      <c r="C4" s="16">
        <v>0.43</v>
      </c>
      <c r="D4" s="16" t="s">
        <v>38</v>
      </c>
      <c r="E4" s="9">
        <v>0.39600000000000002</v>
      </c>
      <c r="F4" s="16" t="s">
        <v>38</v>
      </c>
      <c r="G4" s="9">
        <v>0.5</v>
      </c>
      <c r="H4" s="9">
        <v>0.3</v>
      </c>
    </row>
    <row r="5" spans="1:8" x14ac:dyDescent="0.35">
      <c r="A5" s="9" t="s">
        <v>12</v>
      </c>
      <c r="B5" s="9">
        <v>235</v>
      </c>
      <c r="C5" s="16">
        <v>0.48599999999999999</v>
      </c>
      <c r="D5" s="16" t="s">
        <v>38</v>
      </c>
      <c r="E5" s="9">
        <v>0.58499999999999996</v>
      </c>
      <c r="F5" s="16" t="s">
        <v>38</v>
      </c>
      <c r="G5" s="9">
        <v>0.5</v>
      </c>
      <c r="H5" s="9">
        <v>0.3</v>
      </c>
    </row>
    <row r="6" spans="1:8" x14ac:dyDescent="0.35">
      <c r="A6" s="9" t="s">
        <v>13</v>
      </c>
      <c r="B6" s="9">
        <v>276</v>
      </c>
      <c r="C6" s="16">
        <v>0.88500000000000001</v>
      </c>
      <c r="D6" s="16" t="s">
        <v>38</v>
      </c>
      <c r="E6" s="9">
        <v>0.88700000000000001</v>
      </c>
      <c r="F6" s="16" t="s">
        <v>38</v>
      </c>
      <c r="G6" s="9">
        <v>0.5</v>
      </c>
      <c r="H6" s="9">
        <v>0.3</v>
      </c>
    </row>
    <row r="7" spans="1:8" x14ac:dyDescent="0.35">
      <c r="A7" s="9" t="s">
        <v>14</v>
      </c>
      <c r="B7" s="9">
        <v>222</v>
      </c>
      <c r="C7" s="16">
        <v>0.16200000000000001</v>
      </c>
      <c r="D7" s="16">
        <v>1.6E-2</v>
      </c>
      <c r="E7" s="9">
        <v>0.313</v>
      </c>
      <c r="F7" s="16" t="s">
        <v>38</v>
      </c>
      <c r="G7" s="9">
        <v>0.5</v>
      </c>
      <c r="H7" s="9">
        <v>0.3</v>
      </c>
    </row>
    <row r="8" spans="1:8" x14ac:dyDescent="0.35">
      <c r="A8" s="9" t="s">
        <v>15</v>
      </c>
      <c r="B8" s="9">
        <v>176</v>
      </c>
      <c r="C8" s="16">
        <v>0.751</v>
      </c>
      <c r="D8" s="16" t="s">
        <v>38</v>
      </c>
      <c r="E8" s="9">
        <v>0.9</v>
      </c>
      <c r="F8" s="16" t="s">
        <v>38</v>
      </c>
      <c r="G8" s="9">
        <v>0.5</v>
      </c>
      <c r="H8" s="9">
        <v>0.3</v>
      </c>
    </row>
    <row r="9" spans="1:8" x14ac:dyDescent="0.35">
      <c r="A9" s="9" t="s">
        <v>16</v>
      </c>
      <c r="B9" s="9">
        <v>240</v>
      </c>
      <c r="C9" s="16">
        <v>0.71099999999999997</v>
      </c>
      <c r="D9" s="16" t="s">
        <v>38</v>
      </c>
      <c r="E9" s="9">
        <v>0.78700000000000003</v>
      </c>
      <c r="F9" s="16" t="s">
        <v>38</v>
      </c>
      <c r="G9" s="9">
        <v>0.5</v>
      </c>
      <c r="H9" s="9">
        <v>0.3</v>
      </c>
    </row>
    <row r="10" spans="1:8" x14ac:dyDescent="0.35">
      <c r="A10" s="9" t="s">
        <v>17</v>
      </c>
      <c r="B10" s="9">
        <v>65</v>
      </c>
      <c r="C10" s="16">
        <v>0.60499999999999998</v>
      </c>
      <c r="D10" s="16" t="s">
        <v>38</v>
      </c>
      <c r="E10" s="9">
        <v>0.57099999999999995</v>
      </c>
      <c r="F10" s="16" t="s">
        <v>38</v>
      </c>
      <c r="G10" s="9">
        <v>0.5</v>
      </c>
      <c r="H10" s="9">
        <v>0.3</v>
      </c>
    </row>
    <row r="11" spans="1:8" x14ac:dyDescent="0.35">
      <c r="A11" s="9" t="s">
        <v>18</v>
      </c>
      <c r="B11" s="9">
        <v>187</v>
      </c>
      <c r="C11" s="16">
        <v>0.50800000000000001</v>
      </c>
      <c r="D11" s="16" t="s">
        <v>38</v>
      </c>
      <c r="E11" s="9">
        <v>0.621</v>
      </c>
      <c r="F11" s="16" t="s">
        <v>38</v>
      </c>
      <c r="G11" s="9">
        <v>0.5</v>
      </c>
      <c r="H11" s="9">
        <v>0.3</v>
      </c>
    </row>
    <row r="12" spans="1:8" x14ac:dyDescent="0.35">
      <c r="A12" s="9" t="s">
        <v>19</v>
      </c>
      <c r="B12" s="9">
        <v>66</v>
      </c>
      <c r="C12" s="16">
        <v>0.78800000000000003</v>
      </c>
      <c r="D12" s="16" t="s">
        <v>38</v>
      </c>
      <c r="E12" s="9">
        <v>0.77900000000000003</v>
      </c>
      <c r="F12" s="16" t="s">
        <v>38</v>
      </c>
      <c r="G12" s="9">
        <v>0.5</v>
      </c>
      <c r="H12" s="9">
        <v>0.3</v>
      </c>
    </row>
    <row r="13" spans="1:8" x14ac:dyDescent="0.35">
      <c r="A13" s="9" t="s">
        <v>20</v>
      </c>
      <c r="B13" s="9">
        <v>298</v>
      </c>
      <c r="C13" s="16">
        <v>0.63400000000000001</v>
      </c>
      <c r="D13" s="16" t="s">
        <v>38</v>
      </c>
      <c r="E13" s="9">
        <v>0.78300000000000003</v>
      </c>
      <c r="F13" s="16" t="s">
        <v>38</v>
      </c>
      <c r="G13" s="9">
        <v>0.5</v>
      </c>
      <c r="H13" s="9">
        <v>0.3</v>
      </c>
    </row>
    <row r="14" spans="1:8" x14ac:dyDescent="0.35">
      <c r="A14" s="9" t="s">
        <v>21</v>
      </c>
      <c r="B14" s="9">
        <v>271</v>
      </c>
      <c r="C14" s="16">
        <v>0.67900000000000005</v>
      </c>
      <c r="D14" s="16" t="s">
        <v>38</v>
      </c>
      <c r="E14" s="9">
        <v>0.81100000000000005</v>
      </c>
      <c r="F14" s="16" t="s">
        <v>38</v>
      </c>
      <c r="G14" s="9">
        <v>0.5</v>
      </c>
      <c r="H14" s="9">
        <v>0.3</v>
      </c>
    </row>
    <row r="15" spans="1:8" x14ac:dyDescent="0.35">
      <c r="A15" s="9" t="s">
        <v>22</v>
      </c>
      <c r="B15" s="9">
        <v>215</v>
      </c>
      <c r="C15" s="16">
        <v>0.747</v>
      </c>
      <c r="D15" s="16" t="s">
        <v>38</v>
      </c>
      <c r="E15" s="9">
        <v>0.77400000000000002</v>
      </c>
      <c r="F15" s="16" t="s">
        <v>38</v>
      </c>
      <c r="G15" s="9">
        <v>0.5</v>
      </c>
      <c r="H15" s="9">
        <v>0.3</v>
      </c>
    </row>
    <row r="16" spans="1:8" x14ac:dyDescent="0.35">
      <c r="A16" s="9" t="s">
        <v>23</v>
      </c>
      <c r="B16" s="9">
        <v>143</v>
      </c>
      <c r="C16" s="16">
        <v>0.14899999999999999</v>
      </c>
      <c r="D16" s="16">
        <v>7.4999999999999997E-2</v>
      </c>
      <c r="E16" s="9">
        <v>0.214</v>
      </c>
      <c r="F16" s="16">
        <v>0.01</v>
      </c>
      <c r="G16" s="9">
        <v>0.5</v>
      </c>
      <c r="H16" s="9">
        <v>0.3</v>
      </c>
    </row>
    <row r="17" spans="1:8" x14ac:dyDescent="0.35">
      <c r="A17" s="9" t="s">
        <v>24</v>
      </c>
      <c r="B17" s="9">
        <v>235</v>
      </c>
      <c r="C17" s="16">
        <v>0.54200000000000004</v>
      </c>
      <c r="D17" s="16" t="s">
        <v>38</v>
      </c>
      <c r="E17" s="9">
        <v>0.68799999999999994</v>
      </c>
      <c r="F17" s="16" t="s">
        <v>38</v>
      </c>
      <c r="G17" s="9">
        <v>0.5</v>
      </c>
      <c r="H17" s="9">
        <v>0.3</v>
      </c>
    </row>
    <row r="18" spans="1:8" x14ac:dyDescent="0.35">
      <c r="A18" s="9" t="s">
        <v>25</v>
      </c>
      <c r="B18" s="9">
        <v>303</v>
      </c>
      <c r="C18" s="16">
        <v>0.69199999999999995</v>
      </c>
      <c r="D18" s="16" t="s">
        <v>38</v>
      </c>
      <c r="E18" s="9">
        <v>0.72299999999999998</v>
      </c>
      <c r="F18" s="16" t="s">
        <v>38</v>
      </c>
      <c r="G18" s="9">
        <v>0.5</v>
      </c>
      <c r="H18" s="9">
        <v>0.3</v>
      </c>
    </row>
    <row r="19" spans="1:8" x14ac:dyDescent="0.35">
      <c r="A19" s="9" t="s">
        <v>26</v>
      </c>
      <c r="B19" s="9">
        <v>287</v>
      </c>
      <c r="C19" s="16">
        <v>0.89800000000000002</v>
      </c>
      <c r="D19" s="16" t="s">
        <v>38</v>
      </c>
      <c r="E19" s="9">
        <v>0.94099999999999995</v>
      </c>
      <c r="F19" s="16" t="s">
        <v>38</v>
      </c>
      <c r="G19" s="9">
        <v>0.5</v>
      </c>
      <c r="H19" s="9">
        <v>0.3</v>
      </c>
    </row>
    <row r="20" spans="1:8" x14ac:dyDescent="0.35">
      <c r="A20" s="9" t="s">
        <v>27</v>
      </c>
      <c r="B20" s="9">
        <v>296</v>
      </c>
      <c r="C20" s="16">
        <v>0.66400000000000003</v>
      </c>
      <c r="D20" s="16" t="s">
        <v>38</v>
      </c>
      <c r="E20" s="9">
        <v>0.71699999999999997</v>
      </c>
      <c r="F20" s="16" t="s">
        <v>38</v>
      </c>
      <c r="G20" s="9">
        <v>0.5</v>
      </c>
      <c r="H20" s="9">
        <v>0.3</v>
      </c>
    </row>
    <row r="21" spans="1:8" x14ac:dyDescent="0.35">
      <c r="A21" s="9" t="s">
        <v>28</v>
      </c>
      <c r="B21" s="9">
        <v>147</v>
      </c>
      <c r="C21" s="16">
        <v>0.36799999999999999</v>
      </c>
      <c r="D21" s="16" t="s">
        <v>38</v>
      </c>
      <c r="E21" s="9">
        <v>0.29399999999999998</v>
      </c>
      <c r="F21" s="16" t="s">
        <v>38</v>
      </c>
      <c r="G21" s="9">
        <v>0.5</v>
      </c>
      <c r="H21" s="9">
        <v>0.3</v>
      </c>
    </row>
    <row r="22" spans="1:8" x14ac:dyDescent="0.35">
      <c r="A22" s="9" t="s">
        <v>29</v>
      </c>
      <c r="B22" s="9">
        <v>252</v>
      </c>
      <c r="C22" s="16">
        <v>5.5E-2</v>
      </c>
      <c r="D22" s="16">
        <v>0.38900000000000001</v>
      </c>
      <c r="E22" s="9">
        <v>0.40400000000000003</v>
      </c>
      <c r="F22" s="16" t="s">
        <v>38</v>
      </c>
      <c r="G22" s="9">
        <v>0.5</v>
      </c>
      <c r="H22" s="9">
        <v>0.3</v>
      </c>
    </row>
    <row r="23" spans="1:8" x14ac:dyDescent="0.35">
      <c r="A23" s="9" t="s">
        <v>30</v>
      </c>
      <c r="B23" s="9">
        <v>232</v>
      </c>
      <c r="C23" s="16">
        <v>0.495</v>
      </c>
      <c r="D23" s="16" t="s">
        <v>38</v>
      </c>
      <c r="E23" s="9">
        <v>0.63200000000000001</v>
      </c>
      <c r="F23" s="16" t="s">
        <v>38</v>
      </c>
      <c r="G23" s="9">
        <v>0.5</v>
      </c>
      <c r="H23" s="9">
        <v>0.3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</vt:lpstr>
      <vt:lpstr>Bivariate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Thabo Mabuka</dc:creator>
  <cp:lastModifiedBy>Thabo Mabuka</cp:lastModifiedBy>
  <dcterms:created xsi:type="dcterms:W3CDTF">2015-06-05T18:19:34Z</dcterms:created>
  <dcterms:modified xsi:type="dcterms:W3CDTF">2022-02-26T15:18:03Z</dcterms:modified>
</cp:coreProperties>
</file>