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e:\Users\lenovo\Desktop\美股数据  论文\"/>
    </mc:Choice>
  </mc:AlternateContent>
  <xr:revisionPtr revIDLastSave="0" documentId="13_ncr:1_{5E5FB8F3-7CD3-482F-A874-C9407B8067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  <sheet name="Sheet1" sheetId="1" r:id="rId2"/>
    <sheet name="Sheet2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0" i="3" l="1"/>
  <c r="O25" i="3"/>
  <c r="N25" i="3"/>
  <c r="M25" i="3"/>
  <c r="L25" i="3"/>
  <c r="K25" i="3"/>
  <c r="J25" i="3"/>
  <c r="I25" i="3"/>
  <c r="O24" i="3"/>
  <c r="N24" i="3"/>
  <c r="M24" i="3"/>
  <c r="L24" i="3"/>
  <c r="K24" i="3"/>
  <c r="J24" i="3"/>
  <c r="I24" i="3"/>
  <c r="O23" i="3"/>
  <c r="N23" i="3"/>
  <c r="P23" i="3" s="1"/>
  <c r="Q23" i="3" s="1"/>
  <c r="M23" i="3"/>
  <c r="L23" i="3"/>
  <c r="K23" i="3"/>
  <c r="J23" i="3"/>
  <c r="I23" i="3"/>
  <c r="O22" i="3"/>
  <c r="N22" i="3"/>
  <c r="M22" i="3"/>
  <c r="L22" i="3"/>
  <c r="K22" i="3"/>
  <c r="J22" i="3"/>
  <c r="I22" i="3"/>
  <c r="O21" i="3"/>
  <c r="N21" i="3"/>
  <c r="M21" i="3"/>
  <c r="L21" i="3"/>
  <c r="K21" i="3"/>
  <c r="J21" i="3"/>
  <c r="I21" i="3"/>
  <c r="O20" i="3"/>
  <c r="N20" i="3"/>
  <c r="M20" i="3"/>
  <c r="L20" i="3"/>
  <c r="K20" i="3"/>
  <c r="J20" i="3"/>
  <c r="I20" i="3"/>
  <c r="O19" i="3"/>
  <c r="N19" i="3"/>
  <c r="P19" i="3" s="1"/>
  <c r="Q19" i="3" s="1"/>
  <c r="M19" i="3"/>
  <c r="L19" i="3"/>
  <c r="K19" i="3"/>
  <c r="J19" i="3"/>
  <c r="I19" i="3"/>
  <c r="O18" i="3"/>
  <c r="N18" i="3"/>
  <c r="M18" i="3"/>
  <c r="L18" i="3"/>
  <c r="K18" i="3"/>
  <c r="J18" i="3"/>
  <c r="I18" i="3"/>
  <c r="O17" i="3"/>
  <c r="N17" i="3"/>
  <c r="M17" i="3"/>
  <c r="L17" i="3"/>
  <c r="K17" i="3"/>
  <c r="J17" i="3"/>
  <c r="I17" i="3"/>
  <c r="O16" i="3"/>
  <c r="N16" i="3"/>
  <c r="M16" i="3"/>
  <c r="L16" i="3"/>
  <c r="K16" i="3"/>
  <c r="J16" i="3"/>
  <c r="I16" i="3"/>
  <c r="O15" i="3"/>
  <c r="N15" i="3"/>
  <c r="M15" i="3"/>
  <c r="L15" i="3"/>
  <c r="K15" i="3"/>
  <c r="J15" i="3"/>
  <c r="I15" i="3"/>
  <c r="O14" i="3"/>
  <c r="N14" i="3"/>
  <c r="M14" i="3"/>
  <c r="L14" i="3"/>
  <c r="K14" i="3"/>
  <c r="J14" i="3"/>
  <c r="I14" i="3"/>
  <c r="O13" i="3"/>
  <c r="N13" i="3"/>
  <c r="M13" i="3"/>
  <c r="L13" i="3"/>
  <c r="K13" i="3"/>
  <c r="J13" i="3"/>
  <c r="I13" i="3"/>
  <c r="O12" i="3"/>
  <c r="N12" i="3"/>
  <c r="M12" i="3"/>
  <c r="L12" i="3"/>
  <c r="K12" i="3"/>
  <c r="J12" i="3"/>
  <c r="I12" i="3"/>
  <c r="O11" i="3"/>
  <c r="N11" i="3"/>
  <c r="M11" i="3"/>
  <c r="L11" i="3"/>
  <c r="K11" i="3"/>
  <c r="J11" i="3"/>
  <c r="I11" i="3"/>
  <c r="O10" i="3"/>
  <c r="N10" i="3"/>
  <c r="M10" i="3"/>
  <c r="L10" i="3"/>
  <c r="K10" i="3"/>
  <c r="J10" i="3"/>
  <c r="I10" i="3"/>
  <c r="O9" i="3"/>
  <c r="N9" i="3"/>
  <c r="M9" i="3"/>
  <c r="L9" i="3"/>
  <c r="K9" i="3"/>
  <c r="J9" i="3"/>
  <c r="I9" i="3"/>
  <c r="O8" i="3"/>
  <c r="N8" i="3"/>
  <c r="M8" i="3"/>
  <c r="L8" i="3"/>
  <c r="K8" i="3"/>
  <c r="J8" i="3"/>
  <c r="I8" i="3"/>
  <c r="O7" i="3"/>
  <c r="N7" i="3"/>
  <c r="M7" i="3"/>
  <c r="L7" i="3"/>
  <c r="K7" i="3"/>
  <c r="J7" i="3"/>
  <c r="I7" i="3"/>
  <c r="O6" i="3"/>
  <c r="N6" i="3"/>
  <c r="M6" i="3"/>
  <c r="L6" i="3"/>
  <c r="K6" i="3"/>
  <c r="J6" i="3"/>
  <c r="I6" i="3"/>
  <c r="O5" i="3"/>
  <c r="N5" i="3"/>
  <c r="M5" i="3"/>
  <c r="L5" i="3"/>
  <c r="K5" i="3"/>
  <c r="J5" i="3"/>
  <c r="I5" i="3"/>
  <c r="R4" i="3"/>
  <c r="O4" i="3"/>
  <c r="N4" i="3"/>
  <c r="P4" i="3" s="1"/>
  <c r="Q4" i="3" s="1"/>
  <c r="M4" i="3"/>
  <c r="L4" i="3"/>
  <c r="K4" i="3"/>
  <c r="J4" i="3"/>
  <c r="I4" i="3"/>
  <c r="R3" i="3"/>
  <c r="O3" i="3"/>
  <c r="N3" i="3"/>
  <c r="P3" i="3" s="1"/>
  <c r="Q3" i="3" s="1"/>
  <c r="M3" i="3"/>
  <c r="L3" i="3"/>
  <c r="K3" i="3"/>
  <c r="J3" i="3"/>
  <c r="I3" i="3"/>
  <c r="R2" i="3"/>
  <c r="P11" i="3" l="1"/>
  <c r="Q11" i="3" s="1"/>
  <c r="P9" i="3"/>
  <c r="Q9" i="3" s="1"/>
  <c r="R13" i="3" s="1"/>
  <c r="P15" i="3"/>
  <c r="Q15" i="3" s="1"/>
  <c r="P25" i="3"/>
  <c r="Q25" i="3" s="1"/>
  <c r="P10" i="3"/>
  <c r="P7" i="3"/>
  <c r="Q7" i="3" s="1"/>
  <c r="P20" i="3"/>
  <c r="Q20" i="3" s="1"/>
  <c r="P8" i="3"/>
  <c r="Q8" i="3" s="1"/>
  <c r="P12" i="3"/>
  <c r="Q12" i="3" s="1"/>
  <c r="P17" i="3"/>
  <c r="Q17" i="3" s="1"/>
  <c r="P18" i="3"/>
  <c r="Q18" i="3" s="1"/>
  <c r="P5" i="3"/>
  <c r="Q5" i="3" s="1"/>
  <c r="P6" i="3"/>
  <c r="Q6" i="3" s="1"/>
  <c r="P16" i="3"/>
  <c r="Q16" i="3" s="1"/>
  <c r="P21" i="3"/>
  <c r="Q21" i="3" s="1"/>
  <c r="P22" i="3"/>
  <c r="Q22" i="3" s="1"/>
  <c r="P13" i="3"/>
  <c r="Q13" i="3" s="1"/>
  <c r="P14" i="3"/>
  <c r="Q14" i="3" s="1"/>
  <c r="P24" i="3"/>
  <c r="Q24" i="3" s="1"/>
  <c r="R5" i="3"/>
  <c r="S5" i="3" s="1"/>
  <c r="R17" i="3" l="1"/>
  <c r="R20" i="3"/>
  <c r="R11" i="3"/>
  <c r="R14" i="3"/>
  <c r="R10" i="3"/>
  <c r="S10" i="3" s="1"/>
  <c r="R7" i="3"/>
  <c r="S7" i="3" s="1"/>
  <c r="R9" i="3"/>
  <c r="R19" i="3"/>
  <c r="S20" i="3"/>
  <c r="R8" i="3"/>
  <c r="S8" i="3" s="1"/>
  <c r="R6" i="3"/>
  <c r="R25" i="3"/>
  <c r="R22" i="3"/>
  <c r="R18" i="3"/>
  <c r="R21" i="3"/>
  <c r="S21" i="3" s="1"/>
  <c r="R23" i="3"/>
  <c r="S23" i="3" s="1"/>
  <c r="R24" i="3"/>
  <c r="S25" i="3" s="1"/>
  <c r="R16" i="3"/>
  <c r="R12" i="3"/>
  <c r="S12" i="3" s="1"/>
  <c r="R15" i="3"/>
  <c r="S15" i="3" s="1"/>
  <c r="S6" i="3"/>
  <c r="S14" i="3"/>
  <c r="S9" i="3"/>
  <c r="S11" i="3" l="1"/>
  <c r="S13" i="3"/>
  <c r="S24" i="3"/>
  <c r="S18" i="3"/>
  <c r="S16" i="3"/>
  <c r="S19" i="3"/>
  <c r="S22" i="3"/>
  <c r="S17" i="3"/>
</calcChain>
</file>

<file path=xl/sharedStrings.xml><?xml version="1.0" encoding="utf-8"?>
<sst xmlns="http://schemas.openxmlformats.org/spreadsheetml/2006/main" count="67" uniqueCount="48">
  <si>
    <t>TR</t>
    <phoneticPr fontId="1" type="noConversion"/>
  </si>
  <si>
    <t>DK</t>
    <phoneticPr fontId="1" type="noConversion"/>
  </si>
  <si>
    <t>2020-01-16,四</t>
  </si>
  <si>
    <t>2020-01-17,五</t>
  </si>
  <si>
    <t>2020-01-20,一</t>
  </si>
  <si>
    <t>2020-01-21,二</t>
  </si>
  <si>
    <t>2020-01-22,三</t>
  </si>
  <si>
    <t>2020-01-23,四</t>
  </si>
  <si>
    <t>2020-02-03,一</t>
  </si>
  <si>
    <t>2020-02-04,二</t>
  </si>
  <si>
    <t>2020-02-05,三</t>
  </si>
  <si>
    <t>2020-02-06,四</t>
  </si>
  <si>
    <t>date</t>
    <phoneticPr fontId="1" type="noConversion"/>
  </si>
  <si>
    <t>Open</t>
    <phoneticPr fontId="1" type="noConversion"/>
  </si>
  <si>
    <t>hight</t>
    <phoneticPr fontId="1" type="noConversion"/>
  </si>
  <si>
    <t>low</t>
    <phoneticPr fontId="1" type="noConversion"/>
  </si>
  <si>
    <t>close</t>
    <phoneticPr fontId="1" type="noConversion"/>
  </si>
  <si>
    <t>1.DMM2</t>
    <phoneticPr fontId="1" type="noConversion"/>
  </si>
  <si>
    <t>MK</t>
    <phoneticPr fontId="1" type="noConversion"/>
  </si>
  <si>
    <t>2020-02-07,五</t>
  </si>
  <si>
    <t>Hight</t>
    <phoneticPr fontId="1" type="noConversion"/>
  </si>
  <si>
    <t>Low</t>
    <phoneticPr fontId="1" type="noConversion"/>
  </si>
  <si>
    <t>Close</t>
    <phoneticPr fontId="1" type="noConversion"/>
  </si>
  <si>
    <t>Increase(%)</t>
    <phoneticPr fontId="1" type="noConversion"/>
  </si>
  <si>
    <t>Amplitude(%)</t>
    <phoneticPr fontId="1" type="noConversion"/>
  </si>
  <si>
    <t>2020-02-10,一</t>
  </si>
  <si>
    <t>2020-02-11,二</t>
  </si>
  <si>
    <t>2020-02-12,三</t>
  </si>
  <si>
    <t>Close movements(M4)</t>
    <phoneticPr fontId="1" type="noConversion"/>
  </si>
  <si>
    <t>2020-01-02,四</t>
  </si>
  <si>
    <t>2020-01-03,五</t>
  </si>
  <si>
    <t>2020-01-06,一</t>
  </si>
  <si>
    <t>2020-01-07,二</t>
  </si>
  <si>
    <t>2020-01-08,三</t>
  </si>
  <si>
    <t>2020-01-09,四</t>
  </si>
  <si>
    <t>2020-01-10,五</t>
  </si>
  <si>
    <t>2020-01-13,一</t>
  </si>
  <si>
    <t>2020-01-14,二</t>
  </si>
  <si>
    <t>2020-01-15,三</t>
  </si>
  <si>
    <t>open</t>
    <phoneticPr fontId="1" type="noConversion"/>
  </si>
  <si>
    <t>Up or Down</t>
    <phoneticPr fontId="1" type="noConversion"/>
  </si>
  <si>
    <t>Opening Movements</t>
    <phoneticPr fontId="1" type="noConversion"/>
  </si>
  <si>
    <t>High Movements</t>
  </si>
  <si>
    <t>Low Movements</t>
    <phoneticPr fontId="1" type="noConversion"/>
  </si>
  <si>
    <t>DM1</t>
    <phoneticPr fontId="1" type="noConversion"/>
  </si>
  <si>
    <t>DM2</t>
    <phoneticPr fontId="1" type="noConversion"/>
  </si>
  <si>
    <t>1.DMM2'</t>
    <phoneticPr fontId="1" type="noConversion"/>
  </si>
  <si>
    <t>1.DMM2'*100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</si>
</sst>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mm/dd/yy;@"/>
    <numFmt numFmtId="179" formatCode="m/d/yy;@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77" fontId="0" fillId="0" borderId="0" xfId="0" applyNumberFormat="1"/>
    <xf numFmtId="179" fontId="0" fillId="0" borderId="0" xfId="0" applyNumberFormat="1"/>
    <xf numFmtId="0" fontId="0" fillId="0" borderId="2" xfId="0" applyFill="1" applyBorder="1"/>
    <xf numFmtId="0" fontId="0" fillId="0" borderId="1" xfId="0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5FE03-6172-440B-BEDA-FA6F5B1CF79A}">
  <dimension ref="A1:S25"/>
  <sheetViews>
    <sheetView tabSelected="1" topLeftCell="G1" workbookViewId="0">
      <selection activeCell="Q11" sqref="Q11"/>
    </sheetView>
  </sheetViews>
  <sheetFormatPr defaultRowHeight="13.8" x14ac:dyDescent="0.25"/>
  <cols>
    <col min="13" max="13" width="23.109375" customWidth="1"/>
    <col min="16" max="16" width="13.21875" customWidth="1"/>
    <col min="17" max="17" width="12.33203125" customWidth="1"/>
  </cols>
  <sheetData>
    <row r="1" spans="1:19" x14ac:dyDescent="0.25">
      <c r="A1" t="s">
        <v>12</v>
      </c>
      <c r="B1" t="s">
        <v>39</v>
      </c>
      <c r="C1" t="s">
        <v>14</v>
      </c>
      <c r="D1" t="s">
        <v>15</v>
      </c>
      <c r="E1" t="s">
        <v>16</v>
      </c>
      <c r="F1" t="s">
        <v>40</v>
      </c>
      <c r="G1" t="s">
        <v>23</v>
      </c>
      <c r="H1" t="s">
        <v>24</v>
      </c>
      <c r="I1" t="s">
        <v>0</v>
      </c>
      <c r="J1" t="s">
        <v>41</v>
      </c>
      <c r="K1" t="s">
        <v>42</v>
      </c>
      <c r="L1" t="s">
        <v>43</v>
      </c>
      <c r="M1" t="s">
        <v>28</v>
      </c>
      <c r="N1" t="s">
        <v>44</v>
      </c>
      <c r="O1" t="s">
        <v>45</v>
      </c>
      <c r="P1" t="s">
        <v>46</v>
      </c>
      <c r="Q1" t="s">
        <v>47</v>
      </c>
      <c r="R1" t="s">
        <v>17</v>
      </c>
      <c r="S1" t="s">
        <v>1</v>
      </c>
    </row>
    <row r="2" spans="1:19" x14ac:dyDescent="0.25">
      <c r="A2" t="s">
        <v>29</v>
      </c>
      <c r="B2">
        <v>3066.34</v>
      </c>
      <c r="C2">
        <v>3098.1</v>
      </c>
      <c r="D2">
        <v>3066.34</v>
      </c>
      <c r="E2">
        <v>3085.2</v>
      </c>
      <c r="F2">
        <v>35.07</v>
      </c>
      <c r="G2">
        <v>1.1499999999999999</v>
      </c>
      <c r="H2">
        <v>1.04</v>
      </c>
      <c r="R2" t="e">
        <f>AVERAGE(#REF!)</f>
        <v>#REF!</v>
      </c>
    </row>
    <row r="3" spans="1:19" x14ac:dyDescent="0.25">
      <c r="A3" t="s">
        <v>30</v>
      </c>
      <c r="B3">
        <v>3089.02</v>
      </c>
      <c r="C3">
        <v>3093.82</v>
      </c>
      <c r="D3">
        <v>3074.52</v>
      </c>
      <c r="E3">
        <v>3083.79</v>
      </c>
      <c r="F3">
        <v>-1.41</v>
      </c>
      <c r="G3">
        <v>-0.05</v>
      </c>
      <c r="H3">
        <v>0.626</v>
      </c>
      <c r="I3">
        <f>MAX(ABS(C3-D3),ABS(C3-E2),ABS(D3-E2))</f>
        <v>19.300000000000182</v>
      </c>
      <c r="J3">
        <f>(B3-B2)/B2*100</f>
        <v>0.7396440055571083</v>
      </c>
      <c r="K3">
        <f>(C3-C2)/C2*100</f>
        <v>-0.1381491882121218</v>
      </c>
      <c r="L3">
        <f>(D3-D2)/D2*100</f>
        <v>0.2667675469778249</v>
      </c>
      <c r="M3">
        <f>(E3-E2)/E2*100</f>
        <v>-4.5702061454682176E-2</v>
      </c>
      <c r="N3">
        <f>C3-C2</f>
        <v>-4.2799999999997453</v>
      </c>
      <c r="O3">
        <f>D3-D2</f>
        <v>8.1799999999998363</v>
      </c>
      <c r="P3">
        <f>IF(AND(N3*O3&lt;0,ABS(O3)&gt;ABS(N3)),0,O3/I3)</f>
        <v>0</v>
      </c>
      <c r="Q3">
        <f>P3*100</f>
        <v>0</v>
      </c>
      <c r="R3" t="e">
        <f>AVERAGE(#REF!)</f>
        <v>#REF!</v>
      </c>
    </row>
    <row r="4" spans="1:19" x14ac:dyDescent="0.25">
      <c r="A4" t="s">
        <v>31</v>
      </c>
      <c r="B4">
        <v>3070.91</v>
      </c>
      <c r="C4">
        <v>3107.2</v>
      </c>
      <c r="D4">
        <v>3065.31</v>
      </c>
      <c r="E4">
        <v>3083.41</v>
      </c>
      <c r="F4">
        <v>-0.38</v>
      </c>
      <c r="G4">
        <v>-0.01</v>
      </c>
      <c r="H4">
        <v>1.36</v>
      </c>
      <c r="I4">
        <f t="shared" ref="I4:I25" si="0">MAX(ABS(C4-D4),ABS(C4-E3),ABS(D4-E3))</f>
        <v>41.889999999999873</v>
      </c>
      <c r="J4">
        <f t="shared" ref="J4:M25" si="1">(B4-B3)/B3*100</f>
        <v>-0.58627007918369345</v>
      </c>
      <c r="K4">
        <f t="shared" si="1"/>
        <v>0.43247506319047824</v>
      </c>
      <c r="L4">
        <f t="shared" si="1"/>
        <v>-0.29955895554428125</v>
      </c>
      <c r="M4">
        <f t="shared" si="1"/>
        <v>-1.2322499262274966E-2</v>
      </c>
      <c r="N4">
        <f>C4-C3</f>
        <v>13.379999999999654</v>
      </c>
      <c r="O4">
        <f>D4-D3</f>
        <v>-9.2100000000000364</v>
      </c>
      <c r="P4">
        <f>IF(AND(N4*O4&lt;0,ABS(O4)&gt;ABS(N4)),0,O4/I4)</f>
        <v>-0.21986154213416242</v>
      </c>
      <c r="Q4">
        <f t="shared" ref="Q4:Q25" si="2">P4*100</f>
        <v>-21.986154213416242</v>
      </c>
      <c r="R4" t="e">
        <f>AVERAGE(#REF!)</f>
        <v>#REF!</v>
      </c>
    </row>
    <row r="5" spans="1:19" x14ac:dyDescent="0.25">
      <c r="A5" t="s">
        <v>32</v>
      </c>
      <c r="B5">
        <v>3085.49</v>
      </c>
      <c r="C5">
        <v>3105.45</v>
      </c>
      <c r="D5">
        <v>3084.33</v>
      </c>
      <c r="E5">
        <v>3104.8</v>
      </c>
      <c r="F5">
        <v>21.39</v>
      </c>
      <c r="G5">
        <v>0.69</v>
      </c>
      <c r="H5">
        <v>0.68500000000000005</v>
      </c>
      <c r="I5">
        <f t="shared" si="0"/>
        <v>22.039999999999964</v>
      </c>
      <c r="J5">
        <f t="shared" si="1"/>
        <v>0.47477783458323197</v>
      </c>
      <c r="K5">
        <f t="shared" si="1"/>
        <v>-5.6320803295571577E-2</v>
      </c>
      <c r="L5">
        <f t="shared" si="1"/>
        <v>0.62049189152157469</v>
      </c>
      <c r="M5">
        <f t="shared" si="1"/>
        <v>0.69371248066265367</v>
      </c>
      <c r="N5">
        <f>C5-C4</f>
        <v>-1.75</v>
      </c>
      <c r="O5">
        <f>D5-D4</f>
        <v>19.019999999999982</v>
      </c>
      <c r="P5">
        <f>IF(AND(N5*O5&lt;0,ABS(O5)&gt;ABS(N5)),0,O5/I5)</f>
        <v>0</v>
      </c>
      <c r="Q5">
        <f t="shared" si="2"/>
        <v>0</v>
      </c>
      <c r="R5">
        <f>AVERAGE(Q1:Q5)</f>
        <v>-7.3287180711387476</v>
      </c>
      <c r="S5" t="e">
        <f t="shared" ref="S5:S25" si="3">(R5-R4)/R4</f>
        <v>#REF!</v>
      </c>
    </row>
    <row r="6" spans="1:19" x14ac:dyDescent="0.25">
      <c r="A6" t="s">
        <v>33</v>
      </c>
      <c r="B6">
        <v>3094.24</v>
      </c>
      <c r="C6">
        <v>3094.24</v>
      </c>
      <c r="D6">
        <v>3059.13</v>
      </c>
      <c r="E6">
        <v>3066.89</v>
      </c>
      <c r="F6">
        <v>-37.909999999999997</v>
      </c>
      <c r="G6">
        <v>-1.22</v>
      </c>
      <c r="H6">
        <v>1.1299999999999999</v>
      </c>
      <c r="I6">
        <f t="shared" si="0"/>
        <v>45.670000000000073</v>
      </c>
      <c r="J6">
        <f t="shared" si="1"/>
        <v>0.28358542727411207</v>
      </c>
      <c r="K6">
        <f t="shared" si="1"/>
        <v>-0.36097828012043459</v>
      </c>
      <c r="L6">
        <f t="shared" si="1"/>
        <v>-0.81703319683690845</v>
      </c>
      <c r="M6">
        <f t="shared" si="1"/>
        <v>-1.2210126256119656</v>
      </c>
      <c r="N6">
        <f>C6-C5</f>
        <v>-11.210000000000036</v>
      </c>
      <c r="O6">
        <f>D6-D5</f>
        <v>-25.199999999999818</v>
      </c>
      <c r="P6">
        <f>IF(AND(N6*O6&lt;0,ABS(O6)&gt;ABS(N6)),0,O6/I6)</f>
        <v>-0.55178454127435472</v>
      </c>
      <c r="Q6">
        <f t="shared" si="2"/>
        <v>-55.178454127435472</v>
      </c>
      <c r="R6">
        <f t="shared" ref="R6:R25" si="4">AVERAGE(Q2:Q6)</f>
        <v>-19.291152085212929</v>
      </c>
      <c r="S6">
        <f t="shared" si="3"/>
        <v>1.6322682763829444</v>
      </c>
    </row>
    <row r="7" spans="1:19" x14ac:dyDescent="0.25">
      <c r="A7" t="s">
        <v>34</v>
      </c>
      <c r="B7">
        <v>3082.64</v>
      </c>
      <c r="C7">
        <v>3097.33</v>
      </c>
      <c r="D7">
        <v>3080.13</v>
      </c>
      <c r="E7">
        <v>3094.88</v>
      </c>
      <c r="F7">
        <v>27.99</v>
      </c>
      <c r="G7">
        <v>0.91</v>
      </c>
      <c r="H7">
        <v>0.56100000000000005</v>
      </c>
      <c r="I7">
        <f t="shared" si="0"/>
        <v>30.440000000000055</v>
      </c>
      <c r="J7">
        <f t="shared" si="1"/>
        <v>-0.37489011841356551</v>
      </c>
      <c r="K7">
        <f t="shared" si="1"/>
        <v>9.9862971198101821E-2</v>
      </c>
      <c r="L7">
        <f t="shared" si="1"/>
        <v>0.68646968255680529</v>
      </c>
      <c r="M7">
        <f t="shared" si="1"/>
        <v>0.91265092650862079</v>
      </c>
      <c r="N7">
        <f>C7-C6</f>
        <v>3.0900000000001455</v>
      </c>
      <c r="O7">
        <f>D7-D6</f>
        <v>21</v>
      </c>
      <c r="P7">
        <f>IF(AND(N7*O7&lt;0,ABS(O7)&gt;ABS(N7)),0,O7/I7)</f>
        <v>0.68988173455978852</v>
      </c>
      <c r="Q7">
        <f t="shared" si="2"/>
        <v>68.988173455978853</v>
      </c>
      <c r="R7">
        <f t="shared" si="4"/>
        <v>-1.6352869769745724</v>
      </c>
      <c r="S7">
        <f t="shared" si="3"/>
        <v>-0.91523124333107841</v>
      </c>
    </row>
    <row r="8" spans="1:19" x14ac:dyDescent="0.25">
      <c r="A8" t="s">
        <v>35</v>
      </c>
      <c r="B8">
        <v>3102.29</v>
      </c>
      <c r="C8">
        <v>3105.22</v>
      </c>
      <c r="D8">
        <v>3081.4</v>
      </c>
      <c r="E8">
        <v>3092.29</v>
      </c>
      <c r="F8">
        <v>-2.59</v>
      </c>
      <c r="G8">
        <v>-0.08</v>
      </c>
      <c r="H8">
        <v>0.77</v>
      </c>
      <c r="I8">
        <f t="shared" si="0"/>
        <v>23.819999999999709</v>
      </c>
      <c r="J8">
        <f t="shared" si="1"/>
        <v>0.63744063529961625</v>
      </c>
      <c r="K8">
        <f t="shared" si="1"/>
        <v>0.25473553027930096</v>
      </c>
      <c r="L8">
        <f t="shared" si="1"/>
        <v>4.123202592098326E-2</v>
      </c>
      <c r="M8">
        <f t="shared" si="1"/>
        <v>-8.3686604973380069E-2</v>
      </c>
      <c r="N8">
        <f>C8-C7</f>
        <v>7.8899999999998727</v>
      </c>
      <c r="O8">
        <f>D8-D7</f>
        <v>1.2699999999999818</v>
      </c>
      <c r="P8">
        <f>IF(AND(N8*O8&lt;0,ABS(O8)&gt;ABS(N8)),0,O8/I8)</f>
        <v>5.3316540722082174E-2</v>
      </c>
      <c r="Q8">
        <f t="shared" si="2"/>
        <v>5.3316540722082175</v>
      </c>
      <c r="R8">
        <f t="shared" si="4"/>
        <v>-0.5689561625329288</v>
      </c>
      <c r="S8">
        <f t="shared" si="3"/>
        <v>-0.65207564755053049</v>
      </c>
    </row>
    <row r="9" spans="1:19" x14ac:dyDescent="0.25">
      <c r="A9" t="s">
        <v>36</v>
      </c>
      <c r="B9">
        <v>3091.49</v>
      </c>
      <c r="C9">
        <v>3115.57</v>
      </c>
      <c r="D9">
        <v>3075.38</v>
      </c>
      <c r="E9">
        <v>3115.57</v>
      </c>
      <c r="F9">
        <v>23.28</v>
      </c>
      <c r="G9">
        <v>0.75</v>
      </c>
      <c r="H9">
        <v>1.3</v>
      </c>
      <c r="I9">
        <f t="shared" si="0"/>
        <v>40.190000000000055</v>
      </c>
      <c r="J9">
        <f t="shared" si="1"/>
        <v>-0.34812992982603763</v>
      </c>
      <c r="K9">
        <f t="shared" si="1"/>
        <v>0.33330971718591162</v>
      </c>
      <c r="L9">
        <f t="shared" si="1"/>
        <v>-0.19536574284416114</v>
      </c>
      <c r="M9">
        <f t="shared" si="1"/>
        <v>0.75284012818979462</v>
      </c>
      <c r="N9">
        <f>C9-C8</f>
        <v>10.350000000000364</v>
      </c>
      <c r="O9">
        <f>D9-D8</f>
        <v>-6.0199999999999818</v>
      </c>
      <c r="P9">
        <f>IF(AND(N9*O9&lt;0,ABS(O9)&gt;ABS(N9)),0,O9/I9)</f>
        <v>-0.14978850460313445</v>
      </c>
      <c r="Q9">
        <f t="shared" si="2"/>
        <v>-14.978850460313446</v>
      </c>
      <c r="R9">
        <f t="shared" si="4"/>
        <v>0.83250458808763028</v>
      </c>
      <c r="S9">
        <f t="shared" si="3"/>
        <v>-2.4632139396845858</v>
      </c>
    </row>
    <row r="10" spans="1:19" x14ac:dyDescent="0.25">
      <c r="A10" t="s">
        <v>37</v>
      </c>
      <c r="B10">
        <v>3120.67</v>
      </c>
      <c r="C10">
        <v>3127.17</v>
      </c>
      <c r="D10">
        <v>3105.6</v>
      </c>
      <c r="E10">
        <v>3106.82</v>
      </c>
      <c r="F10">
        <v>-8.75</v>
      </c>
      <c r="G10">
        <v>-0.28000000000000003</v>
      </c>
      <c r="H10">
        <v>0.69199999999999995</v>
      </c>
      <c r="I10">
        <f t="shared" si="0"/>
        <v>21.570000000000164</v>
      </c>
      <c r="J10">
        <f t="shared" si="1"/>
        <v>0.94388142934314179</v>
      </c>
      <c r="K10">
        <f t="shared" si="1"/>
        <v>0.37232352346440328</v>
      </c>
      <c r="L10">
        <f t="shared" si="1"/>
        <v>0.98264279536186738</v>
      </c>
      <c r="M10">
        <f t="shared" si="1"/>
        <v>-0.28084748537185811</v>
      </c>
      <c r="N10">
        <f>C10-C9</f>
        <v>11.599999999999909</v>
      </c>
      <c r="O10">
        <f>D10-D9</f>
        <v>30.2199999999998</v>
      </c>
      <c r="P10">
        <f>IF(AND(N10*O10&lt;0,ABS(O10)&gt;ABS(N10)),0,O10/I10)</f>
        <v>1.4010199350950194</v>
      </c>
      <c r="Q10">
        <f>P10*100</f>
        <v>140.10199350950194</v>
      </c>
      <c r="R10">
        <f t="shared" si="4"/>
        <v>28.852903289988017</v>
      </c>
      <c r="S10">
        <f t="shared" si="3"/>
        <v>33.657951082608243</v>
      </c>
    </row>
    <row r="11" spans="1:19" x14ac:dyDescent="0.25">
      <c r="A11" t="s">
        <v>38</v>
      </c>
      <c r="B11">
        <v>3103.17</v>
      </c>
      <c r="C11">
        <v>3107.94</v>
      </c>
      <c r="D11">
        <v>3082.04</v>
      </c>
      <c r="E11">
        <v>3090.04</v>
      </c>
      <c r="F11">
        <v>-16.78</v>
      </c>
      <c r="G11">
        <v>-0.54</v>
      </c>
      <c r="H11">
        <v>0.83399999999999996</v>
      </c>
      <c r="I11">
        <f t="shared" si="0"/>
        <v>25.900000000000091</v>
      </c>
      <c r="J11">
        <f t="shared" si="1"/>
        <v>-0.56077701262869828</v>
      </c>
      <c r="K11">
        <f t="shared" si="1"/>
        <v>-0.61493299053137551</v>
      </c>
      <c r="L11">
        <f t="shared" si="1"/>
        <v>-0.75862957238536666</v>
      </c>
      <c r="M11">
        <f t="shared" si="1"/>
        <v>-0.54010209796512831</v>
      </c>
      <c r="N11">
        <f>C11-C10</f>
        <v>-19.230000000000018</v>
      </c>
      <c r="O11">
        <f>D11-D10</f>
        <v>-23.559999999999945</v>
      </c>
      <c r="P11">
        <f>IF(AND(N11*O11&lt;0,ABS(O11)&gt;ABS(N11)),0,O11/I11)</f>
        <v>-0.90965250965250433</v>
      </c>
      <c r="Q11">
        <f t="shared" si="2"/>
        <v>-90.965250965250434</v>
      </c>
      <c r="R11">
        <f t="shared" si="4"/>
        <v>21.695543922425028</v>
      </c>
      <c r="S11" s="3">
        <f>(R11-R10)/R10</f>
        <v>-0.24806374927429226</v>
      </c>
    </row>
    <row r="12" spans="1:19" x14ac:dyDescent="0.25">
      <c r="A12" t="s">
        <v>2</v>
      </c>
      <c r="B12">
        <v>3095.73</v>
      </c>
      <c r="C12">
        <v>3096.37</v>
      </c>
      <c r="D12">
        <v>3070.88</v>
      </c>
      <c r="E12">
        <v>3074.08</v>
      </c>
      <c r="F12">
        <v>-15.96</v>
      </c>
      <c r="G12">
        <v>-0.52</v>
      </c>
      <c r="H12">
        <v>0.82499999999999996</v>
      </c>
      <c r="I12">
        <f t="shared" si="0"/>
        <v>25.489999999999782</v>
      </c>
      <c r="J12">
        <f t="shared" si="1"/>
        <v>-0.23975483134987943</v>
      </c>
      <c r="K12">
        <f t="shared" si="1"/>
        <v>-0.3722723089892393</v>
      </c>
      <c r="L12">
        <f t="shared" si="1"/>
        <v>-0.3620978313065325</v>
      </c>
      <c r="M12">
        <f t="shared" si="1"/>
        <v>-0.51649816830850204</v>
      </c>
      <c r="N12">
        <f>C12-C11</f>
        <v>-11.570000000000164</v>
      </c>
      <c r="O12">
        <f>D12-D11</f>
        <v>-11.159999999999854</v>
      </c>
      <c r="P12">
        <f>IF(AND(N12*O12&lt;0,ABS(O12)&gt;ABS(N12)),0,O12/I12)</f>
        <v>-0.43781875245193996</v>
      </c>
      <c r="Q12">
        <f>P12*100</f>
        <v>-43.781875245193994</v>
      </c>
      <c r="R12">
        <f>AVERAGE(Q8:Q12)</f>
        <v>-0.85846581780954101</v>
      </c>
      <c r="S12" s="4">
        <f>(R12-R11)/R11</f>
        <v>-1.0395687621789564</v>
      </c>
    </row>
    <row r="13" spans="1:19" x14ac:dyDescent="0.25">
      <c r="A13" t="s">
        <v>3</v>
      </c>
      <c r="B13">
        <v>3081.46</v>
      </c>
      <c r="C13">
        <v>3091.95</v>
      </c>
      <c r="D13">
        <v>3067.25</v>
      </c>
      <c r="E13">
        <v>3075.5</v>
      </c>
      <c r="F13">
        <v>1.41</v>
      </c>
      <c r="G13">
        <v>0.05</v>
      </c>
      <c r="H13">
        <v>0.80300000000000005</v>
      </c>
      <c r="I13">
        <f t="shared" si="0"/>
        <v>24.699999999999818</v>
      </c>
      <c r="J13">
        <f t="shared" si="1"/>
        <v>-0.46095751244456018</v>
      </c>
      <c r="K13">
        <f t="shared" si="1"/>
        <v>-0.14274779822825026</v>
      </c>
      <c r="L13">
        <f t="shared" si="1"/>
        <v>-0.11820715886000459</v>
      </c>
      <c r="M13">
        <f t="shared" si="1"/>
        <v>4.6192682038205674E-2</v>
      </c>
      <c r="N13">
        <f>C13-C12</f>
        <v>-4.4200000000000728</v>
      </c>
      <c r="O13">
        <f>D13-D12</f>
        <v>-3.6300000000001091</v>
      </c>
      <c r="P13">
        <f>IF(AND(N13*O13&lt;0,ABS(O13)&gt;ABS(N13)),0,O13/I13)</f>
        <v>-0.14696356275304193</v>
      </c>
      <c r="Q13">
        <f t="shared" si="2"/>
        <v>-14.696356275304193</v>
      </c>
      <c r="R13">
        <f t="shared" si="4"/>
        <v>-4.8640678873120269</v>
      </c>
      <c r="S13" s="4">
        <f>(R13-R12)/R12</f>
        <v>4.6660006565237149</v>
      </c>
    </row>
    <row r="14" spans="1:19" x14ac:dyDescent="0.25">
      <c r="A14" t="s">
        <v>4</v>
      </c>
      <c r="B14">
        <v>3082.11</v>
      </c>
      <c r="C14">
        <v>3096.31</v>
      </c>
      <c r="D14">
        <v>3070.48</v>
      </c>
      <c r="E14">
        <v>3095.79</v>
      </c>
      <c r="F14">
        <v>20.29</v>
      </c>
      <c r="G14">
        <v>0.66</v>
      </c>
      <c r="H14">
        <v>0.84</v>
      </c>
      <c r="I14">
        <f t="shared" si="0"/>
        <v>25.829999999999927</v>
      </c>
      <c r="J14">
        <f t="shared" si="1"/>
        <v>2.1093897048804496E-2</v>
      </c>
      <c r="K14">
        <f t="shared" si="1"/>
        <v>0.14101133588835937</v>
      </c>
      <c r="L14">
        <f t="shared" si="1"/>
        <v>0.10530605591327795</v>
      </c>
      <c r="M14">
        <f t="shared" si="1"/>
        <v>0.65973012518289598</v>
      </c>
      <c r="N14">
        <f>C14-C13</f>
        <v>4.3600000000001273</v>
      </c>
      <c r="O14">
        <f>D14-D13</f>
        <v>3.2300000000000182</v>
      </c>
      <c r="P14">
        <f>IF(AND(N14*O14&lt;0,ABS(O14)&gt;ABS(N14)),0,O14/I14)</f>
        <v>0.12504839334107731</v>
      </c>
      <c r="Q14">
        <f t="shared" si="2"/>
        <v>12.504839334107732</v>
      </c>
      <c r="R14">
        <f t="shared" si="4"/>
        <v>0.63267007157220978</v>
      </c>
      <c r="S14" s="4">
        <f>(R14-R13)/R13</f>
        <v>-1.1300701565499396</v>
      </c>
    </row>
    <row r="15" spans="1:19" x14ac:dyDescent="0.25">
      <c r="A15" t="s">
        <v>5</v>
      </c>
      <c r="B15">
        <v>3085.79</v>
      </c>
      <c r="C15">
        <v>3085.79</v>
      </c>
      <c r="D15">
        <v>3051.23</v>
      </c>
      <c r="E15">
        <v>3052.14</v>
      </c>
      <c r="F15">
        <v>-43.65</v>
      </c>
      <c r="G15">
        <v>-1.41</v>
      </c>
      <c r="H15">
        <v>1.1200000000000001</v>
      </c>
      <c r="I15">
        <f t="shared" si="0"/>
        <v>44.559999999999945</v>
      </c>
      <c r="J15">
        <f t="shared" si="1"/>
        <v>0.11939872360168313</v>
      </c>
      <c r="K15">
        <f t="shared" si="1"/>
        <v>-0.33975926183101762</v>
      </c>
      <c r="L15">
        <f t="shared" si="1"/>
        <v>-0.62693780776946928</v>
      </c>
      <c r="M15">
        <f t="shared" si="1"/>
        <v>-1.4099793590650558</v>
      </c>
      <c r="N15">
        <f>C15-C14</f>
        <v>-10.519999999999982</v>
      </c>
      <c r="O15">
        <f>D15-D14</f>
        <v>-19.25</v>
      </c>
      <c r="P15">
        <f>IF(AND(N15*O15&lt;0,ABS(O15)&gt;ABS(N15)),0,O15/I15)</f>
        <v>-0.43200179533213695</v>
      </c>
      <c r="Q15">
        <f t="shared" si="2"/>
        <v>-43.200179533213692</v>
      </c>
      <c r="R15">
        <f t="shared" si="4"/>
        <v>-36.027764536970913</v>
      </c>
      <c r="S15" s="4">
        <f t="shared" si="3"/>
        <v>-57.945580573205419</v>
      </c>
    </row>
    <row r="16" spans="1:19" x14ac:dyDescent="0.25">
      <c r="A16" t="s">
        <v>6</v>
      </c>
      <c r="B16">
        <v>3038.49</v>
      </c>
      <c r="C16">
        <v>3069.25</v>
      </c>
      <c r="D16">
        <v>3006.27</v>
      </c>
      <c r="E16">
        <v>3060.75</v>
      </c>
      <c r="F16">
        <v>8.61</v>
      </c>
      <c r="G16">
        <v>0.28000000000000003</v>
      </c>
      <c r="H16">
        <v>2.06</v>
      </c>
      <c r="I16">
        <f t="shared" si="0"/>
        <v>62.980000000000018</v>
      </c>
      <c r="J16">
        <f t="shared" si="1"/>
        <v>-1.5328327591961923</v>
      </c>
      <c r="K16">
        <f t="shared" si="1"/>
        <v>-0.53600536653498665</v>
      </c>
      <c r="L16">
        <f t="shared" si="1"/>
        <v>-1.4735041278435266</v>
      </c>
      <c r="M16">
        <f t="shared" si="1"/>
        <v>0.2820971515068158</v>
      </c>
      <c r="N16">
        <f>C16-C15</f>
        <v>-16.539999999999964</v>
      </c>
      <c r="O16">
        <f>D16-D15</f>
        <v>-44.960000000000036</v>
      </c>
      <c r="P16">
        <f>IF(AND(N16*O16&lt;0,ABS(O16)&gt;ABS(N16)),0,O16/I16)</f>
        <v>-0.71387742140362054</v>
      </c>
      <c r="Q16">
        <f t="shared" si="2"/>
        <v>-71.38774214036205</v>
      </c>
      <c r="R16">
        <f>AVERAGE(Q12:Q16)</f>
        <v>-32.112262771993244</v>
      </c>
      <c r="S16" s="4">
        <f t="shared" si="3"/>
        <v>-0.1086801197715075</v>
      </c>
    </row>
    <row r="17" spans="1:19" x14ac:dyDescent="0.25">
      <c r="A17" t="s">
        <v>7</v>
      </c>
      <c r="B17">
        <v>3037.95</v>
      </c>
      <c r="C17">
        <v>3045.04</v>
      </c>
      <c r="D17">
        <v>2955.35</v>
      </c>
      <c r="E17">
        <v>2976.53</v>
      </c>
      <c r="F17">
        <v>-84.23</v>
      </c>
      <c r="G17">
        <v>-2.75</v>
      </c>
      <c r="H17">
        <v>2.93</v>
      </c>
      <c r="I17">
        <f t="shared" si="0"/>
        <v>105.40000000000009</v>
      </c>
      <c r="J17">
        <f t="shared" si="1"/>
        <v>-1.7771985426970754E-2</v>
      </c>
      <c r="K17">
        <f t="shared" si="1"/>
        <v>-0.78879205017512544</v>
      </c>
      <c r="L17">
        <f t="shared" si="1"/>
        <v>-1.6937933053252061</v>
      </c>
      <c r="M17">
        <f t="shared" si="1"/>
        <v>-2.7516131667074997</v>
      </c>
      <c r="N17">
        <f>C17-C16</f>
        <v>-24.210000000000036</v>
      </c>
      <c r="O17">
        <f>D17-D16</f>
        <v>-50.920000000000073</v>
      </c>
      <c r="P17">
        <f>IF(AND(N17*O17&lt;0,ABS(O17)&gt;ABS(N17)),0,O17/I17)</f>
        <v>-0.4831119544592033</v>
      </c>
      <c r="Q17">
        <f t="shared" si="2"/>
        <v>-48.311195445920333</v>
      </c>
      <c r="R17">
        <f t="shared" si="4"/>
        <v>-33.018126812138505</v>
      </c>
      <c r="S17" s="4">
        <f t="shared" si="3"/>
        <v>2.8209287105588562E-2</v>
      </c>
    </row>
    <row r="18" spans="1:19" x14ac:dyDescent="0.25">
      <c r="A18" t="s">
        <v>8</v>
      </c>
      <c r="B18">
        <v>2716.7</v>
      </c>
      <c r="C18">
        <v>2766.58</v>
      </c>
      <c r="D18">
        <v>2716.7</v>
      </c>
      <c r="E18">
        <v>2746.61</v>
      </c>
      <c r="F18">
        <v>-229.92</v>
      </c>
      <c r="G18">
        <v>-7.72</v>
      </c>
      <c r="H18">
        <v>1.68</v>
      </c>
      <c r="I18">
        <f t="shared" si="0"/>
        <v>259.83000000000038</v>
      </c>
      <c r="J18">
        <f t="shared" si="1"/>
        <v>-10.574565085007984</v>
      </c>
      <c r="K18">
        <f t="shared" si="1"/>
        <v>-9.1447074586869146</v>
      </c>
      <c r="L18">
        <f t="shared" si="1"/>
        <v>-8.0751856802070847</v>
      </c>
      <c r="M18">
        <f t="shared" si="1"/>
        <v>-7.7244307969346879</v>
      </c>
      <c r="N18">
        <f>C18-C17</f>
        <v>-278.46000000000004</v>
      </c>
      <c r="O18">
        <f>D18-D17</f>
        <v>-238.65000000000009</v>
      </c>
      <c r="P18">
        <f>IF(AND(N18*O18&lt;0,ABS(O18)&gt;ABS(N18)),0,O18/I18)</f>
        <v>-0.91848516337605257</v>
      </c>
      <c r="Q18">
        <f t="shared" si="2"/>
        <v>-91.848516337605261</v>
      </c>
      <c r="R18">
        <f t="shared" si="4"/>
        <v>-48.44855882459872</v>
      </c>
      <c r="S18" s="4">
        <f t="shared" si="3"/>
        <v>0.46733214455968175</v>
      </c>
    </row>
    <row r="19" spans="1:19" x14ac:dyDescent="0.25">
      <c r="A19" t="s">
        <v>9</v>
      </c>
      <c r="B19">
        <v>2685.27</v>
      </c>
      <c r="C19">
        <v>2786.16</v>
      </c>
      <c r="D19">
        <v>2685.27</v>
      </c>
      <c r="E19">
        <v>2783.29</v>
      </c>
      <c r="F19">
        <v>36.68</v>
      </c>
      <c r="G19">
        <v>1.34</v>
      </c>
      <c r="H19">
        <v>3.67</v>
      </c>
      <c r="I19">
        <f t="shared" si="0"/>
        <v>100.88999999999987</v>
      </c>
      <c r="J19">
        <f t="shared" si="1"/>
        <v>-1.1569183200206072</v>
      </c>
      <c r="K19">
        <f t="shared" si="1"/>
        <v>0.70773301332330629</v>
      </c>
      <c r="L19">
        <f t="shared" si="1"/>
        <v>-1.1569183200206072</v>
      </c>
      <c r="M19">
        <f t="shared" si="1"/>
        <v>1.3354644452616073</v>
      </c>
      <c r="N19">
        <f>C19-C18</f>
        <v>19.579999999999927</v>
      </c>
      <c r="O19">
        <f>D19-D18</f>
        <v>-31.429999999999836</v>
      </c>
      <c r="P19">
        <f>IF(AND(N19*O19&lt;0,ABS(O19)&gt;ABS(N19)),0,O19/I19)</f>
        <v>0</v>
      </c>
      <c r="Q19">
        <f t="shared" si="2"/>
        <v>0</v>
      </c>
      <c r="R19">
        <f t="shared" si="4"/>
        <v>-50.949526691420274</v>
      </c>
      <c r="S19" s="4">
        <f t="shared" si="3"/>
        <v>5.1621099316410242E-2</v>
      </c>
    </row>
    <row r="20" spans="1:19" x14ac:dyDescent="0.25">
      <c r="A20" t="s">
        <v>10</v>
      </c>
      <c r="B20">
        <v>2792.37</v>
      </c>
      <c r="C20">
        <v>2842.74</v>
      </c>
      <c r="D20">
        <v>2778.86</v>
      </c>
      <c r="E20">
        <v>2818.09</v>
      </c>
      <c r="F20">
        <v>34.799999999999997</v>
      </c>
      <c r="G20">
        <v>1.25</v>
      </c>
      <c r="H20">
        <v>2.2999999999999998</v>
      </c>
      <c r="I20">
        <f t="shared" si="0"/>
        <v>63.879999999999654</v>
      </c>
      <c r="J20">
        <f t="shared" si="1"/>
        <v>3.9884257448971581</v>
      </c>
      <c r="K20">
        <f t="shared" si="1"/>
        <v>2.0307520027564796</v>
      </c>
      <c r="L20">
        <f t="shared" si="1"/>
        <v>3.4853106019134072</v>
      </c>
      <c r="M20">
        <f t="shared" si="1"/>
        <v>1.2503188672398557</v>
      </c>
      <c r="N20">
        <f>C20-C19</f>
        <v>56.579999999999927</v>
      </c>
      <c r="O20">
        <f>D20-D19</f>
        <v>93.590000000000146</v>
      </c>
      <c r="P20">
        <f>IF(AND(N20*O20&lt;0,ABS(O20)&gt;ABS(N20)),0,O20/I20)</f>
        <v>1.4650907952410872</v>
      </c>
      <c r="Q20">
        <f t="shared" si="2"/>
        <v>146.50907952410873</v>
      </c>
      <c r="R20">
        <f t="shared" si="4"/>
        <v>-13.007674879955783</v>
      </c>
      <c r="S20" s="4">
        <f t="shared" si="3"/>
        <v>-0.74469488286441266</v>
      </c>
    </row>
    <row r="21" spans="1:19" x14ac:dyDescent="0.25">
      <c r="A21" t="s">
        <v>11</v>
      </c>
      <c r="B21">
        <v>2826.89</v>
      </c>
      <c r="C21">
        <v>2876.59</v>
      </c>
      <c r="D21">
        <v>2807.61</v>
      </c>
      <c r="E21">
        <v>2866.51</v>
      </c>
      <c r="F21">
        <v>48.42</v>
      </c>
      <c r="G21">
        <v>1.72</v>
      </c>
      <c r="H21">
        <v>2.4500000000000002</v>
      </c>
      <c r="I21">
        <f t="shared" si="0"/>
        <v>68.980000000000018</v>
      </c>
      <c r="J21">
        <f t="shared" si="1"/>
        <v>1.2362258583210672</v>
      </c>
      <c r="K21">
        <f t="shared" si="1"/>
        <v>1.1907525837748216</v>
      </c>
      <c r="L21">
        <f t="shared" si="1"/>
        <v>1.0345969210395629</v>
      </c>
      <c r="M21">
        <f t="shared" si="1"/>
        <v>1.7181850118342592</v>
      </c>
      <c r="N21">
        <f>C21-C20</f>
        <v>33.850000000000364</v>
      </c>
      <c r="O21">
        <f>D21-D20</f>
        <v>28.75</v>
      </c>
      <c r="P21">
        <f>IF(AND(N21*O21&lt;0,ABS(O21)&gt;ABS(N21)),0,O21/I21)</f>
        <v>0.4167874746303275</v>
      </c>
      <c r="Q21">
        <f t="shared" si="2"/>
        <v>41.678747463032749</v>
      </c>
      <c r="R21">
        <f t="shared" si="4"/>
        <v>9.6056230407231737</v>
      </c>
      <c r="S21" s="4">
        <f t="shared" si="3"/>
        <v>-1.738458112565912</v>
      </c>
    </row>
    <row r="22" spans="1:19" x14ac:dyDescent="0.25">
      <c r="A22" t="s">
        <v>19</v>
      </c>
      <c r="B22">
        <v>2858.93</v>
      </c>
      <c r="C22">
        <v>2875.96</v>
      </c>
      <c r="D22">
        <v>2838.77</v>
      </c>
      <c r="E22">
        <v>2875.96</v>
      </c>
      <c r="F22">
        <v>9.4499999999999993</v>
      </c>
      <c r="G22">
        <v>0.33</v>
      </c>
      <c r="H22">
        <v>1.3</v>
      </c>
      <c r="I22">
        <f t="shared" si="0"/>
        <v>37.190000000000055</v>
      </c>
      <c r="J22">
        <f t="shared" si="1"/>
        <v>1.1334010166649557</v>
      </c>
      <c r="K22">
        <f t="shared" si="1"/>
        <v>-2.1900931311035259E-2</v>
      </c>
      <c r="L22">
        <f t="shared" si="1"/>
        <v>1.1098407542358038</v>
      </c>
      <c r="M22">
        <f t="shared" si="1"/>
        <v>0.32966917959469244</v>
      </c>
      <c r="N22">
        <f>C22-C21</f>
        <v>-0.63000000000010914</v>
      </c>
      <c r="O22">
        <f>D22-D21</f>
        <v>31.159999999999854</v>
      </c>
      <c r="P22">
        <f>IF(AND(N22*O22&lt;0,ABS(O22)&gt;ABS(N22)),0,O22/I22)</f>
        <v>0</v>
      </c>
      <c r="Q22">
        <f t="shared" si="2"/>
        <v>0</v>
      </c>
      <c r="R22">
        <f t="shared" si="4"/>
        <v>19.267862129907243</v>
      </c>
      <c r="S22" s="4">
        <f t="shared" si="3"/>
        <v>1.0058940527044287</v>
      </c>
    </row>
    <row r="23" spans="1:19" x14ac:dyDescent="0.25">
      <c r="A23" t="s">
        <v>25</v>
      </c>
      <c r="B23">
        <v>2860.5</v>
      </c>
      <c r="C23">
        <v>2891.85</v>
      </c>
      <c r="D23">
        <v>2851.05</v>
      </c>
      <c r="E23">
        <v>2890.49</v>
      </c>
      <c r="F23">
        <v>14.52</v>
      </c>
      <c r="G23">
        <v>0.51</v>
      </c>
      <c r="H23">
        <v>1.42</v>
      </c>
      <c r="I23">
        <f t="shared" si="0"/>
        <v>40.799999999999727</v>
      </c>
      <c r="J23">
        <f t="shared" si="1"/>
        <v>5.4915650260767626E-2</v>
      </c>
      <c r="K23">
        <f t="shared" si="1"/>
        <v>0.55251116149041968</v>
      </c>
      <c r="L23">
        <f t="shared" si="1"/>
        <v>0.43258171672943563</v>
      </c>
      <c r="M23">
        <f t="shared" si="1"/>
        <v>0.50522260393050478</v>
      </c>
      <c r="N23">
        <f>C23-C22</f>
        <v>15.889999999999873</v>
      </c>
      <c r="O23">
        <f>D23-D22</f>
        <v>12.2800000000002</v>
      </c>
      <c r="P23">
        <f>IF(AND(N23*O23&lt;0,ABS(O23)&gt;ABS(N23)),0,O23/I23)</f>
        <v>0.30098039215686967</v>
      </c>
      <c r="Q23">
        <f t="shared" si="2"/>
        <v>30.098039215686967</v>
      </c>
      <c r="R23">
        <f t="shared" si="4"/>
        <v>43.65717324056569</v>
      </c>
      <c r="S23" s="4">
        <f t="shared" si="3"/>
        <v>1.2658026586562388</v>
      </c>
    </row>
    <row r="24" spans="1:19" x14ac:dyDescent="0.25">
      <c r="A24" t="s">
        <v>26</v>
      </c>
      <c r="B24">
        <v>2894.54</v>
      </c>
      <c r="C24">
        <v>2913.82</v>
      </c>
      <c r="D24">
        <v>2882.24</v>
      </c>
      <c r="E24">
        <v>2901.67</v>
      </c>
      <c r="F24">
        <v>11.19</v>
      </c>
      <c r="G24">
        <v>0.39</v>
      </c>
      <c r="H24">
        <v>1.0900000000000001</v>
      </c>
      <c r="I24">
        <f t="shared" si="0"/>
        <v>31.580000000000382</v>
      </c>
      <c r="J24">
        <f t="shared" si="1"/>
        <v>1.190001747946162</v>
      </c>
      <c r="K24">
        <f t="shared" si="1"/>
        <v>0.75972128568218456</v>
      </c>
      <c r="L24">
        <f t="shared" si="1"/>
        <v>1.0939829185738448</v>
      </c>
      <c r="M24">
        <f t="shared" si="1"/>
        <v>0.38678563150193535</v>
      </c>
      <c r="N24">
        <f>C24-C23</f>
        <v>21.970000000000255</v>
      </c>
      <c r="O24">
        <f>D24-D23</f>
        <v>31.1899999999996</v>
      </c>
      <c r="P24">
        <f>IF(AND(N24*O24&lt;0,ABS(O24)&gt;ABS(N24)),0,O24/I24)</f>
        <v>0.98765041165292033</v>
      </c>
      <c r="Q24">
        <f t="shared" si="2"/>
        <v>98.765041165292033</v>
      </c>
      <c r="R24">
        <f t="shared" si="4"/>
        <v>63.410181473624093</v>
      </c>
      <c r="S24" s="4">
        <f t="shared" si="3"/>
        <v>0.4524573344273275</v>
      </c>
    </row>
    <row r="25" spans="1:19" x14ac:dyDescent="0.25">
      <c r="A25" t="s">
        <v>27</v>
      </c>
      <c r="B25">
        <v>2895.56</v>
      </c>
      <c r="C25">
        <v>2926.9</v>
      </c>
      <c r="D25">
        <v>2892.42</v>
      </c>
      <c r="E25">
        <v>2926.9</v>
      </c>
      <c r="F25">
        <v>25.22</v>
      </c>
      <c r="G25">
        <v>0.87</v>
      </c>
      <c r="H25">
        <v>1.19</v>
      </c>
      <c r="I25">
        <f t="shared" si="0"/>
        <v>34.480000000000018</v>
      </c>
      <c r="J25">
        <f t="shared" si="1"/>
        <v>3.5238759872034307E-2</v>
      </c>
      <c r="K25">
        <f t="shared" si="1"/>
        <v>0.44889526463542451</v>
      </c>
      <c r="L25">
        <f t="shared" si="1"/>
        <v>0.3531975130454193</v>
      </c>
      <c r="M25">
        <f t="shared" si="1"/>
        <v>0.86949928834085255</v>
      </c>
      <c r="N25">
        <f>C25-C24</f>
        <v>13.079999999999927</v>
      </c>
      <c r="O25">
        <f>D25-D24</f>
        <v>10.180000000000291</v>
      </c>
      <c r="P25">
        <f>IF(AND(N25*O25&lt;0,ABS(O25)&gt;ABS(N25)),0,O25/I25)</f>
        <v>0.29524361948956745</v>
      </c>
      <c r="Q25">
        <f t="shared" si="2"/>
        <v>29.524361948956745</v>
      </c>
      <c r="R25">
        <f t="shared" si="4"/>
        <v>40.013237958593699</v>
      </c>
      <c r="S25" s="4">
        <f t="shared" si="3"/>
        <v>-0.36897770943555042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workbookViewId="0">
      <selection activeCell="L14" sqref="L14"/>
    </sheetView>
  </sheetViews>
  <sheetFormatPr defaultRowHeight="13.8" x14ac:dyDescent="0.25"/>
  <cols>
    <col min="1" max="1" width="13.88671875" style="1" customWidth="1"/>
    <col min="6" max="6" width="17.5546875" customWidth="1"/>
    <col min="7" max="7" width="9.88671875" customWidth="1"/>
    <col min="9" max="9" width="7.77734375" customWidth="1"/>
    <col min="13" max="13" width="13.21875" customWidth="1"/>
    <col min="16" max="16" width="10.109375" style="2" bestFit="1" customWidth="1"/>
  </cols>
  <sheetData>
    <row r="1" spans="1:17" x14ac:dyDescent="0.25">
      <c r="A1" s="1" t="s">
        <v>12</v>
      </c>
      <c r="B1" t="s">
        <v>13</v>
      </c>
      <c r="C1" t="s">
        <v>20</v>
      </c>
      <c r="D1" t="s">
        <v>21</v>
      </c>
      <c r="E1" t="s">
        <v>22</v>
      </c>
      <c r="F1" t="s">
        <v>28</v>
      </c>
      <c r="G1" t="s">
        <v>23</v>
      </c>
      <c r="H1" t="s">
        <v>24</v>
      </c>
      <c r="I1" t="s">
        <v>0</v>
      </c>
      <c r="J1" t="s">
        <v>44</v>
      </c>
      <c r="K1" t="s">
        <v>45</v>
      </c>
      <c r="L1" t="s">
        <v>46</v>
      </c>
      <c r="M1" t="s">
        <v>47</v>
      </c>
      <c r="N1" t="s">
        <v>17</v>
      </c>
      <c r="O1" t="s">
        <v>18</v>
      </c>
      <c r="P1" s="2" t="s">
        <v>12</v>
      </c>
      <c r="Q1" t="s">
        <v>18</v>
      </c>
    </row>
    <row r="2" spans="1:17" x14ac:dyDescent="0.25">
      <c r="A2" s="1">
        <v>43846</v>
      </c>
      <c r="B2">
        <v>3095.73</v>
      </c>
      <c r="C2">
        <v>3096.37</v>
      </c>
      <c r="D2">
        <v>3070.88</v>
      </c>
      <c r="E2">
        <v>3074.08</v>
      </c>
      <c r="F2">
        <v>-0.51649816830850204</v>
      </c>
      <c r="G2">
        <v>-0.52</v>
      </c>
      <c r="H2">
        <v>0.82499999999999996</v>
      </c>
      <c r="I2">
        <v>25.489999999999782</v>
      </c>
      <c r="J2">
        <v>-11.570000000000164</v>
      </c>
      <c r="K2">
        <v>-11.159999999999854</v>
      </c>
      <c r="L2">
        <v>-0.43781875245194002</v>
      </c>
      <c r="M2">
        <v>-43.781875245193994</v>
      </c>
      <c r="N2">
        <v>-0.85846581780954101</v>
      </c>
      <c r="O2">
        <v>-1.0395687621789564</v>
      </c>
      <c r="P2" s="2">
        <v>43851</v>
      </c>
      <c r="Q2">
        <v>-1.0395687621789564</v>
      </c>
    </row>
    <row r="3" spans="1:17" x14ac:dyDescent="0.25">
      <c r="A3" s="1">
        <v>43847</v>
      </c>
      <c r="B3">
        <v>3081.46</v>
      </c>
      <c r="C3">
        <v>3091.95</v>
      </c>
      <c r="D3">
        <v>3067.25</v>
      </c>
      <c r="E3">
        <v>3075.5</v>
      </c>
      <c r="F3">
        <v>4.6192682038205674E-2</v>
      </c>
      <c r="G3">
        <v>0.05</v>
      </c>
      <c r="H3">
        <v>0.80300000000000005</v>
      </c>
      <c r="I3">
        <v>24.699999999999818</v>
      </c>
      <c r="J3">
        <v>-4.4200000000000728</v>
      </c>
      <c r="K3">
        <v>-3.6300000000001091</v>
      </c>
      <c r="L3">
        <v>-0.14696356275304193</v>
      </c>
      <c r="M3">
        <v>-14.696356275304201</v>
      </c>
      <c r="N3">
        <v>-4.8640678873120269</v>
      </c>
      <c r="O3">
        <v>4.6660006565237149</v>
      </c>
      <c r="P3" s="2">
        <v>43852</v>
      </c>
      <c r="Q3">
        <v>4.6660006565237149</v>
      </c>
    </row>
    <row r="4" spans="1:17" x14ac:dyDescent="0.25">
      <c r="A4" s="1">
        <v>43850</v>
      </c>
      <c r="B4">
        <v>3082.11</v>
      </c>
      <c r="C4">
        <v>3096.31</v>
      </c>
      <c r="D4">
        <v>3070.48</v>
      </c>
      <c r="E4">
        <v>3095.79</v>
      </c>
      <c r="F4">
        <v>0.65973012518289598</v>
      </c>
      <c r="G4">
        <v>0.66</v>
      </c>
      <c r="H4">
        <v>0.84</v>
      </c>
      <c r="I4">
        <v>25.829999999999899</v>
      </c>
      <c r="J4">
        <v>4.3600000000001273</v>
      </c>
      <c r="K4">
        <v>3.2300000000000182</v>
      </c>
      <c r="L4">
        <v>0.12504839334107731</v>
      </c>
      <c r="M4">
        <v>12.504839334107732</v>
      </c>
      <c r="N4">
        <v>0.63267007157220978</v>
      </c>
      <c r="O4">
        <v>-1.1300701565499396</v>
      </c>
      <c r="P4" s="2">
        <v>43853</v>
      </c>
      <c r="Q4">
        <v>-1.1300701565499396</v>
      </c>
    </row>
    <row r="5" spans="1:17" x14ac:dyDescent="0.25">
      <c r="A5" s="1">
        <v>43851</v>
      </c>
      <c r="B5">
        <v>3085.79</v>
      </c>
      <c r="C5">
        <v>3085.79</v>
      </c>
      <c r="D5">
        <v>3051.23</v>
      </c>
      <c r="E5">
        <v>3052.14</v>
      </c>
      <c r="F5">
        <v>-1.4099793590650558</v>
      </c>
      <c r="G5">
        <v>-1.41</v>
      </c>
      <c r="H5">
        <v>1.1200000000000001</v>
      </c>
      <c r="I5">
        <v>44.559999999999903</v>
      </c>
      <c r="J5">
        <v>-10.519999999999982</v>
      </c>
      <c r="K5">
        <v>-19.25</v>
      </c>
      <c r="L5">
        <v>-0.43200179533213695</v>
      </c>
      <c r="M5">
        <v>-43.200179533213692</v>
      </c>
      <c r="N5">
        <v>-36.027764536970913</v>
      </c>
      <c r="O5">
        <v>-57.945580573205419</v>
      </c>
      <c r="P5" s="2">
        <v>43864</v>
      </c>
      <c r="Q5">
        <v>-57.945580573205419</v>
      </c>
    </row>
    <row r="6" spans="1:17" x14ac:dyDescent="0.25">
      <c r="A6" s="1">
        <v>43852</v>
      </c>
      <c r="B6">
        <v>3038.49</v>
      </c>
      <c r="C6">
        <v>3069.25</v>
      </c>
      <c r="D6">
        <v>3006.27</v>
      </c>
      <c r="E6">
        <v>3060.75</v>
      </c>
      <c r="F6">
        <v>0.2820971515068158</v>
      </c>
      <c r="G6">
        <v>0.28000000000000003</v>
      </c>
      <c r="H6">
        <v>2.06</v>
      </c>
      <c r="I6">
        <v>62.980000000000018</v>
      </c>
      <c r="J6">
        <v>-16.539999999999964</v>
      </c>
      <c r="K6">
        <v>-44.960000000000036</v>
      </c>
      <c r="L6">
        <v>-0.71387742140362054</v>
      </c>
      <c r="M6">
        <v>-71.38774214036205</v>
      </c>
      <c r="N6">
        <v>-32.112262771993244</v>
      </c>
      <c r="O6">
        <v>-0.1086801197715075</v>
      </c>
      <c r="P6" s="2">
        <v>43865</v>
      </c>
      <c r="Q6">
        <v>-0.1086801197715075</v>
      </c>
    </row>
    <row r="7" spans="1:17" x14ac:dyDescent="0.25">
      <c r="A7" s="1">
        <v>43853</v>
      </c>
      <c r="B7">
        <v>3037.95</v>
      </c>
      <c r="C7">
        <v>3045.04</v>
      </c>
      <c r="D7">
        <v>2955.35</v>
      </c>
      <c r="E7">
        <v>2976.53</v>
      </c>
      <c r="F7">
        <v>-2.7516131667074997</v>
      </c>
      <c r="G7">
        <v>-2.75</v>
      </c>
      <c r="H7">
        <v>2.93</v>
      </c>
      <c r="I7">
        <v>105.40000000000009</v>
      </c>
      <c r="J7">
        <v>-24.210000000000036</v>
      </c>
      <c r="K7">
        <v>-50.920000000000073</v>
      </c>
      <c r="L7">
        <v>-0.4831119544592033</v>
      </c>
      <c r="M7">
        <v>-48.311195445920333</v>
      </c>
      <c r="N7">
        <v>-33.018126812138505</v>
      </c>
      <c r="O7">
        <v>2.8209287105588562E-2</v>
      </c>
      <c r="P7" s="2">
        <v>43866</v>
      </c>
      <c r="Q7">
        <v>2.8209287105588562E-2</v>
      </c>
    </row>
    <row r="8" spans="1:17" x14ac:dyDescent="0.25">
      <c r="A8" s="1">
        <v>43864</v>
      </c>
      <c r="B8">
        <v>2716.7</v>
      </c>
      <c r="C8">
        <v>2766.58</v>
      </c>
      <c r="D8">
        <v>2716.7</v>
      </c>
      <c r="E8">
        <v>2746.61</v>
      </c>
      <c r="F8">
        <v>-7.7244307969346879</v>
      </c>
      <c r="G8">
        <v>-7.72</v>
      </c>
      <c r="H8">
        <v>1.68</v>
      </c>
      <c r="I8">
        <v>259.83000000000038</v>
      </c>
      <c r="J8">
        <v>-278.46000000000004</v>
      </c>
      <c r="K8">
        <v>-238.65000000000009</v>
      </c>
      <c r="L8">
        <v>-0.91848516337605257</v>
      </c>
      <c r="M8">
        <v>-91.848516337605261</v>
      </c>
      <c r="N8">
        <v>-48.44855882459872</v>
      </c>
      <c r="O8">
        <v>0.46733214455968175</v>
      </c>
      <c r="P8" s="2">
        <v>43867</v>
      </c>
      <c r="Q8">
        <v>0.46733214455968175</v>
      </c>
    </row>
    <row r="9" spans="1:17" x14ac:dyDescent="0.25">
      <c r="A9" s="1">
        <v>43865</v>
      </c>
      <c r="B9">
        <v>2685.27</v>
      </c>
      <c r="C9">
        <v>2786.16</v>
      </c>
      <c r="D9">
        <v>2685.27</v>
      </c>
      <c r="E9">
        <v>2783.29</v>
      </c>
      <c r="F9">
        <v>1.3354644452616073</v>
      </c>
      <c r="G9">
        <v>1.34</v>
      </c>
      <c r="H9">
        <v>3.67</v>
      </c>
      <c r="I9">
        <v>100.88999999999987</v>
      </c>
      <c r="J9">
        <v>19.579999999999927</v>
      </c>
      <c r="K9">
        <v>-31.429999999999836</v>
      </c>
      <c r="L9">
        <v>0</v>
      </c>
      <c r="M9">
        <v>0</v>
      </c>
      <c r="N9">
        <v>-50.949526691420274</v>
      </c>
      <c r="O9">
        <v>5.1621099316410242E-2</v>
      </c>
      <c r="P9" s="2">
        <v>43868</v>
      </c>
      <c r="Q9">
        <v>5.1621099316410242E-2</v>
      </c>
    </row>
    <row r="10" spans="1:17" x14ac:dyDescent="0.25">
      <c r="A10" s="1">
        <v>43866</v>
      </c>
      <c r="B10">
        <v>2792.37</v>
      </c>
      <c r="C10">
        <v>2842.74</v>
      </c>
      <c r="D10">
        <v>2778.86</v>
      </c>
      <c r="E10">
        <v>2818.09</v>
      </c>
      <c r="F10">
        <v>1.2503188672398557</v>
      </c>
      <c r="G10">
        <v>1.25</v>
      </c>
      <c r="H10">
        <v>2.2999999999999998</v>
      </c>
      <c r="I10">
        <v>63.879999999999654</v>
      </c>
      <c r="J10">
        <v>56.579999999999927</v>
      </c>
      <c r="K10">
        <v>93.590000000000146</v>
      </c>
      <c r="L10">
        <v>1.4650907952410872</v>
      </c>
      <c r="M10">
        <v>146.50907952410873</v>
      </c>
      <c r="N10">
        <v>-13.007674879955783</v>
      </c>
      <c r="O10">
        <v>-0.74469488286441266</v>
      </c>
      <c r="P10" s="2">
        <v>43871</v>
      </c>
      <c r="Q10">
        <v>-0.74469488286441266</v>
      </c>
    </row>
    <row r="11" spans="1:17" x14ac:dyDescent="0.25">
      <c r="A11" s="1">
        <v>43867</v>
      </c>
      <c r="B11">
        <v>2826.89</v>
      </c>
      <c r="C11">
        <v>2876.59</v>
      </c>
      <c r="D11">
        <v>2807.61</v>
      </c>
      <c r="E11">
        <v>2866.51</v>
      </c>
      <c r="F11">
        <v>1.7181850118342592</v>
      </c>
      <c r="G11">
        <v>1.72</v>
      </c>
      <c r="H11">
        <v>2.4500000000000002</v>
      </c>
      <c r="I11">
        <v>68.980000000000018</v>
      </c>
      <c r="J11">
        <v>33.850000000000364</v>
      </c>
      <c r="K11">
        <v>28.75</v>
      </c>
      <c r="L11">
        <v>0.4167874746303275</v>
      </c>
      <c r="M11">
        <v>41.678747463032749</v>
      </c>
      <c r="N11">
        <v>9.6056230407231737</v>
      </c>
      <c r="O11">
        <v>-1.738458112565912</v>
      </c>
      <c r="P11" s="2">
        <v>43872</v>
      </c>
      <c r="Q11">
        <v>-1.738458112565912</v>
      </c>
    </row>
    <row r="12" spans="1:17" x14ac:dyDescent="0.25">
      <c r="A12" s="1">
        <v>43868</v>
      </c>
      <c r="B12">
        <v>2858.93</v>
      </c>
      <c r="C12">
        <v>2875.96</v>
      </c>
      <c r="D12">
        <v>2838.77</v>
      </c>
      <c r="E12">
        <v>2875.96</v>
      </c>
      <c r="F12">
        <v>0.32966917959469244</v>
      </c>
      <c r="G12">
        <v>0.33</v>
      </c>
      <c r="H12">
        <v>1.3</v>
      </c>
      <c r="I12">
        <v>37.190000000000055</v>
      </c>
      <c r="J12">
        <v>-0.63000000000010914</v>
      </c>
      <c r="K12">
        <v>31.159999999999854</v>
      </c>
      <c r="L12">
        <v>0</v>
      </c>
      <c r="M12">
        <v>0</v>
      </c>
      <c r="N12">
        <v>19.267862129907243</v>
      </c>
      <c r="O12">
        <v>1.0058940527044287</v>
      </c>
      <c r="P12" s="2">
        <v>43873</v>
      </c>
      <c r="Q12">
        <v>1.0058940527044287</v>
      </c>
    </row>
    <row r="13" spans="1:17" x14ac:dyDescent="0.25">
      <c r="A13" s="1">
        <v>43871</v>
      </c>
      <c r="B13">
        <v>2860.5</v>
      </c>
      <c r="C13">
        <v>2891.85</v>
      </c>
      <c r="D13">
        <v>2851.05</v>
      </c>
      <c r="E13">
        <v>2890.49</v>
      </c>
      <c r="F13">
        <v>0.50522260393050478</v>
      </c>
      <c r="G13">
        <v>0.51</v>
      </c>
      <c r="H13">
        <v>1.42</v>
      </c>
    </row>
    <row r="14" spans="1:17" x14ac:dyDescent="0.25">
      <c r="A14" s="1">
        <v>43872</v>
      </c>
      <c r="B14">
        <v>2894.54</v>
      </c>
      <c r="C14">
        <v>2913.82</v>
      </c>
      <c r="D14">
        <v>2882.24</v>
      </c>
      <c r="E14">
        <v>2901.67</v>
      </c>
      <c r="F14">
        <v>0.38678563150193535</v>
      </c>
      <c r="G14">
        <v>0.39</v>
      </c>
      <c r="H14">
        <v>1.0900000000000001</v>
      </c>
    </row>
    <row r="15" spans="1:17" x14ac:dyDescent="0.25">
      <c r="A15" s="1">
        <v>43873</v>
      </c>
      <c r="B15">
        <v>2895.56</v>
      </c>
      <c r="C15">
        <v>2926.9</v>
      </c>
      <c r="D15">
        <v>2892.42</v>
      </c>
      <c r="E15">
        <v>2926.9</v>
      </c>
      <c r="F15">
        <v>0.86949928834085255</v>
      </c>
      <c r="G15">
        <v>0.87</v>
      </c>
      <c r="H15">
        <v>1.19</v>
      </c>
    </row>
    <row r="16" spans="1:17" x14ac:dyDescent="0.25">
      <c r="A16" s="1">
        <v>43874</v>
      </c>
      <c r="B16">
        <v>2927.14</v>
      </c>
      <c r="C16">
        <v>2935.41</v>
      </c>
      <c r="D16">
        <v>2901.24</v>
      </c>
      <c r="E16">
        <v>2906.07</v>
      </c>
      <c r="F16">
        <v>-0.71167446786702404</v>
      </c>
      <c r="G16">
        <v>-0.71</v>
      </c>
      <c r="H16">
        <v>1.17</v>
      </c>
    </row>
    <row r="17" spans="1:8" x14ac:dyDescent="0.25">
      <c r="A17" s="1">
        <v>43875</v>
      </c>
      <c r="B17">
        <v>2899.87</v>
      </c>
      <c r="C17">
        <v>2926.94</v>
      </c>
      <c r="D17">
        <v>2899.57</v>
      </c>
      <c r="E17">
        <v>2917.01</v>
      </c>
      <c r="F17">
        <v>0.37645342335181375</v>
      </c>
      <c r="G17">
        <v>0.38</v>
      </c>
      <c r="H17">
        <v>0.94199999999999995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357FA-AF2A-4758-BF49-396973C111C9}">
  <dimension ref="A1:H14"/>
  <sheetViews>
    <sheetView workbookViewId="0">
      <selection sqref="A1:H12"/>
    </sheetView>
  </sheetViews>
  <sheetFormatPr defaultRowHeight="13.8" x14ac:dyDescent="0.25"/>
  <cols>
    <col min="1" max="1" width="13.88671875" style="1" customWidth="1"/>
    <col min="2" max="2" width="17.5546875" customWidth="1"/>
    <col min="3" max="3" width="9.88671875" customWidth="1"/>
  </cols>
  <sheetData>
    <row r="1" spans="1:8" x14ac:dyDescent="0.25">
      <c r="A1" s="1" t="s">
        <v>12</v>
      </c>
      <c r="B1" t="s">
        <v>28</v>
      </c>
      <c r="C1" t="s">
        <v>23</v>
      </c>
      <c r="D1" t="s">
        <v>24</v>
      </c>
      <c r="E1" t="s">
        <v>12</v>
      </c>
      <c r="G1" t="s">
        <v>1</v>
      </c>
      <c r="H1" t="s">
        <v>18</v>
      </c>
    </row>
    <row r="2" spans="1:8" x14ac:dyDescent="0.25">
      <c r="A2" s="1">
        <v>43851</v>
      </c>
      <c r="B2">
        <v>-1.4099793590650558</v>
      </c>
      <c r="C2">
        <v>-1.41</v>
      </c>
      <c r="D2">
        <v>1.1200000000000001</v>
      </c>
      <c r="E2" s="1">
        <v>43846</v>
      </c>
      <c r="F2">
        <v>-43.781875245194001</v>
      </c>
      <c r="G2">
        <v>-0.85846581780954101</v>
      </c>
      <c r="H2">
        <v>-1.0395687621789564</v>
      </c>
    </row>
    <row r="3" spans="1:8" x14ac:dyDescent="0.25">
      <c r="A3" s="1">
        <v>43852</v>
      </c>
      <c r="B3">
        <v>0.2820971515068158</v>
      </c>
      <c r="C3">
        <v>0.28000000000000003</v>
      </c>
      <c r="D3">
        <v>2.06</v>
      </c>
      <c r="E3" s="1">
        <v>43847</v>
      </c>
      <c r="F3">
        <v>-14.696356275304201</v>
      </c>
      <c r="G3">
        <v>-4.8640678873120269</v>
      </c>
      <c r="H3">
        <v>4.6660006565237149</v>
      </c>
    </row>
    <row r="4" spans="1:8" x14ac:dyDescent="0.25">
      <c r="A4" s="1">
        <v>43853</v>
      </c>
      <c r="B4">
        <v>-2.7516131667074997</v>
      </c>
      <c r="C4">
        <v>-2.75</v>
      </c>
      <c r="D4">
        <v>2.93</v>
      </c>
      <c r="E4" s="1">
        <v>43850</v>
      </c>
      <c r="F4">
        <v>12.504839334107732</v>
      </c>
      <c r="G4">
        <v>0.63267007157220978</v>
      </c>
      <c r="H4">
        <v>-1.1300701565499396</v>
      </c>
    </row>
    <row r="5" spans="1:8" x14ac:dyDescent="0.25">
      <c r="A5" s="1">
        <v>43864</v>
      </c>
      <c r="B5">
        <v>-7.7244307969346879</v>
      </c>
      <c r="C5">
        <v>-7.72</v>
      </c>
      <c r="D5">
        <v>1.68</v>
      </c>
      <c r="E5" s="1">
        <v>43851</v>
      </c>
      <c r="F5">
        <v>-43.200179533213692</v>
      </c>
      <c r="G5">
        <v>-36.027764536970913</v>
      </c>
      <c r="H5">
        <v>-57.945580573205419</v>
      </c>
    </row>
    <row r="6" spans="1:8" x14ac:dyDescent="0.25">
      <c r="A6" s="1">
        <v>43865</v>
      </c>
      <c r="B6">
        <v>1.3354644452616073</v>
      </c>
      <c r="C6">
        <v>1.34</v>
      </c>
      <c r="D6">
        <v>3.67</v>
      </c>
      <c r="E6" s="1">
        <v>43852</v>
      </c>
      <c r="F6">
        <v>-71.38774214036205</v>
      </c>
      <c r="G6">
        <v>-32.112262771993244</v>
      </c>
      <c r="H6">
        <v>-0.1086801197715075</v>
      </c>
    </row>
    <row r="7" spans="1:8" x14ac:dyDescent="0.25">
      <c r="A7" s="1">
        <v>43866</v>
      </c>
      <c r="B7">
        <v>1.2503188672398557</v>
      </c>
      <c r="C7">
        <v>1.25</v>
      </c>
      <c r="D7">
        <v>2.2999999999999998</v>
      </c>
      <c r="E7" s="1">
        <v>43853</v>
      </c>
      <c r="F7">
        <v>-48.311195445920333</v>
      </c>
      <c r="G7">
        <v>-33.018126812138505</v>
      </c>
      <c r="H7">
        <v>2.8209287105588562E-2</v>
      </c>
    </row>
    <row r="8" spans="1:8" x14ac:dyDescent="0.25">
      <c r="A8" s="1">
        <v>43867</v>
      </c>
      <c r="B8">
        <v>1.7181850118342592</v>
      </c>
      <c r="C8">
        <v>1.72</v>
      </c>
      <c r="D8">
        <v>2.4500000000000002</v>
      </c>
      <c r="E8" s="1">
        <v>43864</v>
      </c>
      <c r="F8">
        <v>-91.848516337605261</v>
      </c>
      <c r="G8">
        <v>-48.44855882459872</v>
      </c>
      <c r="H8">
        <v>0.46733214455968175</v>
      </c>
    </row>
    <row r="9" spans="1:8" x14ac:dyDescent="0.25">
      <c r="A9" s="1">
        <v>43868</v>
      </c>
      <c r="B9">
        <v>0.32966917959469244</v>
      </c>
      <c r="C9">
        <v>0.33</v>
      </c>
      <c r="D9">
        <v>1.3</v>
      </c>
      <c r="E9" s="1">
        <v>43865</v>
      </c>
      <c r="F9">
        <v>0</v>
      </c>
      <c r="G9">
        <v>-50.949526691420274</v>
      </c>
      <c r="H9">
        <v>5.1621099316410242E-2</v>
      </c>
    </row>
    <row r="10" spans="1:8" x14ac:dyDescent="0.25">
      <c r="A10" s="1">
        <v>43871</v>
      </c>
      <c r="B10">
        <v>0.50522260393050478</v>
      </c>
      <c r="C10">
        <v>0.51</v>
      </c>
      <c r="D10">
        <v>1.42</v>
      </c>
      <c r="E10" s="1">
        <v>43866</v>
      </c>
      <c r="F10">
        <v>146.50907952410873</v>
      </c>
      <c r="G10">
        <v>-13.007674879955783</v>
      </c>
      <c r="H10">
        <v>-0.74469488286441266</v>
      </c>
    </row>
    <row r="11" spans="1:8" x14ac:dyDescent="0.25">
      <c r="A11" s="1">
        <v>43872</v>
      </c>
      <c r="B11">
        <v>0.38678563150193535</v>
      </c>
      <c r="C11">
        <v>0.39</v>
      </c>
      <c r="D11">
        <v>1.0900000000000001</v>
      </c>
      <c r="E11" s="1">
        <v>43867</v>
      </c>
      <c r="F11">
        <v>41.678747463032749</v>
      </c>
      <c r="G11">
        <v>9.6056230407231737</v>
      </c>
      <c r="H11">
        <v>-1.738458112565912</v>
      </c>
    </row>
    <row r="12" spans="1:8" x14ac:dyDescent="0.25">
      <c r="A12" s="1">
        <v>43873</v>
      </c>
      <c r="B12">
        <v>0.86949928834085255</v>
      </c>
      <c r="C12">
        <v>0.87</v>
      </c>
      <c r="D12">
        <v>1.19</v>
      </c>
      <c r="E12" s="1">
        <v>43868</v>
      </c>
      <c r="F12">
        <v>0</v>
      </c>
      <c r="G12">
        <v>19.267862129907243</v>
      </c>
      <c r="H12">
        <v>1.0058940527044287</v>
      </c>
    </row>
    <row r="13" spans="1:8" x14ac:dyDescent="0.25">
      <c r="A13" s="1">
        <v>43874</v>
      </c>
      <c r="B13">
        <v>-0.71167446786702404</v>
      </c>
      <c r="C13">
        <v>-0.71</v>
      </c>
      <c r="D13">
        <v>1.17</v>
      </c>
      <c r="E13" s="1">
        <v>43871</v>
      </c>
    </row>
    <row r="14" spans="1:8" x14ac:dyDescent="0.25">
      <c r="A14" s="1">
        <v>43875</v>
      </c>
      <c r="B14">
        <v>0.37645342335181375</v>
      </c>
      <c r="C14">
        <v>0.38</v>
      </c>
      <c r="D14">
        <v>0.94199999999999995</v>
      </c>
      <c r="E14" s="1">
        <v>43872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姜裕森</dc:creator>
  <cp:lastModifiedBy>lenovo</cp:lastModifiedBy>
  <dcterms:created xsi:type="dcterms:W3CDTF">2015-06-05T18:19:34Z</dcterms:created>
  <dcterms:modified xsi:type="dcterms:W3CDTF">2022-05-28T14:06:44Z</dcterms:modified>
</cp:coreProperties>
</file>