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SOURCES" sheetId="2" state="visible" r:id="rId4"/>
    <sheet name="DATA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1" authorId="0">
      <text>
        <r>
          <rPr>
            <sz val="10"/>
            <rFont val="Arial"/>
            <family val="2"/>
          </rPr>
          <t xml:space="preserve">Add rows as you find more papers. '(confirm)' = please verify.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1" authorId="0">
      <text>
        <r>
          <rPr>
            <sz val="10"/>
            <rFont val="Arial"/>
            <family val="2"/>
          </rPr>
          <t xml:space="preserve">S#, ref to SOURCES</t>
        </r>
      </text>
    </comment>
    <comment ref="B1" authorId="0">
      <text>
        <r>
          <rPr>
            <sz val="10"/>
            <rFont val="Arial"/>
            <family val="2"/>
          </rPr>
          <t xml:space="preserve">CO₂+N₂ | CO₂+O₂ | CO₂+Ar | multi</t>
        </r>
      </text>
    </comment>
    <comment ref="C1" authorId="0">
      <text>
        <r>
          <rPr>
            <sz val="10"/>
            <rFont val="Arial"/>
            <family val="2"/>
          </rPr>
          <t xml:space="preserve">impurity mol%</t>
        </r>
      </text>
    </comment>
    <comment ref="D1" authorId="0">
      <text>
        <r>
          <rPr>
            <sz val="10"/>
            <rFont val="Arial"/>
            <family val="2"/>
          </rPr>
          <t xml:space="preserve">temperature / K</t>
        </r>
      </text>
    </comment>
    <comment ref="E1" authorId="0">
      <text>
        <r>
          <rPr>
            <sz val="10"/>
            <rFont val="Arial"/>
            <family val="2"/>
          </rPr>
          <t xml:space="preserve">pressure as reported / MPa</t>
        </r>
      </text>
    </comment>
    <comment ref="F1" authorId="0">
      <text>
        <r>
          <rPr>
            <sz val="10"/>
            <rFont val="Arial"/>
            <family val="2"/>
          </rPr>
          <t xml:space="preserve">= P_MPa × 10</t>
        </r>
      </text>
    </comment>
    <comment ref="G1" authorId="0">
      <text>
        <r>
          <rPr>
            <sz val="10"/>
            <rFont val="Arial"/>
            <family val="2"/>
          </rPr>
          <t xml:space="preserve">speed of sound / m·s⁻¹</t>
        </r>
      </text>
    </comment>
    <comment ref="H1" authorId="0">
      <text>
        <r>
          <rPr>
            <sz val="10"/>
            <rFont val="Arial"/>
            <family val="2"/>
          </rPr>
          <t xml:space="preserve">reported u(c) / m·s⁻¹</t>
        </r>
      </text>
    </comment>
    <comment ref="I1" authorId="0">
      <text>
        <r>
          <rPr>
            <sz val="10"/>
            <rFont val="Arial"/>
            <family val="2"/>
          </rPr>
          <t xml:space="preserve">= u_c/c</t>
        </r>
      </text>
    </comment>
    <comment ref="J1" authorId="0">
      <text>
        <r>
          <rPr>
            <sz val="10"/>
            <rFont val="Arial"/>
            <family val="2"/>
          </rPr>
          <t xml:space="preserve">resonator / pulse-echo</t>
        </r>
      </text>
    </comment>
    <comment ref="K1" authorId="0">
      <text>
        <r>
          <rPr>
            <sz val="10"/>
            <rFont val="Arial"/>
            <family val="2"/>
          </rPr>
          <t xml:space="preserve">gas/liq/SC/near-crit</t>
        </r>
      </text>
    </comment>
    <comment ref="L1" authorId="0">
      <text>
        <r>
          <rPr>
            <sz val="10"/>
            <rFont val="Arial"/>
            <family val="2"/>
          </rPr>
          <t xml:space="preserve">dispersion corrected? Y/N</t>
        </r>
      </text>
    </comment>
    <comment ref="M1" authorId="0">
      <text>
        <r>
          <rPr>
            <sz val="10"/>
            <rFont val="Arial"/>
            <family val="2"/>
          </rPr>
          <t xml:space="preserve">auto flag</t>
        </r>
      </text>
    </comment>
    <comment ref="N1" authorId="0">
      <text/>
    </comment>
  </commentList>
</comments>
</file>

<file path=xl/sharedStrings.xml><?xml version="1.0" encoding="utf-8"?>
<sst xmlns="http://schemas.openxmlformats.org/spreadsheetml/2006/main" count="952" uniqueCount="251">
  <si>
    <t xml:space="preserve">Speed-of-Sound Data Extraction — CO₂ + N₂/O₂/Ar EoS Refit</t>
  </si>
  <si>
    <t xml:space="preserve">Stage 2 input for the fit-for-metering re-parameterization · box: 295–310 K, 74–110 bar, 1–5 mol%</t>
  </si>
  <si>
    <t xml:space="preserve">How to use this workbook</t>
  </si>
  <si>
    <t xml:space="preserve">1.  Fill in the DATA sheet — one row per measured speed-of-sound point from each paper. Only the yellow columns are typed by hand; grey columns compute themselves.</t>
  </si>
  <si>
    <t xml:space="preserve">2.  The SOURCES sheet is pre-populated with the papers from your attachment. Confirm/correct the DOIs and add any I missed. Use the source_id (S1, S2, …) in the DATA sheet's 'source' column.</t>
  </si>
  <si>
    <t xml:space="preserve">3.  Enter pressure in whatever unit the paper reports (MPa or bar) — put MPa in P_MPa and the sheet converts to bar; if the paper gives bar directly, type it in P_MPa as value/10.</t>
  </si>
  <si>
    <t xml:space="preserve">4.  'in_box = 1' flags points inside the target region; those carry the most weight in the refit. Out-of-box points are still valuable as anchors — keep them.</t>
  </si>
  <si>
    <t xml:space="preserve">5.  Once populated, send it back and I overlay these points on the baseline figures and compute the incumbent model's deviation (this is the empirical evidence the paper is built on).</t>
  </si>
  <si>
    <t xml:space="preserve">What to extract from each paper</t>
  </si>
  <si>
    <t xml:space="preserve">•  Every (T, P, composition, c) point in or near the box, with its reported uncertainty u(c).</t>
  </si>
  <si>
    <t xml:space="preserve">•  The measurement method (spherical/cylindrical resonator, pulse-echo) and whether a frequency-dispersion correction was applied — critical near the critical point.</t>
  </si>
  <si>
    <t xml:space="preserve">•  The phase state if stated (gas / liquid / supercritical / near-critical).</t>
  </si>
  <si>
    <t xml:space="preserve">•  Composition as mole fraction; convert to mol% impurity for x_imp_molpct.</t>
  </si>
  <si>
    <t xml:space="preserve">Legend</t>
  </si>
  <si>
    <t xml:space="preserve">   Yellow  =  you type this</t>
  </si>
  <si>
    <t xml:space="preserve">   Grey    =  computed automatically (do not edit)</t>
  </si>
  <si>
    <t xml:space="preserve">   Green   =  example row on DATA sheet — delete before use</t>
  </si>
  <si>
    <t xml:space="preserve">source_id</t>
  </si>
  <si>
    <t xml:space="preserve">authors</t>
  </si>
  <si>
    <t xml:space="preserve">year</t>
  </si>
  <si>
    <t xml:space="preserve">title / model</t>
  </si>
  <si>
    <t xml:space="preserve">system(s)</t>
  </si>
  <si>
    <t xml:space="preserve">property</t>
  </si>
  <si>
    <t xml:space="preserve">T range</t>
  </si>
  <si>
    <t xml:space="preserve">P range</t>
  </si>
  <si>
    <t xml:space="preserve">composition</t>
  </si>
  <si>
    <t xml:space="preserve">DOI / URL</t>
  </si>
  <si>
    <t xml:space="preserve">notes</t>
  </si>
  <si>
    <t xml:space="preserve">S1</t>
  </si>
  <si>
    <t xml:space="preserve">Wegge, McLinden, Perkins, Richter, Span</t>
  </si>
  <si>
    <t xml:space="preserve">Speed-of-sound measurements in (argon + carbon dioxide), 275–500 K, ≤8 MPa</t>
  </si>
  <si>
    <t xml:space="preserve">CO₂+Ar</t>
  </si>
  <si>
    <t xml:space="preserve">speed of sound</t>
  </si>
  <si>
    <t xml:space="preserve">275–500 K</t>
  </si>
  <si>
    <t xml:space="preserve">0.5–8.2 MPa</t>
  </si>
  <si>
    <t xml:space="preserve">x(Ar)=0.250, 0.499</t>
  </si>
  <si>
    <t xml:space="preserve">10.1016/j.jct.2016.03.036</t>
  </si>
  <si>
    <t xml:space="preserve">CONFIRMED from PDF. 138 c points (3 modes). Deviations vs EOS-CG tabulated; up to −1.52% near dew line. u(c)=0.042–0.056% (k=2).</t>
  </si>
  <si>
    <t xml:space="preserve">S2</t>
  </si>
  <si>
    <t xml:space="preserve">Mangold, Span, et al.</t>
  </si>
  <si>
    <t xml:space="preserve">2019</t>
  </si>
  <si>
    <t xml:space="preserve">EoS for mixtures of H₂O, O₂, N₂, CO₂</t>
  </si>
  <si>
    <t xml:space="preserve">H₂O/O₂/N₂/CO₂</t>
  </si>
  <si>
    <t xml:space="preserve">EoS (ρ, thermo)</t>
  </si>
  <si>
    <t xml:space="preserve">≤ 1000 K</t>
  </si>
  <si>
    <t xml:space="preserve">≤ 280 MPa</t>
  </si>
  <si>
    <t xml:space="preserve">wide</t>
  </si>
  <si>
    <t xml:space="preserve">10.1063/1.5093644</t>
  </si>
  <si>
    <t xml:space="preserve">CCS/combustion-gas Helmholtz model; N₂,O₂,CO₂ but not tuned to your acoustic window.</t>
  </si>
  <si>
    <t xml:space="preserve">S3</t>
  </si>
  <si>
    <t xml:space="preserve">Gernert, Span</t>
  </si>
  <si>
    <t xml:space="preserve">EOS-CG + dissertation 'Humid Gases and CCS Mixtures' (in hand, 221 pp)</t>
  </si>
  <si>
    <t xml:space="preserve">CO₂/H₂O/N₂/O₂/Ar/CO</t>
  </si>
  <si>
    <t xml:space="preserve">EoS (reference)</t>
  </si>
  <si>
    <t xml:space="preserve">CCS range</t>
  </si>
  <si>
    <t xml:space="preserve">10.1016/j.jct.2015.05.015</t>
  </si>
  <si>
    <t xml:space="preserve">CONFIRMED. Binary params extracted: Table 2.9 (reducing) + 2.10 (departure). CO₂–N₂ from GERG-2004 unmodified; CO₂–O₂ NO departure fn (F=0, βT=βv=1); CO₂–Ar new fn.</t>
  </si>
  <si>
    <t xml:space="preserve">S4</t>
  </si>
  <si>
    <t xml:space="preserve">Löhr, Span, et al.</t>
  </si>
  <si>
    <t xml:space="preserve">2021</t>
  </si>
  <si>
    <t xml:space="preserve">EOS-CG-2021: mixture model for CCS mixtures</t>
  </si>
  <si>
    <t xml:space="preserve">CO₂/N₂/O₂/Ar/…</t>
  </si>
  <si>
    <t xml:space="preserve">(confirm DOI)</t>
  </si>
  <si>
    <t xml:space="preserve">Current EOS-CG generation; pin the refit baseline to this (via REFPROP).</t>
  </si>
  <si>
    <t xml:space="preserve">S5</t>
  </si>
  <si>
    <t xml:space="preserve">Kunz, Wagner</t>
  </si>
  <si>
    <t xml:space="preserve">GERG-2008 wide-range reference EoS (docx summary in hand)</t>
  </si>
  <si>
    <t xml:space="preserve">21 components incl. CO₂/N₂/O₂/Ar</t>
  </si>
  <si>
    <t xml:space="preserve">90–450 K (normal)</t>
  </si>
  <si>
    <t xml:space="preserve">≤35 MPa</t>
  </si>
  <si>
    <t xml:space="preserve">10.1021/je300655b</t>
  </si>
  <si>
    <t xml:space="preserve">CONFIRMED (summary docx). ISO 20765-2. Source of CO₂–N₂ binary used in EOS-CG.</t>
  </si>
  <si>
    <t xml:space="preserve">S6</t>
  </si>
  <si>
    <t xml:space="preserve">Lozano-Martín, Vega-Maza, Martín, Tuma, Chamorro</t>
  </si>
  <si>
    <t xml:space="preserve">Thermodynamic characterization of CO₂+O₂: (p,ρ,T) data and virial coefficients</t>
  </si>
  <si>
    <t xml:space="preserve">CO₂+O₂</t>
  </si>
  <si>
    <t xml:space="preserve">density (pρT)</t>
  </si>
  <si>
    <t xml:space="preserve">250–375 K</t>
  </si>
  <si>
    <t xml:space="preserve">0.5–20 MPa</t>
  </si>
  <si>
    <t xml:space="preserve">x(O₂)=0.50, 0.75 (part 1: 0.05–0.20)</t>
  </si>
  <si>
    <t xml:space="preserve">10.1016/j.supflu.2020.105074</t>
  </si>
  <si>
    <t xml:space="preserve">CONFIRMED from PDF. Density only — no sound speed. GERG dev up to 6.6% (x_O2=0.20); EOS-CG better but overestimates ρ.</t>
  </si>
  <si>
    <t xml:space="preserve">S7</t>
  </si>
  <si>
    <t xml:space="preserve">(CO₂+propane sound speed)</t>
  </si>
  <si>
    <t xml:space="preserve">Speed of sound in CO₂ + propane, near-critical</t>
  </si>
  <si>
    <t xml:space="preserve">CO₂+C₃H₈</t>
  </si>
  <si>
    <t xml:space="preserve">near-critical</t>
  </si>
  <si>
    <t xml:space="preserve">CO₂-rich</t>
  </si>
  <si>
    <t xml:space="preserve">(confirm)</t>
  </si>
  <si>
    <t xml:space="preserve">Not your chemistry, but shows near-critical EoS stress-testing method.</t>
  </si>
  <si>
    <t xml:space="preserve">S8</t>
  </si>
  <si>
    <t xml:space="preserve">Rivas, Gimeno, Artal, Blanco, Fernández, Velasco</t>
  </si>
  <si>
    <t xml:space="preserve">High-pressure speed of sound in pure CO₂ and CO₂+SO₂ (methanol doping)</t>
  </si>
  <si>
    <t xml:space="preserve">CO₂ (pure), CO₂+SO₂</t>
  </si>
  <si>
    <t xml:space="preserve">263–373 K</t>
  </si>
  <si>
    <t xml:space="preserve">8–196 MPa</t>
  </si>
  <si>
    <t xml:space="preserve">pure + x(SO₂)=0.103</t>
  </si>
  <si>
    <t xml:space="preserve">10.1016/j.ijggc.2016.09.014</t>
  </si>
  <si>
    <t xml:space="preserve">CONFIRMED from PDF. Pulse-echo 5 MHz: no signal in undoped near-critical CO₂ (acoustic opacity) — data start ≥25 MPa at 293–304 K. High-P anchor only.</t>
  </si>
  <si>
    <t xml:space="preserve">source</t>
  </si>
  <si>
    <t xml:space="preserve">system</t>
  </si>
  <si>
    <t xml:space="preserve">x_imp_molpct</t>
  </si>
  <si>
    <t xml:space="preserve">T_K</t>
  </si>
  <si>
    <t xml:space="preserve">P_MPa</t>
  </si>
  <si>
    <t xml:space="preserve">P_bar</t>
  </si>
  <si>
    <t xml:space="preserve">c_ms</t>
  </si>
  <si>
    <t xml:space="preserve">u_c_ms</t>
  </si>
  <si>
    <t xml:space="preserve">u_c_pct</t>
  </si>
  <si>
    <t xml:space="preserve">method</t>
  </si>
  <si>
    <t xml:space="preserve">phase</t>
  </si>
  <si>
    <t xml:space="preserve">freq_corr</t>
  </si>
  <si>
    <t xml:space="preserve">in_box</t>
  </si>
  <si>
    <t xml:space="preserve">resonator f(1,1)</t>
  </si>
  <si>
    <t xml:space="preserve">vapor</t>
  </si>
  <si>
    <t xml:space="preserve">N</t>
  </si>
  <si>
    <t xml:space="preserve">dev vs EOS-CG -0.6346% ; NOTE composition far above 1–5% band</t>
  </si>
  <si>
    <t xml:space="preserve">dev vs EOS-CG -0.1916%</t>
  </si>
  <si>
    <t xml:space="preserve">dev vs EOS-CG -0.0277%</t>
  </si>
  <si>
    <t xml:space="preserve">dev vs EOS-CG +0.0044%</t>
  </si>
  <si>
    <t xml:space="preserve">resonator f(0,3)</t>
  </si>
  <si>
    <t xml:space="preserve">dev vs EOS-CG -0.4691%</t>
  </si>
  <si>
    <t xml:space="preserve">dev vs EOS-CG -0.2021%</t>
  </si>
  <si>
    <t xml:space="preserve">dev vs EOS-CG -0.0076%</t>
  </si>
  <si>
    <t xml:space="preserve">dev vs EOS-CG +0.0597%</t>
  </si>
  <si>
    <t xml:space="preserve">resonator f(0,4)</t>
  </si>
  <si>
    <t xml:space="preserve">dev vs EOS-CG -0.4748%</t>
  </si>
  <si>
    <t xml:space="preserve">dev vs EOS-CG -0.2119%</t>
  </si>
  <si>
    <t xml:space="preserve">dev vs EOS-CG -0.0020%</t>
  </si>
  <si>
    <t xml:space="preserve">dev vs EOS-CG +0.0645%</t>
  </si>
  <si>
    <t xml:space="preserve">dev vs EOS-CG -0.1017%</t>
  </si>
  <si>
    <t xml:space="preserve">dev vs EOS-CG -0.0597%</t>
  </si>
  <si>
    <t xml:space="preserve">dev vs EOS-CG +0.0023%</t>
  </si>
  <si>
    <t xml:space="preserve">dev vs EOS-CG +0.0286%</t>
  </si>
  <si>
    <t xml:space="preserve">dev vs EOS-CG -0.0009%</t>
  </si>
  <si>
    <t xml:space="preserve">dev vs EOS-CG -0.0138%</t>
  </si>
  <si>
    <t xml:space="preserve">dev vs EOS-CG -0.1349%</t>
  </si>
  <si>
    <t xml:space="preserve">dev vs EOS-CG -0.0786%</t>
  </si>
  <si>
    <t xml:space="preserve">dev vs EOS-CG +0.0025%</t>
  </si>
  <si>
    <t xml:space="preserve">dev vs EOS-CG +0.0518%</t>
  </si>
  <si>
    <t xml:space="preserve">dev vs EOS-CG +0.0332%</t>
  </si>
  <si>
    <t xml:space="preserve">dev vs EOS-CG -0.1382%</t>
  </si>
  <si>
    <t xml:space="preserve">dev vs EOS-CG -0.0816%</t>
  </si>
  <si>
    <t xml:space="preserve">dev vs EOS-CG +0.0010%</t>
  </si>
  <si>
    <t xml:space="preserve">dev vs EOS-CG +0.0466%</t>
  </si>
  <si>
    <t xml:space="preserve">dev vs EOS-CG +0.0368%</t>
  </si>
  <si>
    <t xml:space="preserve">dev vs EOS-CG +0.0556%</t>
  </si>
  <si>
    <t xml:space="preserve">dev vs EOS-CG +0.0584%</t>
  </si>
  <si>
    <t xml:space="preserve">dev vs EOS-CG +0.0419%</t>
  </si>
  <si>
    <t xml:space="preserve">dev vs EOS-CG +0.0012%</t>
  </si>
  <si>
    <t xml:space="preserve">dev vs EOS-CG -0.0102%</t>
  </si>
  <si>
    <t xml:space="preserve">dev vs EOS-CG +0.0766%</t>
  </si>
  <si>
    <t xml:space="preserve">dev vs EOS-CG +0.0526%</t>
  </si>
  <si>
    <t xml:space="preserve">dev vs EOS-CG +0.0736%</t>
  </si>
  <si>
    <t xml:space="preserve">dev vs EOS-CG +0.0486%</t>
  </si>
  <si>
    <t xml:space="preserve">dev vs EOS-CG -0.0008%</t>
  </si>
  <si>
    <t xml:space="preserve">dev vs EOS-CG +0.0499%</t>
  </si>
  <si>
    <t xml:space="preserve">dev vs EOS-CG +0.0676%</t>
  </si>
  <si>
    <t xml:space="preserve">dev vs EOS-CG +0.0398%</t>
  </si>
  <si>
    <t xml:space="preserve">dev vs EOS-CG +0.0241%</t>
  </si>
  <si>
    <t xml:space="preserve">dev vs EOS-CG +0.0323%</t>
  </si>
  <si>
    <t xml:space="preserve">dev vs EOS-CG +0.0238%</t>
  </si>
  <si>
    <t xml:space="preserve">dev vs EOS-CG -0.0083%</t>
  </si>
  <si>
    <t xml:space="preserve">dev vs EOS-CG -0.0042%</t>
  </si>
  <si>
    <t xml:space="preserve">dev vs EOS-CG +0.0369%</t>
  </si>
  <si>
    <t xml:space="preserve">dev vs EOS-CG +0.0600%</t>
  </si>
  <si>
    <t xml:space="preserve">dev vs EOS-CG +0.0414%</t>
  </si>
  <si>
    <t xml:space="preserve">dev vs EOS-CG +0.0461%</t>
  </si>
  <si>
    <t xml:space="preserve">dev vs EOS-CG +0.0790%</t>
  </si>
  <si>
    <t xml:space="preserve">dev vs EOS-CG +0.0079%</t>
  </si>
  <si>
    <t xml:space="preserve">dev vs EOS-CG +0.0119%</t>
  </si>
  <si>
    <t xml:space="preserve">dev vs EOS-CG +0.0030%</t>
  </si>
  <si>
    <t xml:space="preserve">dev vs EOS-CG -0.0241%</t>
  </si>
  <si>
    <t xml:space="preserve">dev vs EOS-CG -0.0093%</t>
  </si>
  <si>
    <t xml:space="preserve">dev vs EOS-CG +0.0227%</t>
  </si>
  <si>
    <t xml:space="preserve">dev vs EOS-CG +0.0268%</t>
  </si>
  <si>
    <t xml:space="preserve">dev vs EOS-CG +0.0331%</t>
  </si>
  <si>
    <t xml:space="preserve">dev vs EOS-CG +0.0172%</t>
  </si>
  <si>
    <t xml:space="preserve">dev vs EOS-CG +0.0335%</t>
  </si>
  <si>
    <t xml:space="preserve">dev vs EOS-CG +0.0230%</t>
  </si>
  <si>
    <t xml:space="preserve">dev vs EOS-CG +0.0155%</t>
  </si>
  <si>
    <t xml:space="preserve">dev vs EOS-CG +0.0121%</t>
  </si>
  <si>
    <t xml:space="preserve">dev vs EOS-CG -0.6179%</t>
  </si>
  <si>
    <t xml:space="preserve">dev vs EOS-CG -0.4635%</t>
  </si>
  <si>
    <t xml:space="preserve">dev vs EOS-CG -0.1854%</t>
  </si>
  <si>
    <t xml:space="preserve">dev vs EOS-CG -0.0137%</t>
  </si>
  <si>
    <t xml:space="preserve">dev vs EOS-CG -0.7579%</t>
  </si>
  <si>
    <t xml:space="preserve">dev vs EOS-CG -0.6878%</t>
  </si>
  <si>
    <t xml:space="preserve">dev vs EOS-CG -0.6215%</t>
  </si>
  <si>
    <t xml:space="preserve">dev vs EOS-CG -0.4676%</t>
  </si>
  <si>
    <t xml:space="preserve">dev vs EOS-CG -0.1898%</t>
  </si>
  <si>
    <t xml:space="preserve">dev vs EOS-CG -0.0202%</t>
  </si>
  <si>
    <t xml:space="preserve">dev vs EOS-CG -1.3363%</t>
  </si>
  <si>
    <t xml:space="preserve">dev vs EOS-CG -0.1374%</t>
  </si>
  <si>
    <t xml:space="preserve">dev vs EOS-CG -0.0931%</t>
  </si>
  <si>
    <t xml:space="preserve">dev vs EOS-CG -0.0460%</t>
  </si>
  <si>
    <t xml:space="preserve">dev vs EOS-CG -0.0459%</t>
  </si>
  <si>
    <t xml:space="preserve">dev vs EOS-CG -1.5194%</t>
  </si>
  <si>
    <t xml:space="preserve">dev vs EOS-CG -0.3855%</t>
  </si>
  <si>
    <t xml:space="preserve">dev vs EOS-CG -0.0664%</t>
  </si>
  <si>
    <t xml:space="preserve">dev vs EOS-CG -0.0168%</t>
  </si>
  <si>
    <t xml:space="preserve">dev vs EOS-CG -1.5069%</t>
  </si>
  <si>
    <t xml:space="preserve">dev vs EOS-CG -0.3822%</t>
  </si>
  <si>
    <t xml:space="preserve">dev vs EOS-CG -0.0903%</t>
  </si>
  <si>
    <t xml:space="preserve">dev vs EOS-CG -0.0041%</t>
  </si>
  <si>
    <t xml:space="preserve">dev vs EOS-CG -0.2709%</t>
  </si>
  <si>
    <t xml:space="preserve">dev vs EOS-CG -0.0772%</t>
  </si>
  <si>
    <t xml:space="preserve">dev vs EOS-CG -0.0191%</t>
  </si>
  <si>
    <t xml:space="preserve">dev vs EOS-CG -0.0259%</t>
  </si>
  <si>
    <t xml:space="preserve">dev vs EOS-CG -0.0305%</t>
  </si>
  <si>
    <t xml:space="preserve">dev vs EOS-CG -0.2752%</t>
  </si>
  <si>
    <t xml:space="preserve">dev vs EOS-CG -0.0818%</t>
  </si>
  <si>
    <t xml:space="preserve">dev vs EOS-CG +0.0037%</t>
  </si>
  <si>
    <t xml:space="preserve">dev vs EOS-CG +0.0110%</t>
  </si>
  <si>
    <t xml:space="preserve">dev vs EOS-CG -0.3154%</t>
  </si>
  <si>
    <t xml:space="preserve">dev vs EOS-CG -0.0887%</t>
  </si>
  <si>
    <t xml:space="preserve">dev vs EOS-CG +0.0011%</t>
  </si>
  <si>
    <t xml:space="preserve">dev vs EOS-CG +0.0160%</t>
  </si>
  <si>
    <t xml:space="preserve">dev vs EOS-CG -0.0345%</t>
  </si>
  <si>
    <t xml:space="preserve">dev vs EOS-CG -0.0003%</t>
  </si>
  <si>
    <t xml:space="preserve">dev vs EOS-CG +0.0005%</t>
  </si>
  <si>
    <t xml:space="preserve">dev vs EOS-CG -0.0187%</t>
  </si>
  <si>
    <t xml:space="preserve">dev vs EOS-CG -0.0254%</t>
  </si>
  <si>
    <t xml:space="preserve">dev vs EOS-CG -0.0464%</t>
  </si>
  <si>
    <t xml:space="preserve">dev vs EOS-CG +0.0052%</t>
  </si>
  <si>
    <t xml:space="preserve">dev vs EOS-CG +0.0255%</t>
  </si>
  <si>
    <t xml:space="preserve">dev vs EOS-CG +0.0259%</t>
  </si>
  <si>
    <t xml:space="preserve">dev vs EOS-CG -0.0503%</t>
  </si>
  <si>
    <t xml:space="preserve">dev vs EOS-CG +0.0002%</t>
  </si>
  <si>
    <t xml:space="preserve">dev vs EOS-CG -0.0064%</t>
  </si>
  <si>
    <t xml:space="preserve">dev vs EOS-CG -0.0063%</t>
  </si>
  <si>
    <t xml:space="preserve">dev vs EOS-CG +0.0106%</t>
  </si>
  <si>
    <t xml:space="preserve">dev vs EOS-CG -0.0232%</t>
  </si>
  <si>
    <t xml:space="preserve">dev vs EOS-CG -0.0067%</t>
  </si>
  <si>
    <t xml:space="preserve">dev vs EOS-CG +0.0269%</t>
  </si>
  <si>
    <t xml:space="preserve">dev vs EOS-CG +0.0351%</t>
  </si>
  <si>
    <t xml:space="preserve">dev vs EOS-CG +0.0339%</t>
  </si>
  <si>
    <t xml:space="preserve">dev vs EOS-CG -0.0100%</t>
  </si>
  <si>
    <t xml:space="preserve">dev vs EOS-CG +0.0152%</t>
  </si>
  <si>
    <t xml:space="preserve">dev vs EOS-CG +0.0178%</t>
  </si>
  <si>
    <t xml:space="preserve">dev vs EOS-CG +0.0153%</t>
  </si>
  <si>
    <t xml:space="preserve">dev vs EOS-CG -0.0111%</t>
  </si>
  <si>
    <t xml:space="preserve">dev vs EOS-CG -0.0117%</t>
  </si>
  <si>
    <t xml:space="preserve">dev vs EOS-CG -0.0238%</t>
  </si>
  <si>
    <t xml:space="preserve">dev vs EOS-CG -0.0246%</t>
  </si>
  <si>
    <t xml:space="preserve">dev vs EOS-CG +0.0031%</t>
  </si>
  <si>
    <t xml:space="preserve">dev vs EOS-CG +0.0318%</t>
  </si>
  <si>
    <t xml:space="preserve">dev vs EOS-CG +0.0277%</t>
  </si>
  <si>
    <t xml:space="preserve">dev vs EOS-CG +0.0233%</t>
  </si>
  <si>
    <t xml:space="preserve">dev vs EOS-CG +0.0170%</t>
  </si>
  <si>
    <t xml:space="preserve">dev vs EOS-CG +0.0161%</t>
  </si>
  <si>
    <t xml:space="preserve">dev vs EOS-CG +0.0266%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</si>
</sst>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2F5FA8"/>
      <name val="Arial"/>
      <family val="0"/>
      <charset val="1"/>
    </font>
    <font>
      <sz val="10"/>
      <color rgb="FF1A2230"/>
      <name val="Arial"/>
      <family val="0"/>
      <charset val="1"/>
    </font>
    <font>
      <b val="true"/>
      <sz val="12"/>
      <color rgb="FF2F5FA8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9"/>
      <name val="Arial"/>
      <family val="0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6D5"/>
        <bgColor rgb="FFEAF3E9"/>
      </patternFill>
    </fill>
    <fill>
      <patternFill patternType="solid">
        <fgColor rgb="FFEEF1F5"/>
        <bgColor rgb="FFEAF3E9"/>
      </patternFill>
    </fill>
    <fill>
      <patternFill patternType="solid">
        <fgColor rgb="FFEAF3E9"/>
        <bgColor rgb="FFEEF1F5"/>
      </patternFill>
    </fill>
    <fill>
      <patternFill patternType="solid">
        <fgColor rgb="FF2F5FA8"/>
        <bgColor rgb="FF3366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0D6DE"/>
      </left>
      <right style="thin">
        <color rgb="FFD0D6DE"/>
      </right>
      <top style="thin">
        <color rgb="FFD0D6DE"/>
      </top>
      <bottom style="thin">
        <color rgb="FFD0D6DE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5"/>
      <rgbColor rgb="FFEAF3E9"/>
      <rgbColor rgb="FF660066"/>
      <rgbColor rgb="FFFF8080"/>
      <rgbColor rgb="FF2F5FA8"/>
      <rgbColor rgb="FFD0D6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EF1F5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223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04"/>
  </cols>
  <sheetData>
    <row r="1" customFormat="false" ht="18" hidden="false" customHeight="true" outlineLevel="0" collapsed="false">
      <c r="B1" s="2" t="s">
        <v>0</v>
      </c>
    </row>
    <row r="2" customFormat="false" ht="15" hidden="false" customHeight="true" outlineLevel="0" collapsed="false">
      <c r="B2" s="3" t="s">
        <v>1</v>
      </c>
    </row>
    <row r="4" customFormat="false" ht="15" hidden="false" customHeight="true" outlineLevel="0" collapsed="false">
      <c r="B4" s="4" t="s">
        <v>2</v>
      </c>
    </row>
    <row r="5" customFormat="false" ht="23.25" hidden="false" customHeight="true" outlineLevel="0" collapsed="false">
      <c r="B5" s="3" t="s">
        <v>3</v>
      </c>
    </row>
    <row r="6" customFormat="false" ht="23.25" hidden="false" customHeight="true" outlineLevel="0" collapsed="false">
      <c r="B6" s="3" t="s">
        <v>4</v>
      </c>
    </row>
    <row r="7" customFormat="false" ht="23.25" hidden="false" customHeight="true" outlineLevel="0" collapsed="false">
      <c r="B7" s="3" t="s">
        <v>5</v>
      </c>
    </row>
    <row r="8" customFormat="false" ht="23.25" hidden="false" customHeight="true" outlineLevel="0" collapsed="false">
      <c r="B8" s="3" t="s">
        <v>6</v>
      </c>
    </row>
    <row r="9" customFormat="false" ht="23.25" hidden="false" customHeight="true" outlineLevel="0" collapsed="false">
      <c r="B9" s="3" t="s">
        <v>7</v>
      </c>
    </row>
    <row r="11" customFormat="false" ht="15" hidden="false" customHeight="true" outlineLevel="0" collapsed="false">
      <c r="B11" s="4" t="s">
        <v>8</v>
      </c>
    </row>
    <row r="12" customFormat="false" ht="15" hidden="false" customHeight="true" outlineLevel="0" collapsed="false">
      <c r="B12" s="3" t="s">
        <v>9</v>
      </c>
    </row>
    <row r="13" customFormat="false" ht="23.25" hidden="false" customHeight="true" outlineLevel="0" collapsed="false">
      <c r="B13" s="3" t="s">
        <v>10</v>
      </c>
    </row>
    <row r="14" customFormat="false" ht="15" hidden="false" customHeight="true" outlineLevel="0" collapsed="false">
      <c r="B14" s="3" t="s">
        <v>11</v>
      </c>
    </row>
    <row r="15" customFormat="false" ht="15" hidden="false" customHeight="true" outlineLevel="0" collapsed="false">
      <c r="B15" s="3" t="s">
        <v>12</v>
      </c>
    </row>
    <row r="17" customFormat="false" ht="15" hidden="false" customHeight="true" outlineLevel="0" collapsed="false">
      <c r="B17" s="4" t="s">
        <v>13</v>
      </c>
    </row>
    <row r="18" customFormat="false" ht="15" hidden="false" customHeight="true" outlineLevel="0" collapsed="false">
      <c r="B18" s="5" t="s">
        <v>14</v>
      </c>
    </row>
    <row r="19" customFormat="false" ht="15" hidden="false" customHeight="true" outlineLevel="0" collapsed="false">
      <c r="B19" s="6" t="s">
        <v>15</v>
      </c>
    </row>
    <row r="20" customFormat="false" ht="15" hidden="false" customHeight="true" outlineLevel="0" collapsed="false">
      <c r="B20" s="7" t="s">
        <v>16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22"/>
    <col collapsed="false" customWidth="true" hidden="false" outlineLevel="0" max="3" min="3" style="1" width="7"/>
    <col collapsed="false" customWidth="true" hidden="false" outlineLevel="0" max="4" min="4" style="1" width="40"/>
    <col collapsed="false" customWidth="true" hidden="false" outlineLevel="0" max="5" min="5" style="1" width="16"/>
    <col collapsed="false" customWidth="true" hidden="false" outlineLevel="0" max="8" min="6" style="1" width="14"/>
    <col collapsed="false" customWidth="true" hidden="false" outlineLevel="0" max="9" min="9" style="1" width="16"/>
    <col collapsed="false" customWidth="true" hidden="false" outlineLevel="0" max="10" min="10" style="1" width="30"/>
    <col collapsed="false" customWidth="true" hidden="false" outlineLevel="0" max="11" min="11" style="1" width="34"/>
  </cols>
  <sheetData>
    <row r="1" customFormat="false" ht="15" hidden="false" customHeight="true" outlineLevel="0" collapsed="false">
      <c r="A1" s="8" t="s">
        <v>17</v>
      </c>
      <c r="B1" s="8" t="s">
        <v>18</v>
      </c>
      <c r="C1" s="8" t="s">
        <v>19</v>
      </c>
      <c r="D1" s="8" t="s">
        <v>20</v>
      </c>
      <c r="E1" s="8" t="s">
        <v>21</v>
      </c>
      <c r="F1" s="8" t="s">
        <v>22</v>
      </c>
      <c r="G1" s="8" t="s">
        <v>23</v>
      </c>
      <c r="H1" s="8" t="s">
        <v>24</v>
      </c>
      <c r="I1" s="8" t="s">
        <v>25</v>
      </c>
      <c r="J1" s="8" t="s">
        <v>26</v>
      </c>
      <c r="K1" s="8" t="s">
        <v>27</v>
      </c>
    </row>
    <row r="2" customFormat="false" ht="21.75" hidden="false" customHeight="true" outlineLevel="0" collapsed="false">
      <c r="A2" s="9" t="s">
        <v>28</v>
      </c>
      <c r="B2" s="9" t="s">
        <v>29</v>
      </c>
      <c r="C2" s="9" t="n">
        <v>2016</v>
      </c>
      <c r="D2" s="9" t="s">
        <v>30</v>
      </c>
      <c r="E2" s="9" t="s">
        <v>31</v>
      </c>
      <c r="F2" s="9" t="s">
        <v>32</v>
      </c>
      <c r="G2" s="9" t="s">
        <v>33</v>
      </c>
      <c r="H2" s="9" t="s">
        <v>34</v>
      </c>
      <c r="I2" s="9" t="s">
        <v>35</v>
      </c>
      <c r="J2" s="9" t="s">
        <v>36</v>
      </c>
      <c r="K2" s="9" t="s">
        <v>37</v>
      </c>
    </row>
    <row r="3" customFormat="false" ht="32.25" hidden="false" customHeight="true" outlineLevel="0" collapsed="false">
      <c r="A3" s="9" t="s">
        <v>38</v>
      </c>
      <c r="B3" s="9" t="s">
        <v>39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</row>
    <row r="4" customFormat="false" ht="21.75" hidden="false" customHeight="true" outlineLevel="0" collapsed="false">
      <c r="A4" s="9" t="s">
        <v>49</v>
      </c>
      <c r="B4" s="9" t="s">
        <v>50</v>
      </c>
      <c r="C4" s="9" t="n">
        <v>2016</v>
      </c>
      <c r="D4" s="9" t="s">
        <v>51</v>
      </c>
      <c r="E4" s="9" t="s">
        <v>52</v>
      </c>
      <c r="F4" s="9" t="s">
        <v>53</v>
      </c>
      <c r="G4" s="9" t="s">
        <v>46</v>
      </c>
      <c r="H4" s="9" t="s">
        <v>46</v>
      </c>
      <c r="I4" s="9" t="s">
        <v>54</v>
      </c>
      <c r="J4" s="9" t="s">
        <v>55</v>
      </c>
      <c r="K4" s="9" t="s">
        <v>56</v>
      </c>
    </row>
    <row r="5" customFormat="false" ht="21.75" hidden="false" customHeight="true" outlineLevel="0" collapsed="false">
      <c r="A5" s="9" t="s">
        <v>57</v>
      </c>
      <c r="B5" s="9" t="s">
        <v>58</v>
      </c>
      <c r="C5" s="9" t="s">
        <v>59</v>
      </c>
      <c r="D5" s="9" t="s">
        <v>60</v>
      </c>
      <c r="E5" s="9" t="s">
        <v>61</v>
      </c>
      <c r="F5" s="9" t="s">
        <v>53</v>
      </c>
      <c r="G5" s="9" t="s">
        <v>46</v>
      </c>
      <c r="H5" s="9" t="s">
        <v>46</v>
      </c>
      <c r="I5" s="9" t="s">
        <v>54</v>
      </c>
      <c r="J5" s="9" t="s">
        <v>62</v>
      </c>
      <c r="K5" s="9" t="s">
        <v>63</v>
      </c>
    </row>
    <row r="6" customFormat="false" ht="32.25" hidden="false" customHeight="true" outlineLevel="0" collapsed="false">
      <c r="A6" s="9" t="s">
        <v>64</v>
      </c>
      <c r="B6" s="9" t="s">
        <v>65</v>
      </c>
      <c r="C6" s="9" t="n">
        <v>2012</v>
      </c>
      <c r="D6" s="9" t="s">
        <v>66</v>
      </c>
      <c r="E6" s="9" t="s">
        <v>67</v>
      </c>
      <c r="F6" s="9" t="s">
        <v>53</v>
      </c>
      <c r="G6" s="9" t="s">
        <v>68</v>
      </c>
      <c r="H6" s="9" t="s">
        <v>69</v>
      </c>
      <c r="I6" s="9" t="s">
        <v>46</v>
      </c>
      <c r="J6" s="9" t="s">
        <v>70</v>
      </c>
      <c r="K6" s="9" t="s">
        <v>71</v>
      </c>
    </row>
    <row r="7" customFormat="false" ht="21.75" hidden="false" customHeight="true" outlineLevel="0" collapsed="false">
      <c r="A7" s="9" t="s">
        <v>72</v>
      </c>
      <c r="B7" s="9" t="s">
        <v>73</v>
      </c>
      <c r="C7" s="9" t="n">
        <v>2021</v>
      </c>
      <c r="D7" s="9" t="s">
        <v>74</v>
      </c>
      <c r="E7" s="9" t="s">
        <v>75</v>
      </c>
      <c r="F7" s="9" t="s">
        <v>76</v>
      </c>
      <c r="G7" s="9" t="s">
        <v>77</v>
      </c>
      <c r="H7" s="9" t="s">
        <v>78</v>
      </c>
      <c r="I7" s="9" t="s">
        <v>79</v>
      </c>
      <c r="J7" s="9" t="s">
        <v>80</v>
      </c>
      <c r="K7" s="9" t="s">
        <v>81</v>
      </c>
    </row>
    <row r="8" customFormat="false" ht="21.75" hidden="false" customHeight="true" outlineLevel="0" collapsed="false">
      <c r="A8" s="9" t="s">
        <v>82</v>
      </c>
      <c r="B8" s="9" t="s">
        <v>83</v>
      </c>
      <c r="C8" s="9"/>
      <c r="D8" s="9" t="s">
        <v>84</v>
      </c>
      <c r="E8" s="9" t="s">
        <v>85</v>
      </c>
      <c r="F8" s="9" t="s">
        <v>32</v>
      </c>
      <c r="G8" s="9" t="s">
        <v>86</v>
      </c>
      <c r="H8" s="9" t="s">
        <v>86</v>
      </c>
      <c r="I8" s="9" t="s">
        <v>87</v>
      </c>
      <c r="J8" s="9" t="s">
        <v>88</v>
      </c>
      <c r="K8" s="9" t="s">
        <v>89</v>
      </c>
    </row>
    <row r="9" customFormat="false" ht="21.75" hidden="false" customHeight="true" outlineLevel="0" collapsed="false">
      <c r="A9" s="9" t="s">
        <v>90</v>
      </c>
      <c r="B9" s="9" t="s">
        <v>91</v>
      </c>
      <c r="C9" s="9" t="n">
        <v>2016</v>
      </c>
      <c r="D9" s="9" t="s">
        <v>92</v>
      </c>
      <c r="E9" s="9" t="s">
        <v>93</v>
      </c>
      <c r="F9" s="9" t="s">
        <v>32</v>
      </c>
      <c r="G9" s="9" t="s">
        <v>94</v>
      </c>
      <c r="H9" s="9" t="s">
        <v>95</v>
      </c>
      <c r="I9" s="9" t="s">
        <v>96</v>
      </c>
      <c r="J9" s="9" t="s">
        <v>97</v>
      </c>
      <c r="K9" s="9" t="s">
        <v>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0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9"/>
    <col collapsed="false" customWidth="true" hidden="false" outlineLevel="0" max="2" min="2" style="1" width="15"/>
    <col collapsed="false" customWidth="true" hidden="false" outlineLevel="0" max="3" min="3" style="1" width="12"/>
    <col collapsed="false" customWidth="true" hidden="false" outlineLevel="0" max="4" min="4" style="1" width="9"/>
    <col collapsed="false" customWidth="true" hidden="false" outlineLevel="0" max="5" min="5" style="1" width="16"/>
    <col collapsed="false" customWidth="true" hidden="false" outlineLevel="0" max="6" min="6" style="1" width="9"/>
    <col collapsed="false" customWidth="true" hidden="false" outlineLevel="0" max="8" min="7" style="1" width="12"/>
    <col collapsed="false" customWidth="true" hidden="false" outlineLevel="0" max="9" min="9" style="1" width="9"/>
    <col collapsed="false" customWidth="true" hidden="false" outlineLevel="0" max="10" min="10" style="1" width="18"/>
    <col collapsed="false" customWidth="true" hidden="false" outlineLevel="0" max="12" min="11" style="1" width="15"/>
    <col collapsed="false" customWidth="true" hidden="false" outlineLevel="0" max="13" min="13" style="1" width="8"/>
    <col collapsed="false" customWidth="true" hidden="false" outlineLevel="0" max="14" min="14" style="1" width="30"/>
  </cols>
  <sheetData>
    <row r="1" customFormat="false" ht="23.25" hidden="false" customHeight="true" outlineLevel="0" collapsed="false">
      <c r="A1" s="10" t="s">
        <v>99</v>
      </c>
      <c r="B1" s="10" t="s">
        <v>100</v>
      </c>
      <c r="C1" s="10" t="s">
        <v>101</v>
      </c>
      <c r="D1" s="10" t="s">
        <v>102</v>
      </c>
      <c r="E1" s="10" t="s">
        <v>103</v>
      </c>
      <c r="F1" s="10" t="s">
        <v>104</v>
      </c>
      <c r="G1" s="10" t="s">
        <v>105</v>
      </c>
      <c r="H1" s="10" t="s">
        <v>106</v>
      </c>
      <c r="I1" s="10" t="s">
        <v>107</v>
      </c>
      <c r="J1" s="10" t="s">
        <v>108</v>
      </c>
      <c r="K1" s="10" t="s">
        <v>109</v>
      </c>
      <c r="L1" s="10" t="s">
        <v>110</v>
      </c>
      <c r="M1" s="10" t="s">
        <v>111</v>
      </c>
      <c r="N1" s="10" t="s">
        <v>27</v>
      </c>
    </row>
    <row r="2" customFormat="false" ht="15" hidden="false" customHeight="true" outlineLevel="0" collapsed="false">
      <c r="A2" s="11" t="s">
        <v>28</v>
      </c>
      <c r="B2" s="11" t="s">
        <v>31</v>
      </c>
      <c r="C2" s="11" t="n">
        <v>49.896</v>
      </c>
      <c r="D2" s="11" t="n">
        <v>274.997</v>
      </c>
      <c r="E2" s="11" t="n">
        <v>8.21626</v>
      </c>
      <c r="F2" s="12" t="n">
        <f aca="false">IF(E2="","",E2*10)</f>
        <v>82.1626</v>
      </c>
      <c r="G2" s="11" t="n">
        <v>253.759</v>
      </c>
      <c r="H2" s="11" t="n">
        <v>0.139</v>
      </c>
      <c r="I2" s="12" t="n">
        <f aca="false">IFERROR(H2/G2,"")</f>
        <v>0.000547763823155041</v>
      </c>
      <c r="J2" s="13" t="s">
        <v>112</v>
      </c>
      <c r="K2" s="13" t="s">
        <v>113</v>
      </c>
      <c r="L2" s="11" t="s">
        <v>114</v>
      </c>
      <c r="M2" s="12" t="n">
        <f aca="false">IF(F2="","",IF(AND(D2&gt;=295,D2&lt;=310,F2&gt;=74,F2&lt;=110),1,0))</f>
        <v>0</v>
      </c>
      <c r="N2" s="13" t="s">
        <v>115</v>
      </c>
    </row>
    <row r="3" customFormat="false" ht="15" hidden="false" customHeight="true" outlineLevel="0" collapsed="false">
      <c r="A3" s="14" t="s">
        <v>28</v>
      </c>
      <c r="B3" s="14" t="s">
        <v>31</v>
      </c>
      <c r="C3" s="14" t="n">
        <v>49.896</v>
      </c>
      <c r="D3" s="14" t="n">
        <v>274.991</v>
      </c>
      <c r="E3" s="14" t="n">
        <v>6.07333</v>
      </c>
      <c r="F3" s="15" t="n">
        <f aca="false">IF(E3="","",E3*10)</f>
        <v>60.7333</v>
      </c>
      <c r="G3" s="14" t="n">
        <v>258.012</v>
      </c>
      <c r="H3" s="14" t="n">
        <v>0.127</v>
      </c>
      <c r="I3" s="15" t="n">
        <f aca="false">IFERROR(H3/G3,"")</f>
        <v>0.000492225167821652</v>
      </c>
      <c r="J3" s="16" t="s">
        <v>112</v>
      </c>
      <c r="K3" s="16" t="s">
        <v>113</v>
      </c>
      <c r="L3" s="14" t="s">
        <v>114</v>
      </c>
      <c r="M3" s="15" t="n">
        <f aca="false">IF(F3="","",IF(AND(D3&gt;=295,D3&lt;=310,F3&gt;=74,F3&lt;=110),1,0))</f>
        <v>0</v>
      </c>
      <c r="N3" s="16" t="s">
        <v>116</v>
      </c>
    </row>
    <row r="4" customFormat="false" ht="15" hidden="false" customHeight="true" outlineLevel="0" collapsed="false">
      <c r="A4" s="14" t="s">
        <v>28</v>
      </c>
      <c r="B4" s="14" t="s">
        <v>31</v>
      </c>
      <c r="C4" s="14" t="n">
        <v>49.896</v>
      </c>
      <c r="D4" s="14" t="n">
        <v>274.99</v>
      </c>
      <c r="E4" s="14" t="n">
        <v>4.02321</v>
      </c>
      <c r="F4" s="15" t="n">
        <f aca="false">IF(E4="","",E4*10)</f>
        <v>40.2321</v>
      </c>
      <c r="G4" s="14" t="n">
        <v>263.855</v>
      </c>
      <c r="H4" s="14" t="n">
        <v>0.12</v>
      </c>
      <c r="I4" s="15" t="n">
        <f aca="false">IFERROR(H4/G4,"")</f>
        <v>0.000454795247389665</v>
      </c>
      <c r="J4" s="16" t="s">
        <v>112</v>
      </c>
      <c r="K4" s="16" t="s">
        <v>113</v>
      </c>
      <c r="L4" s="14" t="s">
        <v>114</v>
      </c>
      <c r="M4" s="15" t="n">
        <f aca="false">IF(F4="","",IF(AND(D4&gt;=295,D4&lt;=310,F4&gt;=74,F4&lt;=110),1,0))</f>
        <v>0</v>
      </c>
      <c r="N4" s="16" t="s">
        <v>117</v>
      </c>
    </row>
    <row r="5" customFormat="false" ht="15" hidden="false" customHeight="true" outlineLevel="0" collapsed="false">
      <c r="A5" s="14" t="s">
        <v>28</v>
      </c>
      <c r="B5" s="14" t="s">
        <v>31</v>
      </c>
      <c r="C5" s="14" t="n">
        <v>49.896</v>
      </c>
      <c r="D5" s="14" t="n">
        <v>275.002</v>
      </c>
      <c r="E5" s="14" t="n">
        <v>2.00644</v>
      </c>
      <c r="F5" s="15" t="n">
        <f aca="false">IF(E5="","",E5*10)</f>
        <v>20.0644</v>
      </c>
      <c r="G5" s="14" t="n">
        <v>270.444</v>
      </c>
      <c r="H5" s="14" t="n">
        <v>0.116</v>
      </c>
      <c r="I5" s="15" t="n">
        <f aca="false">IFERROR(H5/G5,"")</f>
        <v>0.000428924287468016</v>
      </c>
      <c r="J5" s="16" t="s">
        <v>112</v>
      </c>
      <c r="K5" s="16" t="s">
        <v>113</v>
      </c>
      <c r="L5" s="14" t="s">
        <v>114</v>
      </c>
      <c r="M5" s="15" t="n">
        <f aca="false">IF(F5="","",IF(AND(D5&gt;=295,D5&lt;=310,F5&gt;=74,F5&lt;=110),1,0))</f>
        <v>0</v>
      </c>
      <c r="N5" s="16" t="s">
        <v>118</v>
      </c>
    </row>
    <row r="6" customFormat="false" ht="15" hidden="false" customHeight="true" outlineLevel="0" collapsed="false">
      <c r="A6" s="14" t="s">
        <v>28</v>
      </c>
      <c r="B6" s="14" t="s">
        <v>31</v>
      </c>
      <c r="C6" s="14" t="n">
        <v>49.896</v>
      </c>
      <c r="D6" s="14" t="n">
        <v>274.997</v>
      </c>
      <c r="E6" s="14" t="n">
        <v>8.21534</v>
      </c>
      <c r="F6" s="15" t="n">
        <f aca="false">IF(E6="","",E6*10)</f>
        <v>82.1534</v>
      </c>
      <c r="G6" s="14" t="n">
        <v>254.183</v>
      </c>
      <c r="H6" s="14" t="n">
        <v>0.159</v>
      </c>
      <c r="I6" s="15" t="n">
        <f aca="false">IFERROR(H6/G6,"")</f>
        <v>0.000625533572268799</v>
      </c>
      <c r="J6" s="16" t="s">
        <v>119</v>
      </c>
      <c r="K6" s="16" t="s">
        <v>113</v>
      </c>
      <c r="L6" s="14" t="s">
        <v>114</v>
      </c>
      <c r="M6" s="15" t="n">
        <f aca="false">IF(F6="","",IF(AND(D6&gt;=295,D6&lt;=310,F6&gt;=74,F6&lt;=110),1,0))</f>
        <v>0</v>
      </c>
      <c r="N6" s="16" t="s">
        <v>120</v>
      </c>
    </row>
    <row r="7" customFormat="false" ht="15" hidden="false" customHeight="true" outlineLevel="0" collapsed="false">
      <c r="A7" s="14" t="s">
        <v>28</v>
      </c>
      <c r="B7" s="14" t="s">
        <v>31</v>
      </c>
      <c r="C7" s="14" t="n">
        <v>49.896</v>
      </c>
      <c r="D7" s="14" t="n">
        <v>274.991</v>
      </c>
      <c r="E7" s="14" t="n">
        <v>6.07286</v>
      </c>
      <c r="F7" s="15" t="n">
        <f aca="false">IF(E7="","",E7*10)</f>
        <v>60.7286</v>
      </c>
      <c r="G7" s="14" t="n">
        <v>257.986</v>
      </c>
      <c r="H7" s="14" t="n">
        <v>0.14</v>
      </c>
      <c r="I7" s="15" t="n">
        <f aca="false">IFERROR(H7/G7,"")</f>
        <v>0.000542665105858458</v>
      </c>
      <c r="J7" s="16" t="s">
        <v>119</v>
      </c>
      <c r="K7" s="16" t="s">
        <v>113</v>
      </c>
      <c r="L7" s="14" t="s">
        <v>114</v>
      </c>
      <c r="M7" s="15" t="n">
        <f aca="false">IF(F7="","",IF(AND(D7&gt;=295,D7&lt;=310,F7&gt;=74,F7&lt;=110),1,0))</f>
        <v>0</v>
      </c>
      <c r="N7" s="16" t="s">
        <v>121</v>
      </c>
    </row>
    <row r="8" customFormat="false" ht="15" hidden="false" customHeight="true" outlineLevel="0" collapsed="false">
      <c r="A8" s="14" t="s">
        <v>28</v>
      </c>
      <c r="B8" s="14" t="s">
        <v>31</v>
      </c>
      <c r="C8" s="14" t="n">
        <v>49.896</v>
      </c>
      <c r="D8" s="14" t="n">
        <v>274.99</v>
      </c>
      <c r="E8" s="14" t="n">
        <v>4.02293</v>
      </c>
      <c r="F8" s="15" t="n">
        <f aca="false">IF(E8="","",E8*10)</f>
        <v>40.2293</v>
      </c>
      <c r="G8" s="14" t="n">
        <v>263.909</v>
      </c>
      <c r="H8" s="14" t="n">
        <v>0.122</v>
      </c>
      <c r="I8" s="15" t="n">
        <f aca="false">IFERROR(H8/G8,"")</f>
        <v>0.00046228055882899</v>
      </c>
      <c r="J8" s="16" t="s">
        <v>119</v>
      </c>
      <c r="K8" s="16" t="s">
        <v>113</v>
      </c>
      <c r="L8" s="14" t="s">
        <v>114</v>
      </c>
      <c r="M8" s="15" t="n">
        <f aca="false">IF(F8="","",IF(AND(D8&gt;=295,D8&lt;=310,F8&gt;=74,F8&lt;=110),1,0))</f>
        <v>0</v>
      </c>
      <c r="N8" s="16" t="s">
        <v>122</v>
      </c>
    </row>
    <row r="9" customFormat="false" ht="15" hidden="false" customHeight="true" outlineLevel="0" collapsed="false">
      <c r="A9" s="14" t="s">
        <v>28</v>
      </c>
      <c r="B9" s="14" t="s">
        <v>31</v>
      </c>
      <c r="C9" s="14" t="n">
        <v>49.896</v>
      </c>
      <c r="D9" s="14" t="n">
        <v>275.001</v>
      </c>
      <c r="E9" s="14" t="n">
        <v>2.00627</v>
      </c>
      <c r="F9" s="15" t="n">
        <f aca="false">IF(E9="","",E9*10)</f>
        <v>20.0627</v>
      </c>
      <c r="G9" s="14" t="n">
        <v>270.593</v>
      </c>
      <c r="H9" s="14" t="n">
        <v>0.13</v>
      </c>
      <c r="I9" s="15" t="n">
        <f aca="false">IFERROR(H9/G9,"")</f>
        <v>0.000480426322927792</v>
      </c>
      <c r="J9" s="16" t="s">
        <v>119</v>
      </c>
      <c r="K9" s="16" t="s">
        <v>113</v>
      </c>
      <c r="L9" s="14" t="s">
        <v>114</v>
      </c>
      <c r="M9" s="15" t="n">
        <f aca="false">IF(F9="","",IF(AND(D9&gt;=295,D9&lt;=310,F9&gt;=74,F9&lt;=110),1,0))</f>
        <v>0</v>
      </c>
      <c r="N9" s="16" t="s">
        <v>123</v>
      </c>
    </row>
    <row r="10" customFormat="false" ht="15" hidden="false" customHeight="true" outlineLevel="0" collapsed="false">
      <c r="A10" s="14" t="s">
        <v>28</v>
      </c>
      <c r="B10" s="14" t="s">
        <v>31</v>
      </c>
      <c r="C10" s="14" t="n">
        <v>49.896</v>
      </c>
      <c r="D10" s="14" t="n">
        <v>274.997</v>
      </c>
      <c r="E10" s="14" t="n">
        <v>8.21531</v>
      </c>
      <c r="F10" s="15" t="n">
        <f aca="false">IF(E10="","",E10*10)</f>
        <v>82.1531</v>
      </c>
      <c r="G10" s="14" t="n">
        <v>254.168</v>
      </c>
      <c r="H10" s="14" t="n">
        <v>0.142</v>
      </c>
      <c r="I10" s="15" t="n">
        <f aca="false">IFERROR(H10/G10,"")</f>
        <v>0.000558685593780492</v>
      </c>
      <c r="J10" s="16" t="s">
        <v>124</v>
      </c>
      <c r="K10" s="16" t="s">
        <v>113</v>
      </c>
      <c r="L10" s="14" t="s">
        <v>114</v>
      </c>
      <c r="M10" s="15" t="n">
        <f aca="false">IF(F10="","",IF(AND(D10&gt;=295,D10&lt;=310,F10&gt;=74,F10&lt;=110),1,0))</f>
        <v>0</v>
      </c>
      <c r="N10" s="16" t="s">
        <v>125</v>
      </c>
    </row>
    <row r="11" customFormat="false" ht="15" hidden="false" customHeight="true" outlineLevel="0" collapsed="false">
      <c r="A11" s="14" t="s">
        <v>28</v>
      </c>
      <c r="B11" s="14" t="s">
        <v>31</v>
      </c>
      <c r="C11" s="14" t="n">
        <v>49.896</v>
      </c>
      <c r="D11" s="14" t="n">
        <v>274.991</v>
      </c>
      <c r="E11" s="14" t="n">
        <v>6.07288</v>
      </c>
      <c r="F11" s="15" t="n">
        <f aca="false">IF(E11="","",E11*10)</f>
        <v>60.7288</v>
      </c>
      <c r="G11" s="14" t="n">
        <v>257.961</v>
      </c>
      <c r="H11" s="14" t="n">
        <v>0.133</v>
      </c>
      <c r="I11" s="15" t="n">
        <f aca="false">IFERROR(H11/G11,"")</f>
        <v>0.000515581812754641</v>
      </c>
      <c r="J11" s="16" t="s">
        <v>124</v>
      </c>
      <c r="K11" s="16" t="s">
        <v>113</v>
      </c>
      <c r="L11" s="14" t="s">
        <v>114</v>
      </c>
      <c r="M11" s="15" t="n">
        <f aca="false">IF(F11="","",IF(AND(D11&gt;=295,D11&lt;=310,F11&gt;=74,F11&lt;=110),1,0))</f>
        <v>0</v>
      </c>
      <c r="N11" s="16" t="s">
        <v>126</v>
      </c>
    </row>
    <row r="12" customFormat="false" ht="15" hidden="false" customHeight="true" outlineLevel="0" collapsed="false">
      <c r="A12" s="14" t="s">
        <v>28</v>
      </c>
      <c r="B12" s="14" t="s">
        <v>31</v>
      </c>
      <c r="C12" s="14" t="n">
        <v>49.896</v>
      </c>
      <c r="D12" s="14" t="n">
        <v>274.991</v>
      </c>
      <c r="E12" s="14" t="n">
        <v>4.02295</v>
      </c>
      <c r="F12" s="15" t="n">
        <f aca="false">IF(E12="","",E12*10)</f>
        <v>40.2295</v>
      </c>
      <c r="G12" s="14" t="n">
        <v>263.924</v>
      </c>
      <c r="H12" s="14" t="n">
        <v>0.131</v>
      </c>
      <c r="I12" s="15" t="n">
        <f aca="false">IFERROR(H12/G12,"")</f>
        <v>0.000496355011291129</v>
      </c>
      <c r="J12" s="16" t="s">
        <v>124</v>
      </c>
      <c r="K12" s="16" t="s">
        <v>113</v>
      </c>
      <c r="L12" s="14" t="s">
        <v>114</v>
      </c>
      <c r="M12" s="15" t="n">
        <f aca="false">IF(F12="","",IF(AND(D12&gt;=295,D12&lt;=310,F12&gt;=74,F12&lt;=110),1,0))</f>
        <v>0</v>
      </c>
      <c r="N12" s="16" t="s">
        <v>127</v>
      </c>
    </row>
    <row r="13" customFormat="false" ht="15" hidden="false" customHeight="true" outlineLevel="0" collapsed="false">
      <c r="A13" s="14" t="s">
        <v>28</v>
      </c>
      <c r="B13" s="14" t="s">
        <v>31</v>
      </c>
      <c r="C13" s="14" t="n">
        <v>49.896</v>
      </c>
      <c r="D13" s="14" t="n">
        <v>275.003</v>
      </c>
      <c r="E13" s="14" t="n">
        <v>2.00629</v>
      </c>
      <c r="F13" s="15" t="n">
        <f aca="false">IF(E13="","",E13*10)</f>
        <v>20.0629</v>
      </c>
      <c r="G13" s="14" t="n">
        <v>270.607</v>
      </c>
      <c r="H13" s="14" t="n">
        <v>0.189</v>
      </c>
      <c r="I13" s="15" t="n">
        <f aca="false">IFERROR(H13/G13,"")</f>
        <v>0.000698429826279438</v>
      </c>
      <c r="J13" s="16" t="s">
        <v>124</v>
      </c>
      <c r="K13" s="16" t="s">
        <v>113</v>
      </c>
      <c r="L13" s="14" t="s">
        <v>114</v>
      </c>
      <c r="M13" s="15" t="n">
        <f aca="false">IF(F13="","",IF(AND(D13&gt;=295,D13&lt;=310,F13&gt;=74,F13&lt;=110),1,0))</f>
        <v>0</v>
      </c>
      <c r="N13" s="16" t="s">
        <v>128</v>
      </c>
    </row>
    <row r="14" customFormat="false" ht="15" hidden="false" customHeight="true" outlineLevel="0" collapsed="false">
      <c r="A14" s="14" t="s">
        <v>28</v>
      </c>
      <c r="B14" s="14" t="s">
        <v>31</v>
      </c>
      <c r="C14" s="14" t="n">
        <v>49.896</v>
      </c>
      <c r="D14" s="14" t="n">
        <v>299.845</v>
      </c>
      <c r="E14" s="14" t="n">
        <v>8.17071</v>
      </c>
      <c r="F14" s="15" t="n">
        <f aca="false">IF(E14="","",E14*10)</f>
        <v>81.7071</v>
      </c>
      <c r="G14" s="14" t="n">
        <v>275.134</v>
      </c>
      <c r="H14" s="14" t="n">
        <v>0.148</v>
      </c>
      <c r="I14" s="15" t="n">
        <f aca="false">IFERROR(H14/G14,"")</f>
        <v>0.000537919704580314</v>
      </c>
      <c r="J14" s="16" t="s">
        <v>112</v>
      </c>
      <c r="K14" s="16" t="s">
        <v>113</v>
      </c>
      <c r="L14" s="14" t="s">
        <v>114</v>
      </c>
      <c r="M14" s="15" t="n">
        <f aca="false">IF(F14="","",IF(AND(D14&gt;=295,D14&lt;=310,F14&gt;=74,F14&lt;=110),1,0))</f>
        <v>1</v>
      </c>
      <c r="N14" s="16" t="s">
        <v>129</v>
      </c>
    </row>
    <row r="15" customFormat="false" ht="15" hidden="false" customHeight="true" outlineLevel="0" collapsed="false">
      <c r="A15" s="14" t="s">
        <v>28</v>
      </c>
      <c r="B15" s="14" t="s">
        <v>31</v>
      </c>
      <c r="C15" s="14" t="n">
        <v>49.896</v>
      </c>
      <c r="D15" s="14" t="n">
        <v>299.956</v>
      </c>
      <c r="E15" s="14" t="n">
        <v>7.65893</v>
      </c>
      <c r="F15" s="15" t="n">
        <f aca="false">IF(E15="","",E15*10)</f>
        <v>76.5893</v>
      </c>
      <c r="G15" s="14" t="n">
        <v>275.437</v>
      </c>
      <c r="H15" s="14" t="n">
        <v>0.145</v>
      </c>
      <c r="I15" s="15" t="n">
        <f aca="false">IFERROR(H15/G15,"")</f>
        <v>0.00052643617233705</v>
      </c>
      <c r="J15" s="16" t="s">
        <v>112</v>
      </c>
      <c r="K15" s="16" t="s">
        <v>113</v>
      </c>
      <c r="L15" s="14" t="s">
        <v>114</v>
      </c>
      <c r="M15" s="15" t="n">
        <f aca="false">IF(F15="","",IF(AND(D15&gt;=295,D15&lt;=310,F15&gt;=74,F15&lt;=110),1,0))</f>
        <v>1</v>
      </c>
      <c r="N15" s="16" t="s">
        <v>130</v>
      </c>
    </row>
    <row r="16" customFormat="false" ht="15" hidden="false" customHeight="true" outlineLevel="0" collapsed="false">
      <c r="A16" s="14" t="s">
        <v>28</v>
      </c>
      <c r="B16" s="14" t="s">
        <v>31</v>
      </c>
      <c r="C16" s="14" t="n">
        <v>49.896</v>
      </c>
      <c r="D16" s="14" t="n">
        <v>299.948</v>
      </c>
      <c r="E16" s="14" t="n">
        <v>6.00792</v>
      </c>
      <c r="F16" s="15" t="n">
        <f aca="false">IF(E16="","",E16*10)</f>
        <v>60.0792</v>
      </c>
      <c r="G16" s="14" t="n">
        <v>276.819</v>
      </c>
      <c r="H16" s="14" t="n">
        <v>0.135</v>
      </c>
      <c r="I16" s="15" t="n">
        <f aca="false">IFERROR(H16/G16,"")</f>
        <v>0.000487683287635603</v>
      </c>
      <c r="J16" s="16" t="s">
        <v>112</v>
      </c>
      <c r="K16" s="16" t="s">
        <v>113</v>
      </c>
      <c r="L16" s="14" t="s">
        <v>114</v>
      </c>
      <c r="M16" s="15" t="n">
        <f aca="false">IF(F16="","",IF(AND(D16&gt;=295,D16&lt;=310,F16&gt;=74,F16&lt;=110),1,0))</f>
        <v>0</v>
      </c>
      <c r="N16" s="16" t="s">
        <v>131</v>
      </c>
    </row>
    <row r="17" customFormat="false" ht="15" hidden="false" customHeight="true" outlineLevel="0" collapsed="false">
      <c r="A17" s="14" t="s">
        <v>28</v>
      </c>
      <c r="B17" s="14" t="s">
        <v>31</v>
      </c>
      <c r="C17" s="14" t="n">
        <v>49.896</v>
      </c>
      <c r="D17" s="14" t="n">
        <v>299.945</v>
      </c>
      <c r="E17" s="14" t="n">
        <v>4.02077</v>
      </c>
      <c r="F17" s="15" t="n">
        <f aca="false">IF(E17="","",E17*10)</f>
        <v>40.2077</v>
      </c>
      <c r="G17" s="14" t="n">
        <v>279.772</v>
      </c>
      <c r="H17" s="14" t="n">
        <v>0.126</v>
      </c>
      <c r="I17" s="15" t="n">
        <f aca="false">IFERROR(H17/G17,"")</f>
        <v>0.000450366727192142</v>
      </c>
      <c r="J17" s="16" t="s">
        <v>112</v>
      </c>
      <c r="K17" s="16" t="s">
        <v>113</v>
      </c>
      <c r="L17" s="14" t="s">
        <v>114</v>
      </c>
      <c r="M17" s="15" t="n">
        <f aca="false">IF(F17="","",IF(AND(D17&gt;=295,D17&lt;=310,F17&gt;=74,F17&lt;=110),1,0))</f>
        <v>0</v>
      </c>
      <c r="N17" s="16" t="s">
        <v>132</v>
      </c>
    </row>
    <row r="18" customFormat="false" ht="15" hidden="false" customHeight="true" outlineLevel="0" collapsed="false">
      <c r="A18" s="14" t="s">
        <v>28</v>
      </c>
      <c r="B18" s="14" t="s">
        <v>31</v>
      </c>
      <c r="C18" s="14" t="n">
        <v>49.896</v>
      </c>
      <c r="D18" s="14" t="n">
        <v>299.945</v>
      </c>
      <c r="E18" s="14" t="n">
        <v>1.98696</v>
      </c>
      <c r="F18" s="15" t="n">
        <f aca="false">IF(E18="","",E18*10)</f>
        <v>19.8696</v>
      </c>
      <c r="G18" s="14" t="n">
        <v>283.785</v>
      </c>
      <c r="H18" s="14" t="n">
        <v>0.121</v>
      </c>
      <c r="I18" s="15" t="n">
        <f aca="false">IFERROR(H18/G18,"")</f>
        <v>0.000426379125041845</v>
      </c>
      <c r="J18" s="16" t="s">
        <v>112</v>
      </c>
      <c r="K18" s="16" t="s">
        <v>113</v>
      </c>
      <c r="L18" s="14" t="s">
        <v>114</v>
      </c>
      <c r="M18" s="15" t="n">
        <f aca="false">IF(F18="","",IF(AND(D18&gt;=295,D18&lt;=310,F18&gt;=74,F18&lt;=110),1,0))</f>
        <v>0</v>
      </c>
      <c r="N18" s="16" t="s">
        <v>133</v>
      </c>
    </row>
    <row r="19" customFormat="false" ht="15" hidden="false" customHeight="true" outlineLevel="0" collapsed="false">
      <c r="A19" s="14" t="s">
        <v>28</v>
      </c>
      <c r="B19" s="14" t="s">
        <v>31</v>
      </c>
      <c r="C19" s="14" t="n">
        <v>49.896</v>
      </c>
      <c r="D19" s="14" t="n">
        <v>299.948</v>
      </c>
      <c r="E19" s="14" t="n">
        <v>0.49436</v>
      </c>
      <c r="F19" s="15" t="n">
        <f aca="false">IF(E19="","",E19*10)</f>
        <v>4.9436</v>
      </c>
      <c r="G19" s="14" t="n">
        <v>287.266</v>
      </c>
      <c r="H19" s="14" t="n">
        <v>0.122</v>
      </c>
      <c r="I19" s="15" t="n">
        <f aca="false">IFERROR(H19/G19,"")</f>
        <v>0.000424693489657669</v>
      </c>
      <c r="J19" s="16" t="s">
        <v>112</v>
      </c>
      <c r="K19" s="16" t="s">
        <v>113</v>
      </c>
      <c r="L19" s="14" t="s">
        <v>114</v>
      </c>
      <c r="M19" s="15" t="n">
        <f aca="false">IF(F19="","",IF(AND(D19&gt;=295,D19&lt;=310,F19&gt;=74,F19&lt;=110),1,0))</f>
        <v>0</v>
      </c>
      <c r="N19" s="16" t="s">
        <v>134</v>
      </c>
    </row>
    <row r="20" customFormat="false" ht="15" hidden="false" customHeight="true" outlineLevel="0" collapsed="false">
      <c r="A20" s="14" t="s">
        <v>28</v>
      </c>
      <c r="B20" s="14" t="s">
        <v>31</v>
      </c>
      <c r="C20" s="14" t="n">
        <v>49.896</v>
      </c>
      <c r="D20" s="14" t="n">
        <v>299.847</v>
      </c>
      <c r="E20" s="14" t="n">
        <v>8.17018</v>
      </c>
      <c r="F20" s="15" t="n">
        <f aca="false">IF(E20="","",E20*10)</f>
        <v>81.7018</v>
      </c>
      <c r="G20" s="14" t="n">
        <v>275.044</v>
      </c>
      <c r="H20" s="14" t="n">
        <v>0.16</v>
      </c>
      <c r="I20" s="15" t="n">
        <f aca="false">IFERROR(H20/G20,"")</f>
        <v>0.000581725105801254</v>
      </c>
      <c r="J20" s="16" t="s">
        <v>119</v>
      </c>
      <c r="K20" s="16" t="s">
        <v>113</v>
      </c>
      <c r="L20" s="14" t="s">
        <v>114</v>
      </c>
      <c r="M20" s="15" t="n">
        <f aca="false">IF(F20="","",IF(AND(D20&gt;=295,D20&lt;=310,F20&gt;=74,F20&lt;=110),1,0))</f>
        <v>1</v>
      </c>
      <c r="N20" s="16" t="s">
        <v>135</v>
      </c>
    </row>
    <row r="21" customFormat="false" ht="15" hidden="false" customHeight="true" outlineLevel="0" collapsed="false">
      <c r="A21" s="14" t="s">
        <v>28</v>
      </c>
      <c r="B21" s="14" t="s">
        <v>31</v>
      </c>
      <c r="C21" s="14" t="n">
        <v>49.896</v>
      </c>
      <c r="D21" s="14" t="n">
        <v>299.949</v>
      </c>
      <c r="E21" s="14" t="n">
        <v>7.65802</v>
      </c>
      <c r="F21" s="15" t="n">
        <f aca="false">IF(E21="","",E21*10)</f>
        <v>76.5802</v>
      </c>
      <c r="G21" s="14" t="n">
        <v>275.38</v>
      </c>
      <c r="H21" s="14" t="n">
        <v>0.149</v>
      </c>
      <c r="I21" s="15" t="n">
        <f aca="false">IFERROR(H21/G21,"")</f>
        <v>0.000541070520734984</v>
      </c>
      <c r="J21" s="16" t="s">
        <v>119</v>
      </c>
      <c r="K21" s="16" t="s">
        <v>113</v>
      </c>
      <c r="L21" s="14" t="s">
        <v>114</v>
      </c>
      <c r="M21" s="15" t="n">
        <f aca="false">IF(F21="","",IF(AND(D21&gt;=295,D21&lt;=310,F21&gt;=74,F21&lt;=110),1,0))</f>
        <v>1</v>
      </c>
      <c r="N21" s="16" t="s">
        <v>136</v>
      </c>
    </row>
    <row r="22" customFormat="false" ht="15" hidden="false" customHeight="true" outlineLevel="0" collapsed="false">
      <c r="A22" s="14" t="s">
        <v>28</v>
      </c>
      <c r="B22" s="14" t="s">
        <v>31</v>
      </c>
      <c r="C22" s="14" t="n">
        <v>49.896</v>
      </c>
      <c r="D22" s="14" t="n">
        <v>299.948</v>
      </c>
      <c r="E22" s="14" t="n">
        <v>6.00747</v>
      </c>
      <c r="F22" s="15" t="n">
        <f aca="false">IF(E22="","",E22*10)</f>
        <v>60.0747</v>
      </c>
      <c r="G22" s="14" t="n">
        <v>276.821</v>
      </c>
      <c r="H22" s="14" t="n">
        <v>0.141</v>
      </c>
      <c r="I22" s="15" t="n">
        <f aca="false">IFERROR(H22/G22,"")</f>
        <v>0.000509354420365507</v>
      </c>
      <c r="J22" s="16" t="s">
        <v>119</v>
      </c>
      <c r="K22" s="16" t="s">
        <v>113</v>
      </c>
      <c r="L22" s="14" t="s">
        <v>114</v>
      </c>
      <c r="M22" s="15" t="n">
        <f aca="false">IF(F22="","",IF(AND(D22&gt;=295,D22&lt;=310,F22&gt;=74,F22&lt;=110),1,0))</f>
        <v>0</v>
      </c>
      <c r="N22" s="16" t="s">
        <v>137</v>
      </c>
    </row>
    <row r="23" customFormat="false" ht="15" hidden="false" customHeight="true" outlineLevel="0" collapsed="false">
      <c r="A23" s="14" t="s">
        <v>28</v>
      </c>
      <c r="B23" s="14" t="s">
        <v>31</v>
      </c>
      <c r="C23" s="14" t="n">
        <v>49.896</v>
      </c>
      <c r="D23" s="14" t="n">
        <v>299.946</v>
      </c>
      <c r="E23" s="14" t="n">
        <v>4.02049</v>
      </c>
      <c r="F23" s="15" t="n">
        <f aca="false">IF(E23="","",E23*10)</f>
        <v>40.2049</v>
      </c>
      <c r="G23" s="14" t="n">
        <v>279.838</v>
      </c>
      <c r="H23" s="14" t="n">
        <v>0.13</v>
      </c>
      <c r="I23" s="15" t="n">
        <f aca="false">IFERROR(H23/G23,"")</f>
        <v>0.00046455449224194</v>
      </c>
      <c r="J23" s="16" t="s">
        <v>119</v>
      </c>
      <c r="K23" s="16" t="s">
        <v>113</v>
      </c>
      <c r="L23" s="14" t="s">
        <v>114</v>
      </c>
      <c r="M23" s="15" t="n">
        <f aca="false">IF(F23="","",IF(AND(D23&gt;=295,D23&lt;=310,F23&gt;=74,F23&lt;=110),1,0))</f>
        <v>0</v>
      </c>
      <c r="N23" s="16" t="s">
        <v>138</v>
      </c>
    </row>
    <row r="24" customFormat="false" ht="15" hidden="false" customHeight="true" outlineLevel="0" collapsed="false">
      <c r="A24" s="14" t="s">
        <v>28</v>
      </c>
      <c r="B24" s="14" t="s">
        <v>31</v>
      </c>
      <c r="C24" s="14" t="n">
        <v>49.896</v>
      </c>
      <c r="D24" s="14" t="n">
        <v>299.944</v>
      </c>
      <c r="E24" s="14" t="n">
        <v>1.98682</v>
      </c>
      <c r="F24" s="15" t="n">
        <f aca="false">IF(E24="","",E24*10)</f>
        <v>19.8682</v>
      </c>
      <c r="G24" s="14" t="n">
        <v>283.882</v>
      </c>
      <c r="H24" s="14" t="n">
        <v>0.203</v>
      </c>
      <c r="I24" s="15" t="n">
        <f aca="false">IFERROR(H24/G24,"")</f>
        <v>0.000715085845527367</v>
      </c>
      <c r="J24" s="16" t="s">
        <v>119</v>
      </c>
      <c r="K24" s="16" t="s">
        <v>113</v>
      </c>
      <c r="L24" s="14" t="s">
        <v>114</v>
      </c>
      <c r="M24" s="15" t="n">
        <f aca="false">IF(F24="","",IF(AND(D24&gt;=295,D24&lt;=310,F24&gt;=74,F24&lt;=110),1,0))</f>
        <v>0</v>
      </c>
      <c r="N24" s="16" t="s">
        <v>139</v>
      </c>
    </row>
    <row r="25" customFormat="false" ht="15" hidden="false" customHeight="true" outlineLevel="0" collapsed="false">
      <c r="A25" s="14" t="s">
        <v>28</v>
      </c>
      <c r="B25" s="14" t="s">
        <v>31</v>
      </c>
      <c r="C25" s="14" t="n">
        <v>49.896</v>
      </c>
      <c r="D25" s="14" t="n">
        <v>299.846</v>
      </c>
      <c r="E25" s="14" t="n">
        <v>8.17009</v>
      </c>
      <c r="F25" s="15" t="n">
        <f aca="false">IF(E25="","",E25*10)</f>
        <v>81.7009</v>
      </c>
      <c r="G25" s="14" t="n">
        <v>275.034</v>
      </c>
      <c r="H25" s="14" t="n">
        <v>0.169</v>
      </c>
      <c r="I25" s="15" t="n">
        <f aca="false">IFERROR(H25/G25,"")</f>
        <v>0.000614469483772915</v>
      </c>
      <c r="J25" s="16" t="s">
        <v>124</v>
      </c>
      <c r="K25" s="16" t="s">
        <v>113</v>
      </c>
      <c r="L25" s="14" t="s">
        <v>114</v>
      </c>
      <c r="M25" s="15" t="n">
        <f aca="false">IF(F25="","",IF(AND(D25&gt;=295,D25&lt;=310,F25&gt;=74,F25&lt;=110),1,0))</f>
        <v>1</v>
      </c>
      <c r="N25" s="16" t="s">
        <v>140</v>
      </c>
    </row>
    <row r="26" customFormat="false" ht="15" hidden="false" customHeight="true" outlineLevel="0" collapsed="false">
      <c r="A26" s="14" t="s">
        <v>28</v>
      </c>
      <c r="B26" s="14" t="s">
        <v>31</v>
      </c>
      <c r="C26" s="14" t="n">
        <v>49.896</v>
      </c>
      <c r="D26" s="14" t="n">
        <v>299.947</v>
      </c>
      <c r="E26" s="14" t="n">
        <v>7.65792</v>
      </c>
      <c r="F26" s="15" t="n">
        <f aca="false">IF(E26="","",E26*10)</f>
        <v>76.5792</v>
      </c>
      <c r="G26" s="14" t="n">
        <v>275.37</v>
      </c>
      <c r="H26" s="14" t="n">
        <v>0.149</v>
      </c>
      <c r="I26" s="15" t="n">
        <f aca="false">IFERROR(H26/G26,"")</f>
        <v>0.000541090169590006</v>
      </c>
      <c r="J26" s="16" t="s">
        <v>124</v>
      </c>
      <c r="K26" s="16" t="s">
        <v>113</v>
      </c>
      <c r="L26" s="14" t="s">
        <v>114</v>
      </c>
      <c r="M26" s="15" t="n">
        <f aca="false">IF(F26="","",IF(AND(D26&gt;=295,D26&lt;=310,F26&gt;=74,F26&lt;=110),1,0))</f>
        <v>1</v>
      </c>
      <c r="N26" s="16" t="s">
        <v>141</v>
      </c>
    </row>
    <row r="27" customFormat="false" ht="15" hidden="false" customHeight="true" outlineLevel="0" collapsed="false">
      <c r="A27" s="14" t="s">
        <v>28</v>
      </c>
      <c r="B27" s="14" t="s">
        <v>31</v>
      </c>
      <c r="C27" s="14" t="n">
        <v>49.896</v>
      </c>
      <c r="D27" s="14" t="n">
        <v>299.949</v>
      </c>
      <c r="E27" s="14" t="n">
        <v>6.00748</v>
      </c>
      <c r="F27" s="15" t="n">
        <f aca="false">IF(E27="","",E27*10)</f>
        <v>60.0748</v>
      </c>
      <c r="G27" s="14" t="n">
        <v>276.817</v>
      </c>
      <c r="H27" s="14" t="n">
        <v>0.136</v>
      </c>
      <c r="I27" s="15" t="n">
        <f aca="false">IFERROR(H27/G27,"")</f>
        <v>0.00049129930603973</v>
      </c>
      <c r="J27" s="16" t="s">
        <v>124</v>
      </c>
      <c r="K27" s="16" t="s">
        <v>113</v>
      </c>
      <c r="L27" s="14" t="s">
        <v>114</v>
      </c>
      <c r="M27" s="15" t="n">
        <f aca="false">IF(F27="","",IF(AND(D27&gt;=295,D27&lt;=310,F27&gt;=74,F27&lt;=110),1,0))</f>
        <v>0</v>
      </c>
      <c r="N27" s="16" t="s">
        <v>142</v>
      </c>
    </row>
    <row r="28" customFormat="false" ht="15" hidden="false" customHeight="true" outlineLevel="0" collapsed="false">
      <c r="A28" s="14" t="s">
        <v>28</v>
      </c>
      <c r="B28" s="14" t="s">
        <v>31</v>
      </c>
      <c r="C28" s="14" t="n">
        <v>49.896</v>
      </c>
      <c r="D28" s="14" t="n">
        <v>299.946</v>
      </c>
      <c r="E28" s="14" t="n">
        <v>4.0205</v>
      </c>
      <c r="F28" s="15" t="n">
        <f aca="false">IF(E28="","",E28*10)</f>
        <v>40.205</v>
      </c>
      <c r="G28" s="14" t="n">
        <v>279.824</v>
      </c>
      <c r="H28" s="14" t="n">
        <v>0.144</v>
      </c>
      <c r="I28" s="15" t="n">
        <f aca="false">IFERROR(H28/G28,"")</f>
        <v>0.000514609182914975</v>
      </c>
      <c r="J28" s="16" t="s">
        <v>124</v>
      </c>
      <c r="K28" s="16" t="s">
        <v>113</v>
      </c>
      <c r="L28" s="14" t="s">
        <v>114</v>
      </c>
      <c r="M28" s="15" t="n">
        <f aca="false">IF(F28="","",IF(AND(D28&gt;=295,D28&lt;=310,F28&gt;=74,F28&lt;=110),1,0))</f>
        <v>0</v>
      </c>
      <c r="N28" s="16" t="s">
        <v>143</v>
      </c>
    </row>
    <row r="29" customFormat="false" ht="15" hidden="false" customHeight="true" outlineLevel="0" collapsed="false">
      <c r="A29" s="14" t="s">
        <v>28</v>
      </c>
      <c r="B29" s="14" t="s">
        <v>31</v>
      </c>
      <c r="C29" s="14" t="n">
        <v>49.896</v>
      </c>
      <c r="D29" s="14" t="n">
        <v>299.942</v>
      </c>
      <c r="E29" s="14" t="n">
        <v>1.98682</v>
      </c>
      <c r="F29" s="15" t="n">
        <f aca="false">IF(E29="","",E29*10)</f>
        <v>19.8682</v>
      </c>
      <c r="G29" s="14" t="n">
        <v>283.891</v>
      </c>
      <c r="H29" s="14" t="n">
        <v>0.155</v>
      </c>
      <c r="I29" s="15" t="n">
        <f aca="false">IFERROR(H29/G29,"")</f>
        <v>0.000545984198160562</v>
      </c>
      <c r="J29" s="16" t="s">
        <v>124</v>
      </c>
      <c r="K29" s="16" t="s">
        <v>113</v>
      </c>
      <c r="L29" s="14" t="s">
        <v>114</v>
      </c>
      <c r="M29" s="15" t="n">
        <f aca="false">IF(F29="","",IF(AND(D29&gt;=295,D29&lt;=310,F29&gt;=74,F29&lt;=110),1,0))</f>
        <v>0</v>
      </c>
      <c r="N29" s="16" t="s">
        <v>144</v>
      </c>
    </row>
    <row r="30" customFormat="false" ht="15" hidden="false" customHeight="true" outlineLevel="0" collapsed="false">
      <c r="A30" s="14" t="s">
        <v>28</v>
      </c>
      <c r="B30" s="14" t="s">
        <v>31</v>
      </c>
      <c r="C30" s="14" t="n">
        <v>49.896</v>
      </c>
      <c r="D30" s="14" t="n">
        <v>350.009</v>
      </c>
      <c r="E30" s="14" t="n">
        <v>7.29116</v>
      </c>
      <c r="F30" s="15" t="n">
        <f aca="false">IF(E30="","",E30*10)</f>
        <v>72.9116</v>
      </c>
      <c r="G30" s="14" t="n">
        <v>306.194</v>
      </c>
      <c r="H30" s="14" t="n">
        <v>0.157</v>
      </c>
      <c r="I30" s="15" t="n">
        <f aca="false">IFERROR(H30/G30,"")</f>
        <v>0.000512746820643122</v>
      </c>
      <c r="J30" s="16" t="s">
        <v>112</v>
      </c>
      <c r="K30" s="16" t="s">
        <v>113</v>
      </c>
      <c r="L30" s="14" t="s">
        <v>114</v>
      </c>
      <c r="M30" s="15" t="n">
        <f aca="false">IF(F30="","",IF(AND(D30&gt;=295,D30&lt;=310,F30&gt;=74,F30&lt;=110),1,0))</f>
        <v>0</v>
      </c>
      <c r="N30" s="16" t="s">
        <v>145</v>
      </c>
    </row>
    <row r="31" customFormat="false" ht="15" hidden="false" customHeight="true" outlineLevel="0" collapsed="false">
      <c r="A31" s="14" t="s">
        <v>28</v>
      </c>
      <c r="B31" s="14" t="s">
        <v>31</v>
      </c>
      <c r="C31" s="14" t="n">
        <v>49.896</v>
      </c>
      <c r="D31" s="14" t="n">
        <v>350.009</v>
      </c>
      <c r="E31" s="14" t="n">
        <v>6.00259</v>
      </c>
      <c r="F31" s="15" t="n">
        <f aca="false">IF(E31="","",E31*10)</f>
        <v>60.0259</v>
      </c>
      <c r="G31" s="14" t="n">
        <v>305.94</v>
      </c>
      <c r="H31" s="14" t="n">
        <v>0.148</v>
      </c>
      <c r="I31" s="15" t="n">
        <f aca="false">IFERROR(H31/G31,"")</f>
        <v>0.000483754984637511</v>
      </c>
      <c r="J31" s="16" t="s">
        <v>112</v>
      </c>
      <c r="K31" s="16" t="s">
        <v>113</v>
      </c>
      <c r="L31" s="14" t="s">
        <v>114</v>
      </c>
      <c r="M31" s="15" t="n">
        <f aca="false">IF(F31="","",IF(AND(D31&gt;=295,D31&lt;=310,F31&gt;=74,F31&lt;=110),1,0))</f>
        <v>0</v>
      </c>
      <c r="N31" s="16" t="s">
        <v>146</v>
      </c>
    </row>
    <row r="32" customFormat="false" ht="15" hidden="false" customHeight="true" outlineLevel="0" collapsed="false">
      <c r="A32" s="14" t="s">
        <v>28</v>
      </c>
      <c r="B32" s="14" t="s">
        <v>31</v>
      </c>
      <c r="C32" s="14" t="n">
        <v>49.896</v>
      </c>
      <c r="D32" s="14" t="n">
        <v>350.01</v>
      </c>
      <c r="E32" s="14" t="n">
        <v>4.00152</v>
      </c>
      <c r="F32" s="15" t="n">
        <f aca="false">IF(E32="","",E32*10)</f>
        <v>40.0152</v>
      </c>
      <c r="G32" s="14" t="n">
        <v>306.296</v>
      </c>
      <c r="H32" s="14" t="n">
        <v>0.138</v>
      </c>
      <c r="I32" s="15" t="n">
        <f aca="false">IFERROR(H32/G32,"")</f>
        <v>0.000450544571264398</v>
      </c>
      <c r="J32" s="16" t="s">
        <v>112</v>
      </c>
      <c r="K32" s="16" t="s">
        <v>113</v>
      </c>
      <c r="L32" s="14" t="s">
        <v>114</v>
      </c>
      <c r="M32" s="15" t="n">
        <f aca="false">IF(F32="","",IF(AND(D32&gt;=295,D32&lt;=310,F32&gt;=74,F32&lt;=110),1,0))</f>
        <v>0</v>
      </c>
      <c r="N32" s="16" t="s">
        <v>147</v>
      </c>
    </row>
    <row r="33" customFormat="false" ht="15" hidden="false" customHeight="true" outlineLevel="0" collapsed="false">
      <c r="A33" s="14" t="s">
        <v>28</v>
      </c>
      <c r="B33" s="14" t="s">
        <v>31</v>
      </c>
      <c r="C33" s="14" t="n">
        <v>49.896</v>
      </c>
      <c r="D33" s="14" t="n">
        <v>350.009</v>
      </c>
      <c r="E33" s="14" t="n">
        <v>1.98998</v>
      </c>
      <c r="F33" s="15" t="n">
        <f aca="false">IF(E33="","",E33*10)</f>
        <v>19.8998</v>
      </c>
      <c r="G33" s="14" t="n">
        <v>307.457</v>
      </c>
      <c r="H33" s="14" t="n">
        <v>0.131</v>
      </c>
      <c r="I33" s="15" t="n">
        <f aca="false">IFERROR(H33/G33,"")</f>
        <v>0.000426075841499787</v>
      </c>
      <c r="J33" s="16" t="s">
        <v>112</v>
      </c>
      <c r="K33" s="16" t="s">
        <v>113</v>
      </c>
      <c r="L33" s="14" t="s">
        <v>114</v>
      </c>
      <c r="M33" s="15" t="n">
        <f aca="false">IF(F33="","",IF(AND(D33&gt;=295,D33&lt;=310,F33&gt;=74,F33&lt;=110),1,0))</f>
        <v>0</v>
      </c>
      <c r="N33" s="16" t="s">
        <v>148</v>
      </c>
    </row>
    <row r="34" customFormat="false" ht="15" hidden="false" customHeight="true" outlineLevel="0" collapsed="false">
      <c r="A34" s="14" t="s">
        <v>28</v>
      </c>
      <c r="B34" s="14" t="s">
        <v>31</v>
      </c>
      <c r="C34" s="14" t="n">
        <v>49.896</v>
      </c>
      <c r="D34" s="14" t="n">
        <v>350.009</v>
      </c>
      <c r="E34" s="14" t="n">
        <v>0.4874</v>
      </c>
      <c r="F34" s="15" t="n">
        <f aca="false">IF(E34="","",E34*10)</f>
        <v>4.874</v>
      </c>
      <c r="G34" s="14" t="n">
        <v>308.872</v>
      </c>
      <c r="H34" s="14" t="n">
        <v>0.131</v>
      </c>
      <c r="I34" s="15" t="n">
        <f aca="false">IFERROR(H34/G34,"")</f>
        <v>0.00042412390893315</v>
      </c>
      <c r="J34" s="16" t="s">
        <v>112</v>
      </c>
      <c r="K34" s="16" t="s">
        <v>113</v>
      </c>
      <c r="L34" s="14" t="s">
        <v>114</v>
      </c>
      <c r="M34" s="15" t="n">
        <f aca="false">IF(F34="","",IF(AND(D34&gt;=295,D34&lt;=310,F34&gt;=74,F34&lt;=110),1,0))</f>
        <v>0</v>
      </c>
      <c r="N34" s="16" t="s">
        <v>149</v>
      </c>
    </row>
    <row r="35" customFormat="false" ht="15" hidden="false" customHeight="true" outlineLevel="0" collapsed="false">
      <c r="A35" s="14" t="s">
        <v>28</v>
      </c>
      <c r="B35" s="14" t="s">
        <v>31</v>
      </c>
      <c r="C35" s="14" t="n">
        <v>49.896</v>
      </c>
      <c r="D35" s="14" t="n">
        <v>350.007</v>
      </c>
      <c r="E35" s="14" t="n">
        <v>7.29063</v>
      </c>
      <c r="F35" s="15" t="n">
        <f aca="false">IF(E35="","",E35*10)</f>
        <v>72.9063</v>
      </c>
      <c r="G35" s="14" t="n">
        <v>306.257</v>
      </c>
      <c r="H35" s="14" t="n">
        <v>0.222</v>
      </c>
      <c r="I35" s="15" t="n">
        <f aca="false">IFERROR(H35/G35,"")</f>
        <v>0.000724881390466177</v>
      </c>
      <c r="J35" s="16" t="s">
        <v>119</v>
      </c>
      <c r="K35" s="16" t="s">
        <v>113</v>
      </c>
      <c r="L35" s="14" t="s">
        <v>114</v>
      </c>
      <c r="M35" s="15" t="n">
        <f aca="false">IF(F35="","",IF(AND(D35&gt;=295,D35&lt;=310,F35&gt;=74,F35&lt;=110),1,0))</f>
        <v>0</v>
      </c>
      <c r="N35" s="16" t="s">
        <v>150</v>
      </c>
    </row>
    <row r="36" customFormat="false" ht="15" hidden="false" customHeight="true" outlineLevel="0" collapsed="false">
      <c r="A36" s="14" t="s">
        <v>28</v>
      </c>
      <c r="B36" s="14" t="s">
        <v>31</v>
      </c>
      <c r="C36" s="14" t="n">
        <v>49.896</v>
      </c>
      <c r="D36" s="14" t="n">
        <v>350.009</v>
      </c>
      <c r="E36" s="14" t="n">
        <v>6.00218</v>
      </c>
      <c r="F36" s="15" t="n">
        <f aca="false">IF(E36="","",E36*10)</f>
        <v>60.0218</v>
      </c>
      <c r="G36" s="14" t="n">
        <v>305.923</v>
      </c>
      <c r="H36" s="14" t="n">
        <v>0.154</v>
      </c>
      <c r="I36" s="15" t="n">
        <f aca="false">IFERROR(H36/G36,"")</f>
        <v>0.000503394645057743</v>
      </c>
      <c r="J36" s="16" t="s">
        <v>119</v>
      </c>
      <c r="K36" s="16" t="s">
        <v>113</v>
      </c>
      <c r="L36" s="14" t="s">
        <v>114</v>
      </c>
      <c r="M36" s="15" t="n">
        <f aca="false">IF(F36="","",IF(AND(D36&gt;=295,D36&lt;=310,F36&gt;=74,F36&lt;=110),1,0))</f>
        <v>0</v>
      </c>
      <c r="N36" s="16" t="s">
        <v>151</v>
      </c>
    </row>
    <row r="37" customFormat="false" ht="15" hidden="false" customHeight="true" outlineLevel="0" collapsed="false">
      <c r="A37" s="14" t="s">
        <v>28</v>
      </c>
      <c r="B37" s="14" t="s">
        <v>31</v>
      </c>
      <c r="C37" s="14" t="n">
        <v>49.896</v>
      </c>
      <c r="D37" s="14" t="n">
        <v>350.01</v>
      </c>
      <c r="E37" s="14" t="n">
        <v>4.00125</v>
      </c>
      <c r="F37" s="15" t="n">
        <f aca="false">IF(E37="","",E37*10)</f>
        <v>40.0125</v>
      </c>
      <c r="G37" s="14" t="n">
        <v>306.393</v>
      </c>
      <c r="H37" s="14" t="n">
        <v>0.146</v>
      </c>
      <c r="I37" s="15" t="n">
        <f aca="false">IFERROR(H37/G37,"")</f>
        <v>0.000476512191858169</v>
      </c>
      <c r="J37" s="16" t="s">
        <v>119</v>
      </c>
      <c r="K37" s="16" t="s">
        <v>113</v>
      </c>
      <c r="L37" s="14" t="s">
        <v>114</v>
      </c>
      <c r="M37" s="15" t="n">
        <f aca="false">IF(F37="","",IF(AND(D37&gt;=295,D37&lt;=310,F37&gt;=74,F37&lt;=110),1,0))</f>
        <v>0</v>
      </c>
      <c r="N37" s="16" t="s">
        <v>152</v>
      </c>
    </row>
    <row r="38" customFormat="false" ht="15" hidden="false" customHeight="true" outlineLevel="0" collapsed="false">
      <c r="A38" s="14" t="s">
        <v>28</v>
      </c>
      <c r="B38" s="14" t="s">
        <v>31</v>
      </c>
      <c r="C38" s="14" t="n">
        <v>49.896</v>
      </c>
      <c r="D38" s="14" t="n">
        <v>350.009</v>
      </c>
      <c r="E38" s="14" t="n">
        <v>1.98985</v>
      </c>
      <c r="F38" s="15" t="n">
        <f aca="false">IF(E38="","",E38*10)</f>
        <v>19.8985</v>
      </c>
      <c r="G38" s="14" t="n">
        <v>307.603</v>
      </c>
      <c r="H38" s="14" t="n">
        <v>0.143</v>
      </c>
      <c r="I38" s="15" t="n">
        <f aca="false">IFERROR(H38/G38,"")</f>
        <v>0.00046488493285176</v>
      </c>
      <c r="J38" s="16" t="s">
        <v>119</v>
      </c>
      <c r="K38" s="16" t="s">
        <v>113</v>
      </c>
      <c r="L38" s="14" t="s">
        <v>114</v>
      </c>
      <c r="M38" s="15" t="n">
        <f aca="false">IF(F38="","",IF(AND(D38&gt;=295,D38&lt;=310,F38&gt;=74,F38&lt;=110),1,0))</f>
        <v>0</v>
      </c>
      <c r="N38" s="16" t="s">
        <v>153</v>
      </c>
    </row>
    <row r="39" customFormat="false" ht="15" hidden="false" customHeight="true" outlineLevel="0" collapsed="false">
      <c r="A39" s="14" t="s">
        <v>28</v>
      </c>
      <c r="B39" s="14" t="s">
        <v>31</v>
      </c>
      <c r="C39" s="14" t="n">
        <v>49.896</v>
      </c>
      <c r="D39" s="14" t="n">
        <v>350.006</v>
      </c>
      <c r="E39" s="14" t="n">
        <v>7.29062</v>
      </c>
      <c r="F39" s="15" t="n">
        <f aca="false">IF(E39="","",E39*10)</f>
        <v>72.9062</v>
      </c>
      <c r="G39" s="14" t="n">
        <v>306.021</v>
      </c>
      <c r="H39" s="14" t="n">
        <v>0.315</v>
      </c>
      <c r="I39" s="15" t="n">
        <f aca="false">IFERROR(H39/G39,"")</f>
        <v>0.00102934112364838</v>
      </c>
      <c r="J39" s="16" t="s">
        <v>124</v>
      </c>
      <c r="K39" s="16" t="s">
        <v>113</v>
      </c>
      <c r="L39" s="14" t="s">
        <v>114</v>
      </c>
      <c r="M39" s="15" t="n">
        <f aca="false">IF(F39="","",IF(AND(D39&gt;=295,D39&lt;=310,F39&gt;=74,F39&lt;=110),1,0))</f>
        <v>0</v>
      </c>
      <c r="N39" s="16" t="s">
        <v>154</v>
      </c>
    </row>
    <row r="40" customFormat="false" ht="15" hidden="false" customHeight="true" outlineLevel="0" collapsed="false">
      <c r="A40" s="14" t="s">
        <v>28</v>
      </c>
      <c r="B40" s="14" t="s">
        <v>31</v>
      </c>
      <c r="C40" s="14" t="n">
        <v>49.896</v>
      </c>
      <c r="D40" s="14" t="n">
        <v>350.009</v>
      </c>
      <c r="E40" s="14" t="n">
        <v>6.00219</v>
      </c>
      <c r="F40" s="15" t="n">
        <f aca="false">IF(E40="","",E40*10)</f>
        <v>60.0219</v>
      </c>
      <c r="G40" s="14" t="n">
        <v>305.915</v>
      </c>
      <c r="H40" s="14" t="n">
        <v>0.222</v>
      </c>
      <c r="I40" s="15" t="n">
        <f aca="false">IFERROR(H40/G40,"")</f>
        <v>0.000725691777127634</v>
      </c>
      <c r="J40" s="16" t="s">
        <v>124</v>
      </c>
      <c r="K40" s="16" t="s">
        <v>113</v>
      </c>
      <c r="L40" s="14" t="s">
        <v>114</v>
      </c>
      <c r="M40" s="15" t="n">
        <f aca="false">IF(F40="","",IF(AND(D40&gt;=295,D40&lt;=310,F40&gt;=74,F40&lt;=110),1,0))</f>
        <v>0</v>
      </c>
      <c r="N40" s="16" t="s">
        <v>155</v>
      </c>
    </row>
    <row r="41" customFormat="false" ht="15" hidden="false" customHeight="true" outlineLevel="0" collapsed="false">
      <c r="A41" s="14" t="s">
        <v>28</v>
      </c>
      <c r="B41" s="14" t="s">
        <v>31</v>
      </c>
      <c r="C41" s="14" t="n">
        <v>49.896</v>
      </c>
      <c r="D41" s="14" t="n">
        <v>350.009</v>
      </c>
      <c r="E41" s="14" t="n">
        <v>4.00125</v>
      </c>
      <c r="F41" s="15" t="n">
        <f aca="false">IF(E41="","",E41*10)</f>
        <v>40.0125</v>
      </c>
      <c r="G41" s="14" t="n">
        <v>306.374</v>
      </c>
      <c r="H41" s="14" t="n">
        <v>0.147</v>
      </c>
      <c r="I41" s="15" t="n">
        <f aca="false">IFERROR(H41/G41,"")</f>
        <v>0.000479805727640074</v>
      </c>
      <c r="J41" s="16" t="s">
        <v>124</v>
      </c>
      <c r="K41" s="16" t="s">
        <v>113</v>
      </c>
      <c r="L41" s="14" t="s">
        <v>114</v>
      </c>
      <c r="M41" s="15" t="n">
        <f aca="false">IF(F41="","",IF(AND(D41&gt;=295,D41&lt;=310,F41&gt;=74,F41&lt;=110),1,0))</f>
        <v>0</v>
      </c>
      <c r="N41" s="16" t="s">
        <v>156</v>
      </c>
    </row>
    <row r="42" customFormat="false" ht="15" hidden="false" customHeight="true" outlineLevel="0" collapsed="false">
      <c r="A42" s="14" t="s">
        <v>28</v>
      </c>
      <c r="B42" s="14" t="s">
        <v>31</v>
      </c>
      <c r="C42" s="14" t="n">
        <v>49.896</v>
      </c>
      <c r="D42" s="14" t="n">
        <v>350.006</v>
      </c>
      <c r="E42" s="14" t="n">
        <v>1.98984</v>
      </c>
      <c r="F42" s="15" t="n">
        <f aca="false">IF(E42="","",E42*10)</f>
        <v>19.8984</v>
      </c>
      <c r="G42" s="14" t="n">
        <v>307.574</v>
      </c>
      <c r="H42" s="14" t="n">
        <v>0.211</v>
      </c>
      <c r="I42" s="15" t="n">
        <f aca="false">IFERROR(H42/G42,"")</f>
        <v>0.000686013772295448</v>
      </c>
      <c r="J42" s="16" t="s">
        <v>124</v>
      </c>
      <c r="K42" s="16" t="s">
        <v>113</v>
      </c>
      <c r="L42" s="14" t="s">
        <v>114</v>
      </c>
      <c r="M42" s="15" t="n">
        <f aca="false">IF(F42="","",IF(AND(D42&gt;=295,D42&lt;=310,F42&gt;=74,F42&lt;=110),1,0))</f>
        <v>0</v>
      </c>
      <c r="N42" s="16" t="s">
        <v>157</v>
      </c>
    </row>
    <row r="43" customFormat="false" ht="15" hidden="false" customHeight="true" outlineLevel="0" collapsed="false">
      <c r="A43" s="14" t="s">
        <v>28</v>
      </c>
      <c r="B43" s="14" t="s">
        <v>31</v>
      </c>
      <c r="C43" s="14" t="n">
        <v>49.896</v>
      </c>
      <c r="D43" s="14" t="n">
        <v>400.202</v>
      </c>
      <c r="E43" s="14" t="n">
        <v>7.41167</v>
      </c>
      <c r="F43" s="15" t="n">
        <f aca="false">IF(E43="","",E43*10)</f>
        <v>74.1167</v>
      </c>
      <c r="G43" s="14" t="n">
        <v>330.747</v>
      </c>
      <c r="H43" s="14" t="n">
        <v>0.17</v>
      </c>
      <c r="I43" s="15" t="n">
        <f aca="false">IFERROR(H43/G43,"")</f>
        <v>0.000513988033149205</v>
      </c>
      <c r="J43" s="16" t="s">
        <v>112</v>
      </c>
      <c r="K43" s="16" t="s">
        <v>113</v>
      </c>
      <c r="L43" s="14" t="s">
        <v>114</v>
      </c>
      <c r="M43" s="15" t="n">
        <f aca="false">IF(F43="","",IF(AND(D43&gt;=295,D43&lt;=310,F43&gt;=74,F43&lt;=110),1,0))</f>
        <v>0</v>
      </c>
      <c r="N43" s="16" t="s">
        <v>158</v>
      </c>
    </row>
    <row r="44" customFormat="false" ht="15" hidden="false" customHeight="true" outlineLevel="0" collapsed="false">
      <c r="A44" s="14" t="s">
        <v>28</v>
      </c>
      <c r="B44" s="14" t="s">
        <v>31</v>
      </c>
      <c r="C44" s="14" t="n">
        <v>49.896</v>
      </c>
      <c r="D44" s="14" t="n">
        <v>400.197</v>
      </c>
      <c r="E44" s="14" t="n">
        <v>5.98076</v>
      </c>
      <c r="F44" s="15" t="n">
        <f aca="false">IF(E44="","",E44*10)</f>
        <v>59.8076</v>
      </c>
      <c r="G44" s="14" t="n">
        <v>329.733</v>
      </c>
      <c r="H44" s="14" t="n">
        <v>0.159</v>
      </c>
      <c r="I44" s="15" t="n">
        <f aca="false">IFERROR(H44/G44,"")</f>
        <v>0.00048220833219605</v>
      </c>
      <c r="J44" s="16" t="s">
        <v>112</v>
      </c>
      <c r="K44" s="16" t="s">
        <v>113</v>
      </c>
      <c r="L44" s="14" t="s">
        <v>114</v>
      </c>
      <c r="M44" s="15" t="n">
        <f aca="false">IF(F44="","",IF(AND(D44&gt;=295,D44&lt;=310,F44&gt;=74,F44&lt;=110),1,0))</f>
        <v>0</v>
      </c>
      <c r="N44" s="16" t="s">
        <v>159</v>
      </c>
    </row>
    <row r="45" customFormat="false" ht="15" hidden="false" customHeight="true" outlineLevel="0" collapsed="false">
      <c r="A45" s="14" t="s">
        <v>28</v>
      </c>
      <c r="B45" s="14" t="s">
        <v>31</v>
      </c>
      <c r="C45" s="14" t="n">
        <v>49.896</v>
      </c>
      <c r="D45" s="14" t="n">
        <v>400.196</v>
      </c>
      <c r="E45" s="14" t="n">
        <v>4.00897</v>
      </c>
      <c r="F45" s="15" t="n">
        <f aca="false">IF(E45="","",E45*10)</f>
        <v>40.0897</v>
      </c>
      <c r="G45" s="14" t="n">
        <v>328.85</v>
      </c>
      <c r="H45" s="14" t="n">
        <v>0.147</v>
      </c>
      <c r="I45" s="15" t="n">
        <f aca="false">IFERROR(H45/G45,"")</f>
        <v>0.000447012315645431</v>
      </c>
      <c r="J45" s="16" t="s">
        <v>112</v>
      </c>
      <c r="K45" s="16" t="s">
        <v>113</v>
      </c>
      <c r="L45" s="14" t="s">
        <v>114</v>
      </c>
      <c r="M45" s="15" t="n">
        <f aca="false">IF(F45="","",IF(AND(D45&gt;=295,D45&lt;=310,F45&gt;=74,F45&lt;=110),1,0))</f>
        <v>0</v>
      </c>
      <c r="N45" s="16" t="s">
        <v>160</v>
      </c>
    </row>
    <row r="46" customFormat="false" ht="15" hidden="false" customHeight="true" outlineLevel="0" collapsed="false">
      <c r="A46" s="14" t="s">
        <v>28</v>
      </c>
      <c r="B46" s="14" t="s">
        <v>31</v>
      </c>
      <c r="C46" s="14" t="n">
        <v>49.896</v>
      </c>
      <c r="D46" s="14" t="n">
        <v>400.193</v>
      </c>
      <c r="E46" s="14" t="n">
        <v>2.00091</v>
      </c>
      <c r="F46" s="15" t="n">
        <f aca="false">IF(E46="","",E46*10)</f>
        <v>20.0091</v>
      </c>
      <c r="G46" s="14" t="n">
        <v>328.524</v>
      </c>
      <c r="H46" s="14" t="n">
        <v>0.14</v>
      </c>
      <c r="I46" s="15" t="n">
        <f aca="false">IFERROR(H46/G46,"")</f>
        <v>0.000426148470126992</v>
      </c>
      <c r="J46" s="16" t="s">
        <v>112</v>
      </c>
      <c r="K46" s="16" t="s">
        <v>113</v>
      </c>
      <c r="L46" s="14" t="s">
        <v>114</v>
      </c>
      <c r="M46" s="15" t="n">
        <f aca="false">IF(F46="","",IF(AND(D46&gt;=295,D46&lt;=310,F46&gt;=74,F46&lt;=110),1,0))</f>
        <v>0</v>
      </c>
      <c r="N46" s="16" t="s">
        <v>161</v>
      </c>
    </row>
    <row r="47" customFormat="false" ht="15" hidden="false" customHeight="true" outlineLevel="0" collapsed="false">
      <c r="A47" s="14" t="s">
        <v>28</v>
      </c>
      <c r="B47" s="14" t="s">
        <v>31</v>
      </c>
      <c r="C47" s="14" t="n">
        <v>49.896</v>
      </c>
      <c r="D47" s="14" t="n">
        <v>400.202</v>
      </c>
      <c r="E47" s="14" t="n">
        <v>0.451922</v>
      </c>
      <c r="F47" s="15" t="n">
        <f aca="false">IF(E47="","",E47*10)</f>
        <v>4.51922</v>
      </c>
      <c r="G47" s="14" t="n">
        <v>328.787</v>
      </c>
      <c r="H47" s="14" t="n">
        <v>0.139</v>
      </c>
      <c r="I47" s="15" t="n">
        <f aca="false">IFERROR(H47/G47,"")</f>
        <v>0.000422766106932452</v>
      </c>
      <c r="J47" s="16" t="s">
        <v>112</v>
      </c>
      <c r="K47" s="16" t="s">
        <v>113</v>
      </c>
      <c r="L47" s="14" t="s">
        <v>114</v>
      </c>
      <c r="M47" s="15" t="n">
        <f aca="false">IF(F47="","",IF(AND(D47&gt;=295,D47&lt;=310,F47&gt;=74,F47&lt;=110),1,0))</f>
        <v>0</v>
      </c>
      <c r="N47" s="16" t="s">
        <v>162</v>
      </c>
    </row>
    <row r="48" customFormat="false" ht="15" hidden="false" customHeight="true" outlineLevel="0" collapsed="false">
      <c r="A48" s="14" t="s">
        <v>28</v>
      </c>
      <c r="B48" s="14" t="s">
        <v>31</v>
      </c>
      <c r="C48" s="14" t="n">
        <v>49.896</v>
      </c>
      <c r="D48" s="14" t="n">
        <v>400.202</v>
      </c>
      <c r="E48" s="14" t="n">
        <v>7.41118</v>
      </c>
      <c r="F48" s="15" t="n">
        <f aca="false">IF(E48="","",E48*10)</f>
        <v>74.1118</v>
      </c>
      <c r="G48" s="14" t="n">
        <v>330.789</v>
      </c>
      <c r="H48" s="14" t="n">
        <v>0.217</v>
      </c>
      <c r="I48" s="15" t="n">
        <f aca="false">IFERROR(H48/G48,"")</f>
        <v>0.00065600730374952</v>
      </c>
      <c r="J48" s="16" t="s">
        <v>119</v>
      </c>
      <c r="K48" s="16" t="s">
        <v>113</v>
      </c>
      <c r="L48" s="14" t="s">
        <v>114</v>
      </c>
      <c r="M48" s="15" t="n">
        <f aca="false">IF(F48="","",IF(AND(D48&gt;=295,D48&lt;=310,F48&gt;=74,F48&lt;=110),1,0))</f>
        <v>0</v>
      </c>
      <c r="N48" s="16" t="s">
        <v>163</v>
      </c>
    </row>
    <row r="49" customFormat="false" ht="15" hidden="false" customHeight="true" outlineLevel="0" collapsed="false">
      <c r="A49" s="14" t="s">
        <v>28</v>
      </c>
      <c r="B49" s="14" t="s">
        <v>31</v>
      </c>
      <c r="C49" s="14" t="n">
        <v>49.896</v>
      </c>
      <c r="D49" s="14" t="n">
        <v>400.197</v>
      </c>
      <c r="E49" s="14" t="n">
        <v>5.98038</v>
      </c>
      <c r="F49" s="15" t="n">
        <f aca="false">IF(E49="","",E49*10)</f>
        <v>59.8038</v>
      </c>
      <c r="G49" s="14" t="n">
        <v>329.824</v>
      </c>
      <c r="H49" s="14" t="n">
        <v>0.482</v>
      </c>
      <c r="I49" s="15" t="n">
        <f aca="false">IFERROR(H49/G49,"")</f>
        <v>0.00146138546618803</v>
      </c>
      <c r="J49" s="16" t="s">
        <v>119</v>
      </c>
      <c r="K49" s="16" t="s">
        <v>113</v>
      </c>
      <c r="L49" s="14" t="s">
        <v>114</v>
      </c>
      <c r="M49" s="15" t="n">
        <f aca="false">IF(F49="","",IF(AND(D49&gt;=295,D49&lt;=310,F49&gt;=74,F49&lt;=110),1,0))</f>
        <v>0</v>
      </c>
      <c r="N49" s="16" t="s">
        <v>164</v>
      </c>
    </row>
    <row r="50" customFormat="false" ht="15" hidden="false" customHeight="true" outlineLevel="0" collapsed="false">
      <c r="A50" s="14" t="s">
        <v>28</v>
      </c>
      <c r="B50" s="14" t="s">
        <v>31</v>
      </c>
      <c r="C50" s="14" t="n">
        <v>49.896</v>
      </c>
      <c r="D50" s="14" t="n">
        <v>400.197</v>
      </c>
      <c r="E50" s="14" t="n">
        <v>4.00865</v>
      </c>
      <c r="F50" s="15" t="n">
        <f aca="false">IF(E50="","",E50*10)</f>
        <v>40.0865</v>
      </c>
      <c r="G50" s="14" t="n">
        <v>328.955</v>
      </c>
      <c r="H50" s="14" t="n">
        <v>0.156</v>
      </c>
      <c r="I50" s="15" t="n">
        <f aca="false">IFERROR(H50/G50,"")</f>
        <v>0.000474228997887249</v>
      </c>
      <c r="J50" s="16" t="s">
        <v>119</v>
      </c>
      <c r="K50" s="16" t="s">
        <v>113</v>
      </c>
      <c r="L50" s="14" t="s">
        <v>114</v>
      </c>
      <c r="M50" s="15" t="n">
        <f aca="false">IF(F50="","",IF(AND(D50&gt;=295,D50&lt;=310,F50&gt;=74,F50&lt;=110),1,0))</f>
        <v>0</v>
      </c>
      <c r="N50" s="16" t="s">
        <v>145</v>
      </c>
    </row>
    <row r="51" customFormat="false" ht="15" hidden="false" customHeight="true" outlineLevel="0" collapsed="false">
      <c r="A51" s="14" t="s">
        <v>28</v>
      </c>
      <c r="B51" s="14" t="s">
        <v>31</v>
      </c>
      <c r="C51" s="14" t="n">
        <v>49.896</v>
      </c>
      <c r="D51" s="14" t="n">
        <v>400.193</v>
      </c>
      <c r="E51" s="14" t="n">
        <v>2.00079</v>
      </c>
      <c r="F51" s="15" t="n">
        <f aca="false">IF(E51="","",E51*10)</f>
        <v>20.0079</v>
      </c>
      <c r="G51" s="14" t="n">
        <v>328.688</v>
      </c>
      <c r="H51" s="14" t="n">
        <v>0.172</v>
      </c>
      <c r="I51" s="15" t="n">
        <f aca="false">IFERROR(H51/G51,"")</f>
        <v>0.000523292605753785</v>
      </c>
      <c r="J51" s="16" t="s">
        <v>119</v>
      </c>
      <c r="K51" s="16" t="s">
        <v>113</v>
      </c>
      <c r="L51" s="14" t="s">
        <v>114</v>
      </c>
      <c r="M51" s="15" t="n">
        <f aca="false">IF(F51="","",IF(AND(D51&gt;=295,D51&lt;=310,F51&gt;=74,F51&lt;=110),1,0))</f>
        <v>0</v>
      </c>
      <c r="N51" s="16" t="s">
        <v>165</v>
      </c>
    </row>
    <row r="52" customFormat="false" ht="15" hidden="false" customHeight="true" outlineLevel="0" collapsed="false">
      <c r="A52" s="14" t="s">
        <v>28</v>
      </c>
      <c r="B52" s="14" t="s">
        <v>31</v>
      </c>
      <c r="C52" s="14" t="n">
        <v>49.896</v>
      </c>
      <c r="D52" s="14" t="n">
        <v>400.2</v>
      </c>
      <c r="E52" s="14" t="n">
        <v>7.41101</v>
      </c>
      <c r="F52" s="15" t="n">
        <f aca="false">IF(E52="","",E52*10)</f>
        <v>74.1101</v>
      </c>
      <c r="G52" s="14" t="n">
        <v>330.819</v>
      </c>
      <c r="H52" s="14" t="n">
        <v>0.206</v>
      </c>
      <c r="I52" s="15" t="n">
        <f aca="false">IFERROR(H52/G52,"")</f>
        <v>0.000622697003497381</v>
      </c>
      <c r="J52" s="16" t="s">
        <v>124</v>
      </c>
      <c r="K52" s="16" t="s">
        <v>113</v>
      </c>
      <c r="L52" s="14" t="s">
        <v>114</v>
      </c>
      <c r="M52" s="15" t="n">
        <f aca="false">IF(F52="","",IF(AND(D52&gt;=295,D52&lt;=310,F52&gt;=74,F52&lt;=110),1,0))</f>
        <v>0</v>
      </c>
      <c r="N52" s="16" t="s">
        <v>166</v>
      </c>
    </row>
    <row r="53" customFormat="false" ht="15" hidden="false" customHeight="true" outlineLevel="0" collapsed="false">
      <c r="A53" s="14" t="s">
        <v>28</v>
      </c>
      <c r="B53" s="14" t="s">
        <v>31</v>
      </c>
      <c r="C53" s="14" t="n">
        <v>49.896</v>
      </c>
      <c r="D53" s="14" t="n">
        <v>400.197</v>
      </c>
      <c r="E53" s="14" t="n">
        <v>5.98038</v>
      </c>
      <c r="F53" s="15" t="n">
        <f aca="false">IF(E53="","",E53*10)</f>
        <v>59.8038</v>
      </c>
      <c r="G53" s="14" t="n">
        <v>329.886</v>
      </c>
      <c r="H53" s="14" t="n">
        <v>0.221</v>
      </c>
      <c r="I53" s="15" t="n">
        <f aca="false">IFERROR(H53/G53,"")</f>
        <v>0.000669928399507709</v>
      </c>
      <c r="J53" s="16" t="s">
        <v>124</v>
      </c>
      <c r="K53" s="16" t="s">
        <v>113</v>
      </c>
      <c r="L53" s="14" t="s">
        <v>114</v>
      </c>
      <c r="M53" s="15" t="n">
        <f aca="false">IF(F53="","",IF(AND(D53&gt;=295,D53&lt;=310,F53&gt;=74,F53&lt;=110),1,0))</f>
        <v>0</v>
      </c>
      <c r="N53" s="16" t="s">
        <v>167</v>
      </c>
    </row>
    <row r="54" customFormat="false" ht="15" hidden="false" customHeight="true" outlineLevel="0" collapsed="false">
      <c r="A54" s="14" t="s">
        <v>28</v>
      </c>
      <c r="B54" s="14" t="s">
        <v>31</v>
      </c>
      <c r="C54" s="14" t="n">
        <v>49.896</v>
      </c>
      <c r="D54" s="14" t="n">
        <v>500.462</v>
      </c>
      <c r="E54" s="14" t="n">
        <v>7.26483</v>
      </c>
      <c r="F54" s="15" t="n">
        <f aca="false">IF(E54="","",E54*10)</f>
        <v>72.6483</v>
      </c>
      <c r="G54" s="14" t="n">
        <v>371.189</v>
      </c>
      <c r="H54" s="14" t="n">
        <v>0.189</v>
      </c>
      <c r="I54" s="15" t="n">
        <f aca="false">IFERROR(H54/G54,"")</f>
        <v>0.000509174571444736</v>
      </c>
      <c r="J54" s="16" t="s">
        <v>112</v>
      </c>
      <c r="K54" s="16" t="s">
        <v>113</v>
      </c>
      <c r="L54" s="14" t="s">
        <v>114</v>
      </c>
      <c r="M54" s="15" t="n">
        <f aca="false">IF(F54="","",IF(AND(D54&gt;=295,D54&lt;=310,F54&gt;=74,F54&lt;=110),1,0))</f>
        <v>0</v>
      </c>
      <c r="N54" s="16" t="s">
        <v>168</v>
      </c>
    </row>
    <row r="55" customFormat="false" ht="15" hidden="false" customHeight="true" outlineLevel="0" collapsed="false">
      <c r="A55" s="14" t="s">
        <v>28</v>
      </c>
      <c r="B55" s="14" t="s">
        <v>31</v>
      </c>
      <c r="C55" s="14" t="n">
        <v>49.896</v>
      </c>
      <c r="D55" s="14" t="n">
        <v>500.462</v>
      </c>
      <c r="E55" s="14" t="n">
        <v>6.00866</v>
      </c>
      <c r="F55" s="15" t="n">
        <f aca="false">IF(E55="","",E55*10)</f>
        <v>60.0866</v>
      </c>
      <c r="G55" s="14" t="n">
        <v>369.692</v>
      </c>
      <c r="H55" s="14" t="n">
        <v>0.178</v>
      </c>
      <c r="I55" s="15" t="n">
        <f aca="false">IFERROR(H55/G55,"")</f>
        <v>0.000481481882215466</v>
      </c>
      <c r="J55" s="16" t="s">
        <v>112</v>
      </c>
      <c r="K55" s="16" t="s">
        <v>113</v>
      </c>
      <c r="L55" s="14" t="s">
        <v>114</v>
      </c>
      <c r="M55" s="15" t="n">
        <f aca="false">IF(F55="","",IF(AND(D55&gt;=295,D55&lt;=310,F55&gt;=74,F55&lt;=110),1,0))</f>
        <v>0</v>
      </c>
      <c r="N55" s="16" t="s">
        <v>169</v>
      </c>
    </row>
    <row r="56" customFormat="false" ht="15" hidden="false" customHeight="true" outlineLevel="0" collapsed="false">
      <c r="A56" s="14" t="s">
        <v>28</v>
      </c>
      <c r="B56" s="14" t="s">
        <v>31</v>
      </c>
      <c r="C56" s="14" t="n">
        <v>49.896</v>
      </c>
      <c r="D56" s="14" t="n">
        <v>500.46</v>
      </c>
      <c r="E56" s="14" t="n">
        <v>4.00814</v>
      </c>
      <c r="F56" s="15" t="n">
        <f aca="false">IF(E56="","",E56*10)</f>
        <v>40.0814</v>
      </c>
      <c r="G56" s="14" t="n">
        <v>367.562</v>
      </c>
      <c r="H56" s="14" t="n">
        <v>0.164</v>
      </c>
      <c r="I56" s="15" t="n">
        <f aca="false">IFERROR(H56/G56,"")</f>
        <v>0.00044618322895185</v>
      </c>
      <c r="J56" s="16" t="s">
        <v>112</v>
      </c>
      <c r="K56" s="16" t="s">
        <v>113</v>
      </c>
      <c r="L56" s="14" t="s">
        <v>114</v>
      </c>
      <c r="M56" s="15" t="n">
        <f aca="false">IF(F56="","",IF(AND(D56&gt;=295,D56&lt;=310,F56&gt;=74,F56&lt;=110),1,0))</f>
        <v>0</v>
      </c>
      <c r="N56" s="16" t="s">
        <v>170</v>
      </c>
    </row>
    <row r="57" customFormat="false" ht="15" hidden="false" customHeight="true" outlineLevel="0" collapsed="false">
      <c r="A57" s="14" t="s">
        <v>28</v>
      </c>
      <c r="B57" s="14" t="s">
        <v>31</v>
      </c>
      <c r="C57" s="14" t="n">
        <v>49.896</v>
      </c>
      <c r="D57" s="14" t="n">
        <v>500.459</v>
      </c>
      <c r="E57" s="14" t="n">
        <v>1.98838</v>
      </c>
      <c r="F57" s="15" t="n">
        <f aca="false">IF(E57="","",E57*10)</f>
        <v>19.8838</v>
      </c>
      <c r="G57" s="14" t="n">
        <v>365.732</v>
      </c>
      <c r="H57" s="14" t="n">
        <v>0.155</v>
      </c>
      <c r="I57" s="15" t="n">
        <f aca="false">IFERROR(H57/G57,"")</f>
        <v>0.000423807596819529</v>
      </c>
      <c r="J57" s="16" t="s">
        <v>112</v>
      </c>
      <c r="K57" s="16" t="s">
        <v>113</v>
      </c>
      <c r="L57" s="14" t="s">
        <v>114</v>
      </c>
      <c r="M57" s="15" t="n">
        <f aca="false">IF(F57="","",IF(AND(D57&gt;=295,D57&lt;=310,F57&gt;=74,F57&lt;=110),1,0))</f>
        <v>0</v>
      </c>
      <c r="N57" s="16" t="s">
        <v>171</v>
      </c>
    </row>
    <row r="58" customFormat="false" ht="15" hidden="false" customHeight="true" outlineLevel="0" collapsed="false">
      <c r="A58" s="14" t="s">
        <v>28</v>
      </c>
      <c r="B58" s="14" t="s">
        <v>31</v>
      </c>
      <c r="C58" s="14" t="n">
        <v>49.896</v>
      </c>
      <c r="D58" s="14" t="n">
        <v>500.502</v>
      </c>
      <c r="E58" s="14" t="n">
        <v>0.476588</v>
      </c>
      <c r="F58" s="15" t="n">
        <f aca="false">IF(E58="","",E58*10)</f>
        <v>4.76588</v>
      </c>
      <c r="G58" s="14" t="n">
        <v>364.753</v>
      </c>
      <c r="H58" s="14" t="n">
        <v>0.154</v>
      </c>
      <c r="I58" s="15" t="n">
        <f aca="false">IFERROR(H58/G58,"")</f>
        <v>0.000422203518545427</v>
      </c>
      <c r="J58" s="16" t="s">
        <v>112</v>
      </c>
      <c r="K58" s="16" t="s">
        <v>113</v>
      </c>
      <c r="L58" s="14" t="s">
        <v>114</v>
      </c>
      <c r="M58" s="15" t="n">
        <f aca="false">IF(F58="","",IF(AND(D58&gt;=295,D58&lt;=310,F58&gt;=74,F58&lt;=110),1,0))</f>
        <v>0</v>
      </c>
      <c r="N58" s="16" t="s">
        <v>172</v>
      </c>
    </row>
    <row r="59" customFormat="false" ht="15" hidden="false" customHeight="true" outlineLevel="0" collapsed="false">
      <c r="A59" s="14" t="s">
        <v>28</v>
      </c>
      <c r="B59" s="14" t="s">
        <v>31</v>
      </c>
      <c r="C59" s="14" t="n">
        <v>49.896</v>
      </c>
      <c r="D59" s="14" t="n">
        <v>500.462</v>
      </c>
      <c r="E59" s="14" t="n">
        <v>7.26441</v>
      </c>
      <c r="F59" s="15" t="n">
        <f aca="false">IF(E59="","",E59*10)</f>
        <v>72.6441</v>
      </c>
      <c r="G59" s="14" t="n">
        <v>371.243</v>
      </c>
      <c r="H59" s="14" t="n">
        <v>0.196</v>
      </c>
      <c r="I59" s="15" t="n">
        <f aca="false">IFERROR(H59/G59,"")</f>
        <v>0.000527956082673613</v>
      </c>
      <c r="J59" s="16" t="s">
        <v>119</v>
      </c>
      <c r="K59" s="16" t="s">
        <v>113</v>
      </c>
      <c r="L59" s="14" t="s">
        <v>114</v>
      </c>
      <c r="M59" s="15" t="n">
        <f aca="false">IF(F59="","",IF(AND(D59&gt;=295,D59&lt;=310,F59&gt;=74,F59&lt;=110),1,0))</f>
        <v>0</v>
      </c>
      <c r="N59" s="16" t="s">
        <v>173</v>
      </c>
    </row>
    <row r="60" customFormat="false" ht="15" hidden="false" customHeight="true" outlineLevel="0" collapsed="false">
      <c r="A60" s="14" t="s">
        <v>28</v>
      </c>
      <c r="B60" s="14" t="s">
        <v>31</v>
      </c>
      <c r="C60" s="14" t="n">
        <v>49.896</v>
      </c>
      <c r="D60" s="14" t="n">
        <v>500.459</v>
      </c>
      <c r="E60" s="14" t="n">
        <v>6.00831</v>
      </c>
      <c r="F60" s="15" t="n">
        <f aca="false">IF(E60="","",E60*10)</f>
        <v>60.0831</v>
      </c>
      <c r="G60" s="14" t="n">
        <v>369.746</v>
      </c>
      <c r="H60" s="14" t="n">
        <v>0.211</v>
      </c>
      <c r="I60" s="15" t="n">
        <f aca="false">IFERROR(H60/G60,"")</f>
        <v>0.00057066202203675</v>
      </c>
      <c r="J60" s="16" t="s">
        <v>119</v>
      </c>
      <c r="K60" s="16" t="s">
        <v>113</v>
      </c>
      <c r="L60" s="14" t="s">
        <v>114</v>
      </c>
      <c r="M60" s="15" t="n">
        <f aca="false">IF(F60="","",IF(AND(D60&gt;=295,D60&lt;=310,F60&gt;=74,F60&lt;=110),1,0))</f>
        <v>0</v>
      </c>
      <c r="N60" s="16" t="s">
        <v>174</v>
      </c>
    </row>
    <row r="61" customFormat="false" ht="15" hidden="false" customHeight="true" outlineLevel="0" collapsed="false">
      <c r="A61" s="14" t="s">
        <v>28</v>
      </c>
      <c r="B61" s="14" t="s">
        <v>31</v>
      </c>
      <c r="C61" s="14" t="n">
        <v>49.896</v>
      </c>
      <c r="D61" s="14" t="n">
        <v>500.462</v>
      </c>
      <c r="E61" s="14" t="n">
        <v>4.00792</v>
      </c>
      <c r="F61" s="15" t="n">
        <f aca="false">IF(E61="","",E61*10)</f>
        <v>40.0792</v>
      </c>
      <c r="G61" s="14" t="n">
        <v>367.673</v>
      </c>
      <c r="H61" s="14" t="n">
        <v>0.172</v>
      </c>
      <c r="I61" s="15" t="n">
        <f aca="false">IFERROR(H61/G61,"")</f>
        <v>0.000467806991538677</v>
      </c>
      <c r="J61" s="16" t="s">
        <v>119</v>
      </c>
      <c r="K61" s="16" t="s">
        <v>113</v>
      </c>
      <c r="L61" s="14" t="s">
        <v>114</v>
      </c>
      <c r="M61" s="15" t="n">
        <f aca="false">IF(F61="","",IF(AND(D61&gt;=295,D61&lt;=310,F61&gt;=74,F61&lt;=110),1,0))</f>
        <v>0</v>
      </c>
      <c r="N61" s="16" t="s">
        <v>175</v>
      </c>
    </row>
    <row r="62" customFormat="false" ht="15" hidden="false" customHeight="true" outlineLevel="0" collapsed="false">
      <c r="A62" s="14" t="s">
        <v>28</v>
      </c>
      <c r="B62" s="14" t="s">
        <v>31</v>
      </c>
      <c r="C62" s="14" t="n">
        <v>49.896</v>
      </c>
      <c r="D62" s="14" t="n">
        <v>500.457</v>
      </c>
      <c r="E62" s="14" t="n">
        <v>1.98827</v>
      </c>
      <c r="F62" s="15" t="n">
        <f aca="false">IF(E62="","",E62*10)</f>
        <v>19.8827</v>
      </c>
      <c r="G62" s="14" t="n">
        <v>365.882</v>
      </c>
      <c r="H62" s="14" t="n">
        <v>0.332</v>
      </c>
      <c r="I62" s="15" t="n">
        <f aca="false">IFERROR(H62/G62,"")</f>
        <v>0.000907396373694251</v>
      </c>
      <c r="J62" s="16" t="s">
        <v>119</v>
      </c>
      <c r="K62" s="16" t="s">
        <v>113</v>
      </c>
      <c r="L62" s="14" t="s">
        <v>114</v>
      </c>
      <c r="M62" s="15" t="n">
        <f aca="false">IF(F62="","",IF(AND(D62&gt;=295,D62&lt;=310,F62&gt;=74,F62&lt;=110),1,0))</f>
        <v>0</v>
      </c>
      <c r="N62" s="16" t="s">
        <v>176</v>
      </c>
    </row>
    <row r="63" customFormat="false" ht="15" hidden="false" customHeight="true" outlineLevel="0" collapsed="false">
      <c r="A63" s="14" t="s">
        <v>28</v>
      </c>
      <c r="B63" s="14" t="s">
        <v>31</v>
      </c>
      <c r="C63" s="14" t="n">
        <v>49.896</v>
      </c>
      <c r="D63" s="14" t="n">
        <v>500.462</v>
      </c>
      <c r="E63" s="14" t="n">
        <v>7.26437</v>
      </c>
      <c r="F63" s="15" t="n">
        <f aca="false">IF(E63="","",E63*10)</f>
        <v>72.6437</v>
      </c>
      <c r="G63" s="14" t="n">
        <v>371.283</v>
      </c>
      <c r="H63" s="14" t="n">
        <v>0.202</v>
      </c>
      <c r="I63" s="15" t="n">
        <f aca="false">IFERROR(H63/G63,"")</f>
        <v>0.000544059383273675</v>
      </c>
      <c r="J63" s="16" t="s">
        <v>124</v>
      </c>
      <c r="K63" s="16" t="s">
        <v>113</v>
      </c>
      <c r="L63" s="14" t="s">
        <v>114</v>
      </c>
      <c r="M63" s="15" t="n">
        <f aca="false">IF(F63="","",IF(AND(D63&gt;=295,D63&lt;=310,F63&gt;=74,F63&lt;=110),1,0))</f>
        <v>0</v>
      </c>
      <c r="N63" s="16" t="s">
        <v>177</v>
      </c>
    </row>
    <row r="64" customFormat="false" ht="15" hidden="false" customHeight="true" outlineLevel="0" collapsed="false">
      <c r="A64" s="14" t="s">
        <v>28</v>
      </c>
      <c r="B64" s="14" t="s">
        <v>31</v>
      </c>
      <c r="C64" s="14" t="n">
        <v>49.896</v>
      </c>
      <c r="D64" s="14" t="n">
        <v>500.462</v>
      </c>
      <c r="E64" s="14" t="n">
        <v>6.0083</v>
      </c>
      <c r="F64" s="15" t="n">
        <f aca="false">IF(E64="","",E64*10)</f>
        <v>60.083</v>
      </c>
      <c r="G64" s="14" t="n">
        <v>369.733</v>
      </c>
      <c r="H64" s="14" t="n">
        <v>0.396</v>
      </c>
      <c r="I64" s="15" t="n">
        <f aca="false">IFERROR(H64/G64,"")</f>
        <v>0.0010710431581709</v>
      </c>
      <c r="J64" s="16" t="s">
        <v>124</v>
      </c>
      <c r="K64" s="16" t="s">
        <v>113</v>
      </c>
      <c r="L64" s="14" t="s">
        <v>114</v>
      </c>
      <c r="M64" s="15" t="n">
        <f aca="false">IF(F64="","",IF(AND(D64&gt;=295,D64&lt;=310,F64&gt;=74,F64&lt;=110),1,0))</f>
        <v>0</v>
      </c>
      <c r="N64" s="16" t="s">
        <v>178</v>
      </c>
    </row>
    <row r="65" customFormat="false" ht="15" hidden="false" customHeight="true" outlineLevel="0" collapsed="false">
      <c r="A65" s="14" t="s">
        <v>28</v>
      </c>
      <c r="B65" s="14" t="s">
        <v>31</v>
      </c>
      <c r="C65" s="14" t="n">
        <v>49.896</v>
      </c>
      <c r="D65" s="14" t="n">
        <v>500.461</v>
      </c>
      <c r="E65" s="14" t="n">
        <v>4.00791</v>
      </c>
      <c r="F65" s="15" t="n">
        <f aca="false">IF(E65="","",E65*10)</f>
        <v>40.0791</v>
      </c>
      <c r="G65" s="14" t="n">
        <v>367.608</v>
      </c>
      <c r="H65" s="14" t="n">
        <v>0.27</v>
      </c>
      <c r="I65" s="15" t="n">
        <f aca="false">IFERROR(H65/G65,"")</f>
        <v>0.000734478030946008</v>
      </c>
      <c r="J65" s="16" t="s">
        <v>124</v>
      </c>
      <c r="K65" s="16" t="s">
        <v>113</v>
      </c>
      <c r="L65" s="14" t="s">
        <v>114</v>
      </c>
      <c r="M65" s="15" t="n">
        <f aca="false">IF(F65="","",IF(AND(D65&gt;=295,D65&lt;=310,F65&gt;=74,F65&lt;=110),1,0))</f>
        <v>0</v>
      </c>
      <c r="N65" s="16" t="s">
        <v>179</v>
      </c>
    </row>
    <row r="66" customFormat="false" ht="15" hidden="false" customHeight="true" outlineLevel="0" collapsed="false">
      <c r="A66" s="14" t="s">
        <v>28</v>
      </c>
      <c r="B66" s="14" t="s">
        <v>31</v>
      </c>
      <c r="C66" s="14" t="n">
        <v>49.896</v>
      </c>
      <c r="D66" s="14" t="n">
        <v>500.459</v>
      </c>
      <c r="E66" s="14" t="n">
        <v>1.98828</v>
      </c>
      <c r="F66" s="15" t="n">
        <f aca="false">IF(E66="","",E66*10)</f>
        <v>19.8828</v>
      </c>
      <c r="G66" s="14" t="n">
        <v>365.864</v>
      </c>
      <c r="H66" s="14" t="n">
        <v>0.395</v>
      </c>
      <c r="I66" s="15" t="n">
        <f aca="false">IFERROR(H66/G66,"")</f>
        <v>0.00107963614895152</v>
      </c>
      <c r="J66" s="16" t="s">
        <v>124</v>
      </c>
      <c r="K66" s="16" t="s">
        <v>113</v>
      </c>
      <c r="L66" s="14" t="s">
        <v>114</v>
      </c>
      <c r="M66" s="15" t="n">
        <f aca="false">IF(F66="","",IF(AND(D66&gt;=295,D66&lt;=310,F66&gt;=74,F66&lt;=110),1,0))</f>
        <v>0</v>
      </c>
      <c r="N66" s="16" t="s">
        <v>180</v>
      </c>
    </row>
    <row r="67" customFormat="false" ht="15" hidden="false" customHeight="true" outlineLevel="0" collapsed="false">
      <c r="A67" s="14" t="s">
        <v>28</v>
      </c>
      <c r="B67" s="14" t="s">
        <v>31</v>
      </c>
      <c r="C67" s="14" t="n">
        <v>25.019</v>
      </c>
      <c r="D67" s="14" t="n">
        <v>276.092</v>
      </c>
      <c r="E67" s="14" t="n">
        <v>5.29545</v>
      </c>
      <c r="F67" s="15" t="n">
        <f aca="false">IF(E67="","",E67*10)</f>
        <v>52.9545</v>
      </c>
      <c r="G67" s="14" t="n">
        <v>229.019</v>
      </c>
      <c r="H67" s="14" t="n">
        <v>0.115</v>
      </c>
      <c r="I67" s="15" t="n">
        <f aca="false">IFERROR(H67/G67,"")</f>
        <v>0.000502141743698121</v>
      </c>
      <c r="J67" s="16" t="s">
        <v>119</v>
      </c>
      <c r="K67" s="16" t="s">
        <v>113</v>
      </c>
      <c r="L67" s="14" t="s">
        <v>114</v>
      </c>
      <c r="M67" s="15" t="n">
        <f aca="false">IF(F67="","",IF(AND(D67&gt;=295,D67&lt;=310,F67&gt;=74,F67&lt;=110),1,0))</f>
        <v>0</v>
      </c>
      <c r="N67" s="16" t="s">
        <v>181</v>
      </c>
    </row>
    <row r="68" customFormat="false" ht="15" hidden="false" customHeight="true" outlineLevel="0" collapsed="false">
      <c r="A68" s="14" t="s">
        <v>28</v>
      </c>
      <c r="B68" s="14" t="s">
        <v>31</v>
      </c>
      <c r="C68" s="14" t="n">
        <v>25.019</v>
      </c>
      <c r="D68" s="14" t="n">
        <v>276.092</v>
      </c>
      <c r="E68" s="14" t="n">
        <v>4.99521</v>
      </c>
      <c r="F68" s="15" t="n">
        <f aca="false">IF(E68="","",E68*10)</f>
        <v>49.9521</v>
      </c>
      <c r="G68" s="14" t="n">
        <v>231.832</v>
      </c>
      <c r="H68" s="14" t="n">
        <v>0.113</v>
      </c>
      <c r="I68" s="15" t="n">
        <f aca="false">IFERROR(H68/G68,"")</f>
        <v>0.000487421926222437</v>
      </c>
      <c r="J68" s="16" t="s">
        <v>119</v>
      </c>
      <c r="K68" s="16" t="s">
        <v>113</v>
      </c>
      <c r="L68" s="14" t="s">
        <v>114</v>
      </c>
      <c r="M68" s="15" t="n">
        <f aca="false">IF(F68="","",IF(AND(D68&gt;=295,D68&lt;=310,F68&gt;=74,F68&lt;=110),1,0))</f>
        <v>0</v>
      </c>
      <c r="N68" s="16" t="s">
        <v>182</v>
      </c>
    </row>
    <row r="69" customFormat="false" ht="15" hidden="false" customHeight="true" outlineLevel="0" collapsed="false">
      <c r="A69" s="14" t="s">
        <v>28</v>
      </c>
      <c r="B69" s="14" t="s">
        <v>31</v>
      </c>
      <c r="C69" s="14" t="n">
        <v>25.019</v>
      </c>
      <c r="D69" s="14" t="n">
        <v>276.089</v>
      </c>
      <c r="E69" s="14" t="n">
        <v>4.00324</v>
      </c>
      <c r="F69" s="15" t="n">
        <f aca="false">IF(E69="","",E69*10)</f>
        <v>40.0324</v>
      </c>
      <c r="G69" s="14" t="n">
        <v>240.293</v>
      </c>
      <c r="H69" s="14" t="n">
        <v>0.127</v>
      </c>
      <c r="I69" s="15" t="n">
        <f aca="false">IFERROR(H69/G69,"")</f>
        <v>0.000528521430087435</v>
      </c>
      <c r="J69" s="16" t="s">
        <v>119</v>
      </c>
      <c r="K69" s="16" t="s">
        <v>113</v>
      </c>
      <c r="L69" s="14" t="s">
        <v>114</v>
      </c>
      <c r="M69" s="15" t="n">
        <f aca="false">IF(F69="","",IF(AND(D69&gt;=295,D69&lt;=310,F69&gt;=74,F69&lt;=110),1,0))</f>
        <v>0</v>
      </c>
      <c r="N69" s="16" t="s">
        <v>183</v>
      </c>
    </row>
    <row r="70" customFormat="false" ht="15" hidden="false" customHeight="true" outlineLevel="0" collapsed="false">
      <c r="A70" s="14" t="s">
        <v>28</v>
      </c>
      <c r="B70" s="14" t="s">
        <v>31</v>
      </c>
      <c r="C70" s="14" t="n">
        <v>25.019</v>
      </c>
      <c r="D70" s="14" t="n">
        <v>276.089</v>
      </c>
      <c r="E70" s="14" t="n">
        <v>1.99889</v>
      </c>
      <c r="F70" s="15" t="n">
        <f aca="false">IF(E70="","",E70*10)</f>
        <v>19.9889</v>
      </c>
      <c r="G70" s="14" t="n">
        <v>255.172</v>
      </c>
      <c r="H70" s="14" t="n">
        <v>0.286</v>
      </c>
      <c r="I70" s="15" t="n">
        <f aca="false">IFERROR(H70/G70,"")</f>
        <v>0.0011208126283448</v>
      </c>
      <c r="J70" s="16" t="s">
        <v>119</v>
      </c>
      <c r="K70" s="16" t="s">
        <v>113</v>
      </c>
      <c r="L70" s="14" t="s">
        <v>114</v>
      </c>
      <c r="M70" s="15" t="n">
        <f aca="false">IF(F70="","",IF(AND(D70&gt;=295,D70&lt;=310,F70&gt;=74,F70&lt;=110),1,0))</f>
        <v>0</v>
      </c>
      <c r="N70" s="16" t="s">
        <v>184</v>
      </c>
    </row>
    <row r="71" customFormat="false" ht="15" hidden="false" customHeight="true" outlineLevel="0" collapsed="false">
      <c r="A71" s="14" t="s">
        <v>28</v>
      </c>
      <c r="B71" s="14" t="s">
        <v>31</v>
      </c>
      <c r="C71" s="14" t="n">
        <v>25.019</v>
      </c>
      <c r="D71" s="14" t="n">
        <v>276.089</v>
      </c>
      <c r="E71" s="14" t="n">
        <v>5.50241</v>
      </c>
      <c r="F71" s="15" t="n">
        <f aca="false">IF(E71="","",E71*10)</f>
        <v>55.0241</v>
      </c>
      <c r="G71" s="14" t="n">
        <v>226.977</v>
      </c>
      <c r="H71" s="14" t="n">
        <v>0.113</v>
      </c>
      <c r="I71" s="15" t="n">
        <f aca="false">IFERROR(H71/G71,"")</f>
        <v>0.000497847799556783</v>
      </c>
      <c r="J71" s="16" t="s">
        <v>124</v>
      </c>
      <c r="K71" s="16" t="s">
        <v>113</v>
      </c>
      <c r="L71" s="14" t="s">
        <v>114</v>
      </c>
      <c r="M71" s="15" t="n">
        <f aca="false">IF(F71="","",IF(AND(D71&gt;=295,D71&lt;=310,F71&gt;=74,F71&lt;=110),1,0))</f>
        <v>0</v>
      </c>
      <c r="N71" s="16" t="s">
        <v>185</v>
      </c>
    </row>
    <row r="72" customFormat="false" ht="15" hidden="false" customHeight="true" outlineLevel="0" collapsed="false">
      <c r="A72" s="14" t="s">
        <v>28</v>
      </c>
      <c r="B72" s="14" t="s">
        <v>31</v>
      </c>
      <c r="C72" s="14" t="n">
        <v>25.019</v>
      </c>
      <c r="D72" s="14" t="n">
        <v>276.09</v>
      </c>
      <c r="E72" s="14" t="n">
        <v>5.39929</v>
      </c>
      <c r="F72" s="15" t="n">
        <f aca="false">IF(E72="","",E72*10)</f>
        <v>53.9929</v>
      </c>
      <c r="G72" s="14" t="n">
        <v>227.997</v>
      </c>
      <c r="H72" s="14" t="n">
        <v>0.113</v>
      </c>
      <c r="I72" s="15" t="n">
        <f aca="false">IFERROR(H72/G72,"")</f>
        <v>0.00049562055641083</v>
      </c>
      <c r="J72" s="16" t="s">
        <v>124</v>
      </c>
      <c r="K72" s="16" t="s">
        <v>113</v>
      </c>
      <c r="L72" s="14" t="s">
        <v>114</v>
      </c>
      <c r="M72" s="15" t="n">
        <f aca="false">IF(F72="","",IF(AND(D72&gt;=295,D72&lt;=310,F72&gt;=74,F72&lt;=110),1,0))</f>
        <v>0</v>
      </c>
      <c r="N72" s="16" t="s">
        <v>186</v>
      </c>
    </row>
    <row r="73" customFormat="false" ht="15" hidden="false" customHeight="true" outlineLevel="0" collapsed="false">
      <c r="A73" s="14" t="s">
        <v>28</v>
      </c>
      <c r="B73" s="14" t="s">
        <v>31</v>
      </c>
      <c r="C73" s="14" t="n">
        <v>25.019</v>
      </c>
      <c r="D73" s="14" t="n">
        <v>276.092</v>
      </c>
      <c r="E73" s="14" t="n">
        <v>5.29543</v>
      </c>
      <c r="F73" s="15" t="n">
        <f aca="false">IF(E73="","",E73*10)</f>
        <v>52.9543</v>
      </c>
      <c r="G73" s="14" t="n">
        <v>229.011</v>
      </c>
      <c r="H73" s="14" t="n">
        <v>0.113</v>
      </c>
      <c r="I73" s="15" t="n">
        <f aca="false">IFERROR(H73/G73,"")</f>
        <v>0.000493426079969958</v>
      </c>
      <c r="J73" s="16" t="s">
        <v>124</v>
      </c>
      <c r="K73" s="16" t="s">
        <v>113</v>
      </c>
      <c r="L73" s="14" t="s">
        <v>114</v>
      </c>
      <c r="M73" s="15" t="n">
        <f aca="false">IF(F73="","",IF(AND(D73&gt;=295,D73&lt;=310,F73&gt;=74,F73&lt;=110),1,0))</f>
        <v>0</v>
      </c>
      <c r="N73" s="16" t="s">
        <v>187</v>
      </c>
    </row>
    <row r="74" customFormat="false" ht="15" hidden="false" customHeight="true" outlineLevel="0" collapsed="false">
      <c r="A74" s="14" t="s">
        <v>28</v>
      </c>
      <c r="B74" s="14" t="s">
        <v>31</v>
      </c>
      <c r="C74" s="14" t="n">
        <v>25.019</v>
      </c>
      <c r="D74" s="14" t="n">
        <v>276.091</v>
      </c>
      <c r="E74" s="14" t="n">
        <v>4.9952</v>
      </c>
      <c r="F74" s="15" t="n">
        <f aca="false">IF(E74="","",E74*10)</f>
        <v>49.952</v>
      </c>
      <c r="G74" s="14" t="n">
        <v>231.822</v>
      </c>
      <c r="H74" s="14" t="n">
        <v>0.115</v>
      </c>
      <c r="I74" s="15" t="n">
        <f aca="false">IFERROR(H74/G74,"")</f>
        <v>0.000496070260803548</v>
      </c>
      <c r="J74" s="16" t="s">
        <v>124</v>
      </c>
      <c r="K74" s="16" t="s">
        <v>113</v>
      </c>
      <c r="L74" s="14" t="s">
        <v>114</v>
      </c>
      <c r="M74" s="15" t="n">
        <f aca="false">IF(F74="","",IF(AND(D74&gt;=295,D74&lt;=310,F74&gt;=74,F74&lt;=110),1,0))</f>
        <v>0</v>
      </c>
      <c r="N74" s="16" t="s">
        <v>188</v>
      </c>
    </row>
    <row r="75" customFormat="false" ht="15" hidden="false" customHeight="true" outlineLevel="0" collapsed="false">
      <c r="A75" s="14" t="s">
        <v>28</v>
      </c>
      <c r="B75" s="14" t="s">
        <v>31</v>
      </c>
      <c r="C75" s="14" t="n">
        <v>25.019</v>
      </c>
      <c r="D75" s="14" t="n">
        <v>276.088</v>
      </c>
      <c r="E75" s="14" t="n">
        <v>4.00326</v>
      </c>
      <c r="F75" s="15" t="n">
        <f aca="false">IF(E75="","",E75*10)</f>
        <v>40.0326</v>
      </c>
      <c r="G75" s="14" t="n">
        <v>240.282</v>
      </c>
      <c r="H75" s="14" t="n">
        <v>0.117</v>
      </c>
      <c r="I75" s="15" t="n">
        <f aca="false">IFERROR(H75/G75,"")</f>
        <v>0.000486927859764776</v>
      </c>
      <c r="J75" s="16" t="s">
        <v>124</v>
      </c>
      <c r="K75" s="16" t="s">
        <v>113</v>
      </c>
      <c r="L75" s="14" t="s">
        <v>114</v>
      </c>
      <c r="M75" s="15" t="n">
        <f aca="false">IF(F75="","",IF(AND(D75&gt;=295,D75&lt;=310,F75&gt;=74,F75&lt;=110),1,0))</f>
        <v>0</v>
      </c>
      <c r="N75" s="16" t="s">
        <v>189</v>
      </c>
    </row>
    <row r="76" customFormat="false" ht="15" hidden="false" customHeight="true" outlineLevel="0" collapsed="false">
      <c r="A76" s="14" t="s">
        <v>28</v>
      </c>
      <c r="B76" s="14" t="s">
        <v>31</v>
      </c>
      <c r="C76" s="14" t="n">
        <v>25.019</v>
      </c>
      <c r="D76" s="14" t="n">
        <v>276.089</v>
      </c>
      <c r="E76" s="14" t="n">
        <v>1.99889</v>
      </c>
      <c r="F76" s="15" t="n">
        <f aca="false">IF(E76="","",E76*10)</f>
        <v>19.9889</v>
      </c>
      <c r="G76" s="14" t="n">
        <v>255.155</v>
      </c>
      <c r="H76" s="14" t="n">
        <v>0.126</v>
      </c>
      <c r="I76" s="15" t="n">
        <f aca="false">IFERROR(H76/G76,"")</f>
        <v>0.000493817483490427</v>
      </c>
      <c r="J76" s="16" t="s">
        <v>124</v>
      </c>
      <c r="K76" s="16" t="s">
        <v>113</v>
      </c>
      <c r="L76" s="14" t="s">
        <v>114</v>
      </c>
      <c r="M76" s="15" t="n">
        <f aca="false">IF(F76="","",IF(AND(D76&gt;=295,D76&lt;=310,F76&gt;=74,F76&lt;=110),1,0))</f>
        <v>0</v>
      </c>
      <c r="N76" s="16" t="s">
        <v>190</v>
      </c>
    </row>
    <row r="77" customFormat="false" ht="15" hidden="false" customHeight="true" outlineLevel="0" collapsed="false">
      <c r="A77" s="14" t="s">
        <v>28</v>
      </c>
      <c r="B77" s="14" t="s">
        <v>31</v>
      </c>
      <c r="C77" s="14" t="n">
        <v>25.019</v>
      </c>
      <c r="D77" s="14" t="n">
        <v>290.014</v>
      </c>
      <c r="E77" s="14" t="n">
        <v>8.05744</v>
      </c>
      <c r="F77" s="15" t="n">
        <f aca="false">IF(E77="","",E77*10)</f>
        <v>80.5744</v>
      </c>
      <c r="G77" s="14" t="n">
        <v>227.741</v>
      </c>
      <c r="H77" s="14" t="n">
        <v>0.127</v>
      </c>
      <c r="I77" s="15" t="n">
        <f aca="false">IFERROR(H77/G77,"")</f>
        <v>0.000557651015846949</v>
      </c>
      <c r="J77" s="16" t="s">
        <v>112</v>
      </c>
      <c r="K77" s="16" t="s">
        <v>113</v>
      </c>
      <c r="L77" s="14" t="s">
        <v>114</v>
      </c>
      <c r="M77" s="15" t="n">
        <f aca="false">IF(F77="","",IF(AND(D77&gt;=295,D77&lt;=310,F77&gt;=74,F77&lt;=110),1,0))</f>
        <v>0</v>
      </c>
      <c r="N77" s="16" t="s">
        <v>191</v>
      </c>
    </row>
    <row r="78" customFormat="false" ht="15" hidden="false" customHeight="true" outlineLevel="0" collapsed="false">
      <c r="A78" s="14" t="s">
        <v>28</v>
      </c>
      <c r="B78" s="14" t="s">
        <v>31</v>
      </c>
      <c r="C78" s="14" t="n">
        <v>25.019</v>
      </c>
      <c r="D78" s="14" t="n">
        <v>290.008</v>
      </c>
      <c r="E78" s="14" t="n">
        <v>6.01266</v>
      </c>
      <c r="F78" s="15" t="n">
        <f aca="false">IF(E78="","",E78*10)</f>
        <v>60.1266</v>
      </c>
      <c r="G78" s="14" t="n">
        <v>240.255</v>
      </c>
      <c r="H78" s="14" t="n">
        <v>0.12</v>
      </c>
      <c r="I78" s="15" t="n">
        <f aca="false">IFERROR(H78/G78,"")</f>
        <v>0.00049946931385403</v>
      </c>
      <c r="J78" s="16" t="s">
        <v>112</v>
      </c>
      <c r="K78" s="16" t="s">
        <v>113</v>
      </c>
      <c r="L78" s="14" t="s">
        <v>114</v>
      </c>
      <c r="M78" s="15" t="n">
        <f aca="false">IF(F78="","",IF(AND(D78&gt;=295,D78&lt;=310,F78&gt;=74,F78&lt;=110),1,0))</f>
        <v>0</v>
      </c>
      <c r="N78" s="16" t="s">
        <v>192</v>
      </c>
    </row>
    <row r="79" customFormat="false" ht="15" hidden="false" customHeight="true" outlineLevel="0" collapsed="false">
      <c r="A79" s="14" t="s">
        <v>28</v>
      </c>
      <c r="B79" s="14" t="s">
        <v>31</v>
      </c>
      <c r="C79" s="14" t="n">
        <v>25.019</v>
      </c>
      <c r="D79" s="14" t="n">
        <v>290.007</v>
      </c>
      <c r="E79" s="14" t="n">
        <v>4.02345</v>
      </c>
      <c r="F79" s="15" t="n">
        <f aca="false">IF(E79="","",E79*10)</f>
        <v>40.2345</v>
      </c>
      <c r="G79" s="14" t="n">
        <v>251.638</v>
      </c>
      <c r="H79" s="14" t="n">
        <v>0.115</v>
      </c>
      <c r="I79" s="15" t="n">
        <f aca="false">IFERROR(H79/G79,"")</f>
        <v>0.000457005698662364</v>
      </c>
      <c r="J79" s="16" t="s">
        <v>112</v>
      </c>
      <c r="K79" s="16" t="s">
        <v>113</v>
      </c>
      <c r="L79" s="14" t="s">
        <v>114</v>
      </c>
      <c r="M79" s="15" t="n">
        <f aca="false">IF(F79="","",IF(AND(D79&gt;=295,D79&lt;=310,F79&gt;=74,F79&lt;=110),1,0))</f>
        <v>0</v>
      </c>
      <c r="N79" s="16" t="s">
        <v>193</v>
      </c>
    </row>
    <row r="80" customFormat="false" ht="15" hidden="false" customHeight="true" outlineLevel="0" collapsed="false">
      <c r="A80" s="14" t="s">
        <v>28</v>
      </c>
      <c r="B80" s="14" t="s">
        <v>31</v>
      </c>
      <c r="C80" s="14" t="n">
        <v>25.019</v>
      </c>
      <c r="D80" s="14" t="n">
        <v>290.009</v>
      </c>
      <c r="E80" s="14" t="n">
        <v>1.97901</v>
      </c>
      <c r="F80" s="15" t="n">
        <f aca="false">IF(E80="","",E80*10)</f>
        <v>19.7901</v>
      </c>
      <c r="G80" s="14" t="n">
        <v>263.297</v>
      </c>
      <c r="H80" s="14" t="n">
        <v>0.113</v>
      </c>
      <c r="I80" s="15" t="n">
        <f aca="false">IFERROR(H80/G80,"")</f>
        <v>0.000429173139078683</v>
      </c>
      <c r="J80" s="16" t="s">
        <v>112</v>
      </c>
      <c r="K80" s="16" t="s">
        <v>113</v>
      </c>
      <c r="L80" s="14" t="s">
        <v>114</v>
      </c>
      <c r="M80" s="15" t="n">
        <f aca="false">IF(F80="","",IF(AND(D80&gt;=295,D80&lt;=310,F80&gt;=74,F80&lt;=110),1,0))</f>
        <v>0</v>
      </c>
      <c r="N80" s="16" t="s">
        <v>194</v>
      </c>
    </row>
    <row r="81" customFormat="false" ht="15" hidden="false" customHeight="true" outlineLevel="0" collapsed="false">
      <c r="A81" s="14" t="s">
        <v>28</v>
      </c>
      <c r="B81" s="14" t="s">
        <v>31</v>
      </c>
      <c r="C81" s="14" t="n">
        <v>25.019</v>
      </c>
      <c r="D81" s="14" t="n">
        <v>290.008</v>
      </c>
      <c r="E81" s="14" t="n">
        <v>0.485294</v>
      </c>
      <c r="F81" s="15" t="n">
        <f aca="false">IF(E81="","",E81*10)</f>
        <v>4.85294</v>
      </c>
      <c r="G81" s="14" t="n">
        <v>271.437</v>
      </c>
      <c r="H81" s="14" t="n">
        <v>0.115</v>
      </c>
      <c r="I81" s="15" t="n">
        <f aca="false">IFERROR(H81/G81,"")</f>
        <v>0.000423671054425152</v>
      </c>
      <c r="J81" s="16" t="s">
        <v>112</v>
      </c>
      <c r="K81" s="16" t="s">
        <v>113</v>
      </c>
      <c r="L81" s="14" t="s">
        <v>114</v>
      </c>
      <c r="M81" s="15" t="n">
        <f aca="false">IF(F81="","",IF(AND(D81&gt;=295,D81&lt;=310,F81&gt;=74,F81&lt;=110),1,0))</f>
        <v>0</v>
      </c>
      <c r="N81" s="16" t="s">
        <v>195</v>
      </c>
    </row>
    <row r="82" customFormat="false" ht="15" hidden="false" customHeight="true" outlineLevel="0" collapsed="false">
      <c r="A82" s="14" t="s">
        <v>28</v>
      </c>
      <c r="B82" s="14" t="s">
        <v>31</v>
      </c>
      <c r="C82" s="14" t="n">
        <v>25.019</v>
      </c>
      <c r="D82" s="14" t="n">
        <v>290.016</v>
      </c>
      <c r="E82" s="14" t="n">
        <v>8.0571</v>
      </c>
      <c r="F82" s="15" t="n">
        <f aca="false">IF(E82="","",E82*10)</f>
        <v>80.571</v>
      </c>
      <c r="G82" s="14" t="n">
        <v>227.321</v>
      </c>
      <c r="H82" s="14" t="n">
        <v>0.136</v>
      </c>
      <c r="I82" s="15" t="n">
        <f aca="false">IFERROR(H82/G82,"")</f>
        <v>0.000598272926830341</v>
      </c>
      <c r="J82" s="16" t="s">
        <v>119</v>
      </c>
      <c r="K82" s="16" t="s">
        <v>113</v>
      </c>
      <c r="L82" s="14" t="s">
        <v>114</v>
      </c>
      <c r="M82" s="15" t="n">
        <f aca="false">IF(F82="","",IF(AND(D82&gt;=295,D82&lt;=310,F82&gt;=74,F82&lt;=110),1,0))</f>
        <v>0</v>
      </c>
      <c r="N82" s="16" t="s">
        <v>196</v>
      </c>
    </row>
    <row r="83" customFormat="false" ht="15" hidden="false" customHeight="true" outlineLevel="0" collapsed="false">
      <c r="A83" s="14" t="s">
        <v>28</v>
      </c>
      <c r="B83" s="14" t="s">
        <v>31</v>
      </c>
      <c r="C83" s="14" t="n">
        <v>25.019</v>
      </c>
      <c r="D83" s="14" t="n">
        <v>290.007</v>
      </c>
      <c r="E83" s="14" t="n">
        <v>6.01191</v>
      </c>
      <c r="F83" s="15" t="n">
        <f aca="false">IF(E83="","",E83*10)</f>
        <v>60.1191</v>
      </c>
      <c r="G83" s="14" t="n">
        <v>239.661</v>
      </c>
      <c r="H83" s="14" t="n">
        <v>0.12</v>
      </c>
      <c r="I83" s="15" t="n">
        <f aca="false">IFERROR(H83/G83,"")</f>
        <v>0.000500707248989197</v>
      </c>
      <c r="J83" s="16" t="s">
        <v>119</v>
      </c>
      <c r="K83" s="16" t="s">
        <v>113</v>
      </c>
      <c r="L83" s="14" t="s">
        <v>114</v>
      </c>
      <c r="M83" s="15" t="n">
        <f aca="false">IF(F83="","",IF(AND(D83&gt;=295,D83&lt;=310,F83&gt;=74,F83&lt;=110),1,0))</f>
        <v>0</v>
      </c>
      <c r="N83" s="16" t="s">
        <v>197</v>
      </c>
    </row>
    <row r="84" customFormat="false" ht="15" hidden="false" customHeight="true" outlineLevel="0" collapsed="false">
      <c r="A84" s="14" t="s">
        <v>28</v>
      </c>
      <c r="B84" s="14" t="s">
        <v>31</v>
      </c>
      <c r="C84" s="14" t="n">
        <v>25.019</v>
      </c>
      <c r="D84" s="14" t="n">
        <v>290.007</v>
      </c>
      <c r="E84" s="14" t="n">
        <v>4.02312</v>
      </c>
      <c r="F84" s="15" t="n">
        <f aca="false">IF(E84="","",E84*10)</f>
        <v>40.2312</v>
      </c>
      <c r="G84" s="14" t="n">
        <v>251.707</v>
      </c>
      <c r="H84" s="14" t="n">
        <v>0.181</v>
      </c>
      <c r="I84" s="15" t="n">
        <f aca="false">IFERROR(H84/G84,"")</f>
        <v>0.000719090053117315</v>
      </c>
      <c r="J84" s="16" t="s">
        <v>119</v>
      </c>
      <c r="K84" s="16" t="s">
        <v>113</v>
      </c>
      <c r="L84" s="14" t="s">
        <v>114</v>
      </c>
      <c r="M84" s="15" t="n">
        <f aca="false">IF(F84="","",IF(AND(D84&gt;=295,D84&lt;=310,F84&gt;=74,F84&lt;=110),1,0))</f>
        <v>0</v>
      </c>
      <c r="N84" s="16" t="s">
        <v>198</v>
      </c>
    </row>
    <row r="85" customFormat="false" ht="15" hidden="false" customHeight="true" outlineLevel="0" collapsed="false">
      <c r="A85" s="14" t="s">
        <v>28</v>
      </c>
      <c r="B85" s="14" t="s">
        <v>31</v>
      </c>
      <c r="C85" s="14" t="n">
        <v>25.019</v>
      </c>
      <c r="D85" s="14" t="n">
        <v>290.009</v>
      </c>
      <c r="E85" s="14" t="n">
        <v>1.97886</v>
      </c>
      <c r="F85" s="15" t="n">
        <f aca="false">IF(E85="","",E85*10)</f>
        <v>19.7886</v>
      </c>
      <c r="G85" s="14" t="n">
        <v>263.375</v>
      </c>
      <c r="H85" s="14" t="n">
        <v>0.16</v>
      </c>
      <c r="I85" s="15" t="n">
        <f aca="false">IFERROR(H85/G85,"")</f>
        <v>0.00060749881347888</v>
      </c>
      <c r="J85" s="16" t="s">
        <v>119</v>
      </c>
      <c r="K85" s="16" t="s">
        <v>113</v>
      </c>
      <c r="L85" s="14" t="s">
        <v>114</v>
      </c>
      <c r="M85" s="15" t="n">
        <f aca="false">IF(F85="","",IF(AND(D85&gt;=295,D85&lt;=310,F85&gt;=74,F85&lt;=110),1,0))</f>
        <v>0</v>
      </c>
      <c r="N85" s="16" t="s">
        <v>199</v>
      </c>
    </row>
    <row r="86" customFormat="false" ht="15" hidden="false" customHeight="true" outlineLevel="0" collapsed="false">
      <c r="A86" s="14" t="s">
        <v>28</v>
      </c>
      <c r="B86" s="14" t="s">
        <v>31</v>
      </c>
      <c r="C86" s="14" t="n">
        <v>25.019</v>
      </c>
      <c r="D86" s="14" t="n">
        <v>290.015</v>
      </c>
      <c r="E86" s="14" t="n">
        <v>8.05704</v>
      </c>
      <c r="F86" s="15" t="n">
        <f aca="false">IF(E86="","",E86*10)</f>
        <v>80.5704</v>
      </c>
      <c r="G86" s="14" t="n">
        <v>227.35</v>
      </c>
      <c r="H86" s="14" t="n">
        <v>0.127</v>
      </c>
      <c r="I86" s="15" t="n">
        <f aca="false">IFERROR(H86/G86,"")</f>
        <v>0.000558610072575324</v>
      </c>
      <c r="J86" s="16" t="s">
        <v>124</v>
      </c>
      <c r="K86" s="16" t="s">
        <v>113</v>
      </c>
      <c r="L86" s="14" t="s">
        <v>114</v>
      </c>
      <c r="M86" s="15" t="n">
        <f aca="false">IF(F86="","",IF(AND(D86&gt;=295,D86&lt;=310,F86&gt;=74,F86&lt;=110),1,0))</f>
        <v>0</v>
      </c>
      <c r="N86" s="16" t="s">
        <v>200</v>
      </c>
    </row>
    <row r="87" customFormat="false" ht="15" hidden="false" customHeight="true" outlineLevel="0" collapsed="false">
      <c r="A87" s="14" t="s">
        <v>28</v>
      </c>
      <c r="B87" s="14" t="s">
        <v>31</v>
      </c>
      <c r="C87" s="14" t="n">
        <v>25.019</v>
      </c>
      <c r="D87" s="14" t="n">
        <v>290.008</v>
      </c>
      <c r="E87" s="14" t="n">
        <v>6.01213</v>
      </c>
      <c r="F87" s="15" t="n">
        <f aca="false">IF(E87="","",E87*10)</f>
        <v>60.1213</v>
      </c>
      <c r="G87" s="14" t="n">
        <v>239.669</v>
      </c>
      <c r="H87" s="14" t="n">
        <v>0.125</v>
      </c>
      <c r="I87" s="15" t="n">
        <f aca="false">IFERROR(H87/G87,"")</f>
        <v>0.000521552641351197</v>
      </c>
      <c r="J87" s="16" t="s">
        <v>124</v>
      </c>
      <c r="K87" s="16" t="s">
        <v>113</v>
      </c>
      <c r="L87" s="14" t="s">
        <v>114</v>
      </c>
      <c r="M87" s="15" t="n">
        <f aca="false">IF(F87="","",IF(AND(D87&gt;=295,D87&lt;=310,F87&gt;=74,F87&lt;=110),1,0))</f>
        <v>0</v>
      </c>
      <c r="N87" s="16" t="s">
        <v>201</v>
      </c>
    </row>
    <row r="88" customFormat="false" ht="15" hidden="false" customHeight="true" outlineLevel="0" collapsed="false">
      <c r="A88" s="14" t="s">
        <v>28</v>
      </c>
      <c r="B88" s="14" t="s">
        <v>31</v>
      </c>
      <c r="C88" s="14" t="n">
        <v>25.019</v>
      </c>
      <c r="D88" s="14" t="n">
        <v>290.007</v>
      </c>
      <c r="E88" s="14" t="n">
        <v>4.02313</v>
      </c>
      <c r="F88" s="15" t="n">
        <f aca="false">IF(E88="","",E88*10)</f>
        <v>40.2313</v>
      </c>
      <c r="G88" s="14" t="n">
        <v>251.647</v>
      </c>
      <c r="H88" s="14" t="n">
        <v>0.117</v>
      </c>
      <c r="I88" s="15" t="n">
        <f aca="false">IFERROR(H88/G88,"")</f>
        <v>0.000464936995076437</v>
      </c>
      <c r="J88" s="16" t="s">
        <v>124</v>
      </c>
      <c r="K88" s="16" t="s">
        <v>113</v>
      </c>
      <c r="L88" s="14" t="s">
        <v>114</v>
      </c>
      <c r="M88" s="15" t="n">
        <f aca="false">IF(F88="","",IF(AND(D88&gt;=295,D88&lt;=310,F88&gt;=74,F88&lt;=110),1,0))</f>
        <v>0</v>
      </c>
      <c r="N88" s="16" t="s">
        <v>202</v>
      </c>
    </row>
    <row r="89" customFormat="false" ht="15" hidden="false" customHeight="true" outlineLevel="0" collapsed="false">
      <c r="A89" s="14" t="s">
        <v>28</v>
      </c>
      <c r="B89" s="14" t="s">
        <v>31</v>
      </c>
      <c r="C89" s="14" t="n">
        <v>25.019</v>
      </c>
      <c r="D89" s="14" t="n">
        <v>290.009</v>
      </c>
      <c r="E89" s="14" t="n">
        <v>1.97886</v>
      </c>
      <c r="F89" s="15" t="n">
        <f aca="false">IF(E89="","",E89*10)</f>
        <v>19.7886</v>
      </c>
      <c r="G89" s="14" t="n">
        <v>263.408</v>
      </c>
      <c r="H89" s="14" t="n">
        <v>0.137</v>
      </c>
      <c r="I89" s="15" t="n">
        <f aca="false">IFERROR(H89/G89,"")</f>
        <v>0.00052010569155075</v>
      </c>
      <c r="J89" s="16" t="s">
        <v>124</v>
      </c>
      <c r="K89" s="16" t="s">
        <v>113</v>
      </c>
      <c r="L89" s="14" t="s">
        <v>114</v>
      </c>
      <c r="M89" s="15" t="n">
        <f aca="false">IF(F89="","",IF(AND(D89&gt;=295,D89&lt;=310,F89&gt;=74,F89&lt;=110),1,0))</f>
        <v>0</v>
      </c>
      <c r="N89" s="16" t="s">
        <v>203</v>
      </c>
    </row>
    <row r="90" customFormat="false" ht="15" hidden="false" customHeight="true" outlineLevel="0" collapsed="false">
      <c r="A90" s="14" t="s">
        <v>28</v>
      </c>
      <c r="B90" s="14" t="s">
        <v>31</v>
      </c>
      <c r="C90" s="14" t="n">
        <v>25.019</v>
      </c>
      <c r="D90" s="14" t="n">
        <v>310.008</v>
      </c>
      <c r="E90" s="14" t="n">
        <v>8.0633</v>
      </c>
      <c r="F90" s="15" t="n">
        <f aca="false">IF(E90="","",E90*10)</f>
        <v>80.633</v>
      </c>
      <c r="G90" s="14" t="n">
        <v>251.521</v>
      </c>
      <c r="H90" s="14" t="n">
        <v>0.136</v>
      </c>
      <c r="I90" s="15" t="n">
        <f aca="false">IFERROR(H90/G90,"")</f>
        <v>0.000540710318422716</v>
      </c>
      <c r="J90" s="16" t="s">
        <v>112</v>
      </c>
      <c r="K90" s="16" t="s">
        <v>113</v>
      </c>
      <c r="L90" s="14" t="s">
        <v>114</v>
      </c>
      <c r="M90" s="15" t="n">
        <f aca="false">IF(F90="","",IF(AND(D90&gt;=295,D90&lt;=310,F90&gt;=74,F90&lt;=110),1,0))</f>
        <v>0</v>
      </c>
      <c r="N90" s="16" t="s">
        <v>204</v>
      </c>
    </row>
    <row r="91" customFormat="false" ht="15" hidden="false" customHeight="true" outlineLevel="0" collapsed="false">
      <c r="A91" s="14" t="s">
        <v>28</v>
      </c>
      <c r="B91" s="14" t="s">
        <v>31</v>
      </c>
      <c r="C91" s="14" t="n">
        <v>25.019</v>
      </c>
      <c r="D91" s="14" t="n">
        <v>310.007</v>
      </c>
      <c r="E91" s="14" t="n">
        <v>6.00022</v>
      </c>
      <c r="F91" s="15" t="n">
        <f aca="false">IF(E91="","",E91*10)</f>
        <v>60.0022</v>
      </c>
      <c r="G91" s="14" t="n">
        <v>258.015</v>
      </c>
      <c r="H91" s="14" t="n">
        <v>0.127</v>
      </c>
      <c r="I91" s="15" t="n">
        <f aca="false">IFERROR(H91/G91,"")</f>
        <v>0.000492219444605934</v>
      </c>
      <c r="J91" s="16" t="s">
        <v>112</v>
      </c>
      <c r="K91" s="16" t="s">
        <v>113</v>
      </c>
      <c r="L91" s="14" t="s">
        <v>114</v>
      </c>
      <c r="M91" s="15" t="n">
        <f aca="false">IF(F91="","",IF(AND(D91&gt;=295,D91&lt;=310,F91&gt;=74,F91&lt;=110),1,0))</f>
        <v>0</v>
      </c>
      <c r="N91" s="16" t="s">
        <v>205</v>
      </c>
    </row>
    <row r="92" customFormat="false" ht="15" hidden="false" customHeight="true" outlineLevel="0" collapsed="false">
      <c r="A92" s="14" t="s">
        <v>28</v>
      </c>
      <c r="B92" s="14" t="s">
        <v>31</v>
      </c>
      <c r="C92" s="14" t="n">
        <v>25.019</v>
      </c>
      <c r="D92" s="14" t="n">
        <v>310.009</v>
      </c>
      <c r="E92" s="14" t="n">
        <v>4.02418</v>
      </c>
      <c r="F92" s="15" t="n">
        <f aca="false">IF(E92="","",E92*10)</f>
        <v>40.2418</v>
      </c>
      <c r="G92" s="14" t="n">
        <v>265.613</v>
      </c>
      <c r="H92" s="14" t="n">
        <v>0.121</v>
      </c>
      <c r="I92" s="15" t="n">
        <f aca="false">IFERROR(H92/G92,"")</f>
        <v>0.000455549991905517</v>
      </c>
      <c r="J92" s="16" t="s">
        <v>112</v>
      </c>
      <c r="K92" s="16" t="s">
        <v>113</v>
      </c>
      <c r="L92" s="14" t="s">
        <v>114</v>
      </c>
      <c r="M92" s="15" t="n">
        <f aca="false">IF(F92="","",IF(AND(D92&gt;=295,D92&lt;=310,F92&gt;=74,F92&lt;=110),1,0))</f>
        <v>0</v>
      </c>
      <c r="N92" s="16" t="s">
        <v>206</v>
      </c>
    </row>
    <row r="93" customFormat="false" ht="15" hidden="false" customHeight="true" outlineLevel="0" collapsed="false">
      <c r="A93" s="14" t="s">
        <v>28</v>
      </c>
      <c r="B93" s="14" t="s">
        <v>31</v>
      </c>
      <c r="C93" s="14" t="n">
        <v>25.019</v>
      </c>
      <c r="D93" s="14" t="n">
        <v>310.008</v>
      </c>
      <c r="E93" s="14" t="n">
        <v>1.98105</v>
      </c>
      <c r="F93" s="15" t="n">
        <f aca="false">IF(E93="","",E93*10)</f>
        <v>19.8105</v>
      </c>
      <c r="G93" s="14" t="n">
        <v>274.006</v>
      </c>
      <c r="H93" s="14" t="n">
        <v>0.117</v>
      </c>
      <c r="I93" s="15" t="n">
        <f aca="false">IFERROR(H93/G93,"")</f>
        <v>0.000426997948950023</v>
      </c>
      <c r="J93" s="16" t="s">
        <v>112</v>
      </c>
      <c r="K93" s="16" t="s">
        <v>113</v>
      </c>
      <c r="L93" s="14" t="s">
        <v>114</v>
      </c>
      <c r="M93" s="15" t="n">
        <f aca="false">IF(F93="","",IF(AND(D93&gt;=295,D93&lt;=310,F93&gt;=74,F93&lt;=110),1,0))</f>
        <v>0</v>
      </c>
      <c r="N93" s="16" t="s">
        <v>207</v>
      </c>
    </row>
    <row r="94" customFormat="false" ht="15" hidden="false" customHeight="true" outlineLevel="0" collapsed="false">
      <c r="A94" s="14" t="s">
        <v>28</v>
      </c>
      <c r="B94" s="14" t="s">
        <v>31</v>
      </c>
      <c r="C94" s="14" t="n">
        <v>25.019</v>
      </c>
      <c r="D94" s="14" t="n">
        <v>310.008</v>
      </c>
      <c r="E94" s="14" t="n">
        <v>0.488279</v>
      </c>
      <c r="F94" s="15" t="n">
        <f aca="false">IF(E94="","",E94*10)</f>
        <v>4.88279</v>
      </c>
      <c r="G94" s="14" t="n">
        <v>280.301</v>
      </c>
      <c r="H94" s="14" t="n">
        <v>0.119</v>
      </c>
      <c r="I94" s="15" t="n">
        <f aca="false">IFERROR(H94/G94,"")</f>
        <v>0.000424543615613216</v>
      </c>
      <c r="J94" s="16" t="s">
        <v>112</v>
      </c>
      <c r="K94" s="16" t="s">
        <v>113</v>
      </c>
      <c r="L94" s="14" t="s">
        <v>114</v>
      </c>
      <c r="M94" s="15" t="n">
        <f aca="false">IF(F94="","",IF(AND(D94&gt;=295,D94&lt;=310,F94&gt;=74,F94&lt;=110),1,0))</f>
        <v>0</v>
      </c>
      <c r="N94" s="16" t="s">
        <v>208</v>
      </c>
    </row>
    <row r="95" customFormat="false" ht="15" hidden="false" customHeight="true" outlineLevel="0" collapsed="false">
      <c r="A95" s="14" t="s">
        <v>28</v>
      </c>
      <c r="B95" s="14" t="s">
        <v>31</v>
      </c>
      <c r="C95" s="14" t="n">
        <v>25.019</v>
      </c>
      <c r="D95" s="14" t="n">
        <v>310.01</v>
      </c>
      <c r="E95" s="14" t="n">
        <v>8.06271</v>
      </c>
      <c r="F95" s="15" t="n">
        <f aca="false">IF(E95="","",E95*10)</f>
        <v>80.6271</v>
      </c>
      <c r="G95" s="14" t="n">
        <v>251.514</v>
      </c>
      <c r="H95" s="14" t="n">
        <v>0.148</v>
      </c>
      <c r="I95" s="15" t="n">
        <f aca="false">IFERROR(H95/G95,"")</f>
        <v>0.00058843642898606</v>
      </c>
      <c r="J95" s="16" t="s">
        <v>119</v>
      </c>
      <c r="K95" s="16" t="s">
        <v>113</v>
      </c>
      <c r="L95" s="14" t="s">
        <v>114</v>
      </c>
      <c r="M95" s="15" t="n">
        <f aca="false">IF(F95="","",IF(AND(D95&gt;=295,D95&lt;=310,F95&gt;=74,F95&lt;=110),1,0))</f>
        <v>0</v>
      </c>
      <c r="N95" s="16" t="s">
        <v>209</v>
      </c>
    </row>
    <row r="96" customFormat="false" ht="15" hidden="false" customHeight="true" outlineLevel="0" collapsed="false">
      <c r="A96" s="14" t="s">
        <v>28</v>
      </c>
      <c r="B96" s="14" t="s">
        <v>31</v>
      </c>
      <c r="C96" s="14" t="n">
        <v>25.019</v>
      </c>
      <c r="D96" s="14" t="n">
        <v>310.005</v>
      </c>
      <c r="E96" s="14" t="n">
        <v>5.99962</v>
      </c>
      <c r="F96" s="15" t="n">
        <f aca="false">IF(E96="","",E96*10)</f>
        <v>59.9962</v>
      </c>
      <c r="G96" s="14" t="n">
        <v>258.004</v>
      </c>
      <c r="H96" s="14" t="n">
        <v>0.126</v>
      </c>
      <c r="I96" s="15" t="n">
        <f aca="false">IFERROR(H96/G96,"")</f>
        <v>0.000488364521480287</v>
      </c>
      <c r="J96" s="16" t="s">
        <v>119</v>
      </c>
      <c r="K96" s="16" t="s">
        <v>113</v>
      </c>
      <c r="L96" s="14" t="s">
        <v>114</v>
      </c>
      <c r="M96" s="15" t="n">
        <f aca="false">IF(F96="","",IF(AND(D96&gt;=295,D96&lt;=310,F96&gt;=74,F96&lt;=110),1,0))</f>
        <v>0</v>
      </c>
      <c r="N96" s="16" t="s">
        <v>210</v>
      </c>
    </row>
    <row r="97" customFormat="false" ht="15" hidden="false" customHeight="true" outlineLevel="0" collapsed="false">
      <c r="A97" s="14" t="s">
        <v>28</v>
      </c>
      <c r="B97" s="14" t="s">
        <v>31</v>
      </c>
      <c r="C97" s="14" t="n">
        <v>25.019</v>
      </c>
      <c r="D97" s="14" t="n">
        <v>310.008</v>
      </c>
      <c r="E97" s="14" t="n">
        <v>4.02386</v>
      </c>
      <c r="F97" s="15" t="n">
        <f aca="false">IF(E97="","",E97*10)</f>
        <v>40.2386</v>
      </c>
      <c r="G97" s="14" t="n">
        <v>265.675</v>
      </c>
      <c r="H97" s="14" t="n">
        <v>0.146</v>
      </c>
      <c r="I97" s="15" t="n">
        <f aca="false">IFERROR(H97/G97,"")</f>
        <v>0.000549543615319469</v>
      </c>
      <c r="J97" s="16" t="s">
        <v>119</v>
      </c>
      <c r="K97" s="16" t="s">
        <v>113</v>
      </c>
      <c r="L97" s="14" t="s">
        <v>114</v>
      </c>
      <c r="M97" s="15" t="n">
        <f aca="false">IF(F97="","",IF(AND(D97&gt;=295,D97&lt;=310,F97&gt;=74,F97&lt;=110),1,0))</f>
        <v>0</v>
      </c>
      <c r="N97" s="16" t="s">
        <v>211</v>
      </c>
    </row>
    <row r="98" customFormat="false" ht="15" hidden="false" customHeight="true" outlineLevel="0" collapsed="false">
      <c r="A98" s="14" t="s">
        <v>28</v>
      </c>
      <c r="B98" s="14" t="s">
        <v>31</v>
      </c>
      <c r="C98" s="14" t="n">
        <v>25.019</v>
      </c>
      <c r="D98" s="14" t="n">
        <v>310.008</v>
      </c>
      <c r="E98" s="14" t="n">
        <v>1.98091</v>
      </c>
      <c r="F98" s="15" t="n">
        <f aca="false">IF(E98="","",E98*10)</f>
        <v>19.8091</v>
      </c>
      <c r="G98" s="14" t="n">
        <v>274.108</v>
      </c>
      <c r="H98" s="14" t="n">
        <v>0.118</v>
      </c>
      <c r="I98" s="15" t="n">
        <f aca="false">IFERROR(H98/G98,"")</f>
        <v>0.000430487253199469</v>
      </c>
      <c r="J98" s="16" t="s">
        <v>119</v>
      </c>
      <c r="K98" s="16" t="s">
        <v>113</v>
      </c>
      <c r="L98" s="14" t="s">
        <v>114</v>
      </c>
      <c r="M98" s="15" t="n">
        <f aca="false">IF(F98="","",IF(AND(D98&gt;=295,D98&lt;=310,F98&gt;=74,F98&lt;=110),1,0))</f>
        <v>0</v>
      </c>
      <c r="N98" s="16" t="s">
        <v>212</v>
      </c>
    </row>
    <row r="99" customFormat="false" ht="15" hidden="false" customHeight="true" outlineLevel="0" collapsed="false">
      <c r="A99" s="14" t="s">
        <v>28</v>
      </c>
      <c r="B99" s="14" t="s">
        <v>31</v>
      </c>
      <c r="C99" s="14" t="n">
        <v>25.019</v>
      </c>
      <c r="D99" s="14" t="n">
        <v>310.008</v>
      </c>
      <c r="E99" s="14" t="n">
        <v>8.06253</v>
      </c>
      <c r="F99" s="15" t="n">
        <f aca="false">IF(E99="","",E99*10)</f>
        <v>80.6253</v>
      </c>
      <c r="G99" s="14" t="n">
        <v>251.41</v>
      </c>
      <c r="H99" s="14" t="n">
        <v>0.139</v>
      </c>
      <c r="I99" s="15" t="n">
        <f aca="false">IFERROR(H99/G99,"")</f>
        <v>0.000552881746947218</v>
      </c>
      <c r="J99" s="16" t="s">
        <v>124</v>
      </c>
      <c r="K99" s="16" t="s">
        <v>113</v>
      </c>
      <c r="L99" s="14" t="s">
        <v>114</v>
      </c>
      <c r="M99" s="15" t="n">
        <f aca="false">IF(F99="","",IF(AND(D99&gt;=295,D99&lt;=310,F99&gt;=74,F99&lt;=110),1,0))</f>
        <v>0</v>
      </c>
      <c r="N99" s="16" t="s">
        <v>213</v>
      </c>
    </row>
    <row r="100" customFormat="false" ht="15" hidden="false" customHeight="true" outlineLevel="0" collapsed="false">
      <c r="A100" s="14" t="s">
        <v>28</v>
      </c>
      <c r="B100" s="14" t="s">
        <v>31</v>
      </c>
      <c r="C100" s="14" t="n">
        <v>25.019</v>
      </c>
      <c r="D100" s="14" t="n">
        <v>310.007</v>
      </c>
      <c r="E100" s="14" t="n">
        <v>5.99973</v>
      </c>
      <c r="F100" s="15" t="n">
        <f aca="false">IF(E100="","",E100*10)</f>
        <v>59.9973</v>
      </c>
      <c r="G100" s="14" t="n">
        <v>257.987</v>
      </c>
      <c r="H100" s="14" t="n">
        <v>0.128</v>
      </c>
      <c r="I100" s="15" t="n">
        <f aca="false">IFERROR(H100/G100,"")</f>
        <v>0.000496149030765116</v>
      </c>
      <c r="J100" s="16" t="s">
        <v>124</v>
      </c>
      <c r="K100" s="16" t="s">
        <v>113</v>
      </c>
      <c r="L100" s="14" t="s">
        <v>114</v>
      </c>
      <c r="M100" s="15" t="n">
        <f aca="false">IF(F100="","",IF(AND(D100&gt;=295,D100&lt;=310,F100&gt;=74,F100&lt;=110),1,0))</f>
        <v>0</v>
      </c>
      <c r="N100" s="16" t="s">
        <v>214</v>
      </c>
    </row>
    <row r="101" customFormat="false" ht="15" hidden="false" customHeight="true" outlineLevel="0" collapsed="false">
      <c r="A101" s="14" t="s">
        <v>28</v>
      </c>
      <c r="B101" s="14" t="s">
        <v>31</v>
      </c>
      <c r="C101" s="14" t="n">
        <v>25.019</v>
      </c>
      <c r="D101" s="14" t="n">
        <v>310.009</v>
      </c>
      <c r="E101" s="14" t="n">
        <v>4.02388</v>
      </c>
      <c r="F101" s="15" t="n">
        <f aca="false">IF(E101="","",E101*10)</f>
        <v>40.2388</v>
      </c>
      <c r="G101" s="14" t="n">
        <v>265.669</v>
      </c>
      <c r="H101" s="14" t="n">
        <v>0.146</v>
      </c>
      <c r="I101" s="15" t="n">
        <f aca="false">IFERROR(H101/G101,"")</f>
        <v>0.000549556026484084</v>
      </c>
      <c r="J101" s="16" t="s">
        <v>124</v>
      </c>
      <c r="K101" s="16" t="s">
        <v>113</v>
      </c>
      <c r="L101" s="14" t="s">
        <v>114</v>
      </c>
      <c r="M101" s="15" t="n">
        <f aca="false">IF(F101="","",IF(AND(D101&gt;=295,D101&lt;=310,F101&gt;=74,F101&lt;=110),1,0))</f>
        <v>0</v>
      </c>
      <c r="N101" s="16" t="s">
        <v>215</v>
      </c>
    </row>
    <row r="102" customFormat="false" ht="15" hidden="false" customHeight="true" outlineLevel="0" collapsed="false">
      <c r="A102" s="14" t="s">
        <v>28</v>
      </c>
      <c r="B102" s="14" t="s">
        <v>31</v>
      </c>
      <c r="C102" s="14" t="n">
        <v>25.019</v>
      </c>
      <c r="D102" s="14" t="n">
        <v>310.009</v>
      </c>
      <c r="E102" s="14" t="n">
        <v>1.98091</v>
      </c>
      <c r="F102" s="15" t="n">
        <f aca="false">IF(E102="","",E102*10)</f>
        <v>19.8091</v>
      </c>
      <c r="G102" s="14" t="n">
        <v>274.122</v>
      </c>
      <c r="H102" s="14" t="n">
        <v>0.124</v>
      </c>
      <c r="I102" s="15" t="n">
        <f aca="false">IFERROR(H102/G102,"")</f>
        <v>0.000452353331728209</v>
      </c>
      <c r="J102" s="16" t="s">
        <v>124</v>
      </c>
      <c r="K102" s="16" t="s">
        <v>113</v>
      </c>
      <c r="L102" s="14" t="s">
        <v>114</v>
      </c>
      <c r="M102" s="15" t="n">
        <f aca="false">IF(F102="","",IF(AND(D102&gt;=295,D102&lt;=310,F102&gt;=74,F102&lt;=110),1,0))</f>
        <v>0</v>
      </c>
      <c r="N102" s="16" t="s">
        <v>216</v>
      </c>
    </row>
    <row r="103" customFormat="false" ht="15" hidden="false" customHeight="true" outlineLevel="0" collapsed="false">
      <c r="A103" s="14" t="s">
        <v>28</v>
      </c>
      <c r="B103" s="14" t="s">
        <v>31</v>
      </c>
      <c r="C103" s="14" t="n">
        <v>25.019</v>
      </c>
      <c r="D103" s="14" t="n">
        <v>350.013</v>
      </c>
      <c r="E103" s="14" t="n">
        <v>8.20098</v>
      </c>
      <c r="F103" s="15" t="n">
        <f aca="false">IF(E103="","",E103*10)</f>
        <v>82.0098</v>
      </c>
      <c r="G103" s="14" t="n">
        <v>282.123</v>
      </c>
      <c r="H103" s="14" t="n">
        <v>0.151</v>
      </c>
      <c r="I103" s="15" t="n">
        <f aca="false">IFERROR(H103/G103,"")</f>
        <v>0.000535227542596669</v>
      </c>
      <c r="J103" s="16" t="s">
        <v>112</v>
      </c>
      <c r="K103" s="16" t="s">
        <v>113</v>
      </c>
      <c r="L103" s="14" t="s">
        <v>114</v>
      </c>
      <c r="M103" s="15" t="n">
        <f aca="false">IF(F103="","",IF(AND(D103&gt;=295,D103&lt;=310,F103&gt;=74,F103&lt;=110),1,0))</f>
        <v>0</v>
      </c>
      <c r="N103" s="16" t="s">
        <v>217</v>
      </c>
    </row>
    <row r="104" customFormat="false" ht="15" hidden="false" customHeight="true" outlineLevel="0" collapsed="false">
      <c r="A104" s="14" t="s">
        <v>28</v>
      </c>
      <c r="B104" s="14" t="s">
        <v>31</v>
      </c>
      <c r="C104" s="14" t="n">
        <v>25.019</v>
      </c>
      <c r="D104" s="14" t="n">
        <v>350.011</v>
      </c>
      <c r="E104" s="14" t="n">
        <v>6.01823</v>
      </c>
      <c r="F104" s="15" t="n">
        <f aca="false">IF(E104="","",E104*10)</f>
        <v>60.1823</v>
      </c>
      <c r="G104" s="14" t="n">
        <v>284.804</v>
      </c>
      <c r="H104" s="14" t="n">
        <v>0.138</v>
      </c>
      <c r="I104" s="15" t="n">
        <f aca="false">IFERROR(H104/G104,"")</f>
        <v>0.000484543756407916</v>
      </c>
      <c r="J104" s="16" t="s">
        <v>112</v>
      </c>
      <c r="K104" s="16" t="s">
        <v>113</v>
      </c>
      <c r="L104" s="14" t="s">
        <v>114</v>
      </c>
      <c r="M104" s="15" t="n">
        <f aca="false">IF(F104="","",IF(AND(D104&gt;=295,D104&lt;=310,F104&gt;=74,F104&lt;=110),1,0))</f>
        <v>0</v>
      </c>
      <c r="N104" s="16" t="s">
        <v>218</v>
      </c>
    </row>
    <row r="105" customFormat="false" ht="15" hidden="false" customHeight="true" outlineLevel="0" collapsed="false">
      <c r="A105" s="14" t="s">
        <v>28</v>
      </c>
      <c r="B105" s="14" t="s">
        <v>31</v>
      </c>
      <c r="C105" s="14" t="n">
        <v>25.019</v>
      </c>
      <c r="D105" s="14" t="n">
        <v>350.011</v>
      </c>
      <c r="E105" s="14" t="n">
        <v>4.01058</v>
      </c>
      <c r="F105" s="15" t="n">
        <f aca="false">IF(E105="","",E105*10)</f>
        <v>40.1058</v>
      </c>
      <c r="G105" s="14" t="n">
        <v>288.505</v>
      </c>
      <c r="H105" s="14" t="n">
        <v>0.13</v>
      </c>
      <c r="I105" s="15" t="n">
        <f aca="false">IFERROR(H105/G105,"")</f>
        <v>0.000450598776451015</v>
      </c>
      <c r="J105" s="16" t="s">
        <v>112</v>
      </c>
      <c r="K105" s="16" t="s">
        <v>113</v>
      </c>
      <c r="L105" s="14" t="s">
        <v>114</v>
      </c>
      <c r="M105" s="15" t="n">
        <f aca="false">IF(F105="","",IF(AND(D105&gt;=295,D105&lt;=310,F105&gt;=74,F105&lt;=110),1,0))</f>
        <v>0</v>
      </c>
      <c r="N105" s="16" t="s">
        <v>219</v>
      </c>
    </row>
    <row r="106" customFormat="false" ht="15" hidden="false" customHeight="true" outlineLevel="0" collapsed="false">
      <c r="A106" s="14" t="s">
        <v>28</v>
      </c>
      <c r="B106" s="14" t="s">
        <v>31</v>
      </c>
      <c r="C106" s="14" t="n">
        <v>25.019</v>
      </c>
      <c r="D106" s="14" t="n">
        <v>350.01</v>
      </c>
      <c r="E106" s="14" t="n">
        <v>1.98738</v>
      </c>
      <c r="F106" s="15" t="n">
        <f aca="false">IF(E106="","",E106*10)</f>
        <v>19.8738</v>
      </c>
      <c r="G106" s="14" t="n">
        <v>293.08</v>
      </c>
      <c r="H106" s="14" t="n">
        <v>0.125</v>
      </c>
      <c r="I106" s="15" t="n">
        <f aca="false">IFERROR(H106/G106,"")</f>
        <v>0.000426504708611983</v>
      </c>
      <c r="J106" s="16" t="s">
        <v>112</v>
      </c>
      <c r="K106" s="16" t="s">
        <v>113</v>
      </c>
      <c r="L106" s="14" t="s">
        <v>114</v>
      </c>
      <c r="M106" s="15" t="n">
        <f aca="false">IF(F106="","",IF(AND(D106&gt;=295,D106&lt;=310,F106&gt;=74,F106&lt;=110),1,0))</f>
        <v>0</v>
      </c>
      <c r="N106" s="16" t="s">
        <v>220</v>
      </c>
    </row>
    <row r="107" customFormat="false" ht="15" hidden="false" customHeight="true" outlineLevel="0" collapsed="false">
      <c r="A107" s="14" t="s">
        <v>28</v>
      </c>
      <c r="B107" s="14" t="s">
        <v>31</v>
      </c>
      <c r="C107" s="14" t="n">
        <v>25.019</v>
      </c>
      <c r="D107" s="14" t="n">
        <v>350.011</v>
      </c>
      <c r="E107" s="14" t="n">
        <v>0.500813</v>
      </c>
      <c r="F107" s="15" t="n">
        <f aca="false">IF(E107="","",E107*10)</f>
        <v>5.00813</v>
      </c>
      <c r="G107" s="14" t="n">
        <v>296.882</v>
      </c>
      <c r="H107" s="14" t="n">
        <v>0.125</v>
      </c>
      <c r="I107" s="15" t="n">
        <f aca="false">IFERROR(H107/G107,"")</f>
        <v>0.000421042703835194</v>
      </c>
      <c r="J107" s="16" t="s">
        <v>112</v>
      </c>
      <c r="K107" s="16" t="s">
        <v>113</v>
      </c>
      <c r="L107" s="14" t="s">
        <v>114</v>
      </c>
      <c r="M107" s="15" t="n">
        <f aca="false">IF(F107="","",IF(AND(D107&gt;=295,D107&lt;=310,F107&gt;=74,F107&lt;=110),1,0))</f>
        <v>0</v>
      </c>
      <c r="N107" s="16" t="s">
        <v>221</v>
      </c>
    </row>
    <row r="108" customFormat="false" ht="15" hidden="false" customHeight="true" outlineLevel="0" collapsed="false">
      <c r="A108" s="14" t="s">
        <v>28</v>
      </c>
      <c r="B108" s="14" t="s">
        <v>31</v>
      </c>
      <c r="C108" s="14" t="n">
        <v>25.019</v>
      </c>
      <c r="D108" s="14" t="n">
        <v>350.013</v>
      </c>
      <c r="E108" s="14" t="n">
        <v>8.20028</v>
      </c>
      <c r="F108" s="15" t="n">
        <f aca="false">IF(E108="","",E108*10)</f>
        <v>82.0028</v>
      </c>
      <c r="G108" s="14" t="n">
        <v>282.089</v>
      </c>
      <c r="H108" s="14" t="n">
        <v>0.152</v>
      </c>
      <c r="I108" s="15" t="n">
        <f aca="false">IFERROR(H108/G108,"")</f>
        <v>0.000538837033702129</v>
      </c>
      <c r="J108" s="16" t="s">
        <v>119</v>
      </c>
      <c r="K108" s="16" t="s">
        <v>113</v>
      </c>
      <c r="L108" s="14" t="s">
        <v>114</v>
      </c>
      <c r="M108" s="15" t="n">
        <f aca="false">IF(F108="","",IF(AND(D108&gt;=295,D108&lt;=310,F108&gt;=74,F108&lt;=110),1,0))</f>
        <v>0</v>
      </c>
      <c r="N108" s="16" t="s">
        <v>222</v>
      </c>
    </row>
    <row r="109" customFormat="false" ht="15" hidden="false" customHeight="true" outlineLevel="0" collapsed="false">
      <c r="A109" s="14" t="s">
        <v>28</v>
      </c>
      <c r="B109" s="14" t="s">
        <v>31</v>
      </c>
      <c r="C109" s="14" t="n">
        <v>25.019</v>
      </c>
      <c r="D109" s="14" t="n">
        <v>350.011</v>
      </c>
      <c r="E109" s="14" t="n">
        <v>6.01776</v>
      </c>
      <c r="F109" s="15" t="n">
        <f aca="false">IF(E109="","",E109*10)</f>
        <v>60.1776</v>
      </c>
      <c r="G109" s="14" t="n">
        <v>284.82</v>
      </c>
      <c r="H109" s="14" t="n">
        <v>0.14</v>
      </c>
      <c r="I109" s="15" t="n">
        <f aca="false">IFERROR(H109/G109,"")</f>
        <v>0.000491538515553683</v>
      </c>
      <c r="J109" s="16" t="s">
        <v>119</v>
      </c>
      <c r="K109" s="16" t="s">
        <v>113</v>
      </c>
      <c r="L109" s="14" t="s">
        <v>114</v>
      </c>
      <c r="M109" s="15" t="n">
        <f aca="false">IF(F109="","",IF(AND(D109&gt;=295,D109&lt;=310,F109&gt;=74,F109&lt;=110),1,0))</f>
        <v>0</v>
      </c>
      <c r="N109" s="16" t="s">
        <v>223</v>
      </c>
    </row>
    <row r="110" customFormat="false" ht="15" hidden="false" customHeight="true" outlineLevel="0" collapsed="false">
      <c r="A110" s="14" t="s">
        <v>28</v>
      </c>
      <c r="B110" s="14" t="s">
        <v>31</v>
      </c>
      <c r="C110" s="14" t="n">
        <v>25.019</v>
      </c>
      <c r="D110" s="14" t="n">
        <v>350.011</v>
      </c>
      <c r="E110" s="14" t="n">
        <v>4.01029</v>
      </c>
      <c r="F110" s="15" t="n">
        <f aca="false">IF(E110="","",E110*10)</f>
        <v>40.1029</v>
      </c>
      <c r="G110" s="14" t="n">
        <v>288.577</v>
      </c>
      <c r="H110" s="14" t="n">
        <v>0.133</v>
      </c>
      <c r="I110" s="15" t="n">
        <f aca="false">IFERROR(H110/G110,"")</f>
        <v>0.000460882190888394</v>
      </c>
      <c r="J110" s="16" t="s">
        <v>119</v>
      </c>
      <c r="K110" s="16" t="s">
        <v>113</v>
      </c>
      <c r="L110" s="14" t="s">
        <v>114</v>
      </c>
      <c r="M110" s="15" t="n">
        <f aca="false">IF(F110="","",IF(AND(D110&gt;=295,D110&lt;=310,F110&gt;=74,F110&lt;=110),1,0))</f>
        <v>0</v>
      </c>
      <c r="N110" s="16" t="s">
        <v>224</v>
      </c>
    </row>
    <row r="111" customFormat="false" ht="15" hidden="false" customHeight="true" outlineLevel="0" collapsed="false">
      <c r="A111" s="14" t="s">
        <v>28</v>
      </c>
      <c r="B111" s="14" t="s">
        <v>31</v>
      </c>
      <c r="C111" s="14" t="n">
        <v>25.019</v>
      </c>
      <c r="D111" s="14" t="n">
        <v>350.01</v>
      </c>
      <c r="E111" s="14" t="n">
        <v>1.98725</v>
      </c>
      <c r="F111" s="15" t="n">
        <f aca="false">IF(E111="","",E111*10)</f>
        <v>19.8725</v>
      </c>
      <c r="G111" s="14" t="n">
        <v>293.211</v>
      </c>
      <c r="H111" s="14" t="n">
        <v>0.173</v>
      </c>
      <c r="I111" s="15" t="n">
        <f aca="false">IFERROR(H111/G111,"")</f>
        <v>0.000590018791927997</v>
      </c>
      <c r="J111" s="16" t="s">
        <v>119</v>
      </c>
      <c r="K111" s="16" t="s">
        <v>113</v>
      </c>
      <c r="L111" s="14" t="s">
        <v>114</v>
      </c>
      <c r="M111" s="15" t="n">
        <f aca="false">IF(F111="","",IF(AND(D111&gt;=295,D111&lt;=310,F111&gt;=74,F111&lt;=110),1,0))</f>
        <v>0</v>
      </c>
      <c r="N111" s="16" t="s">
        <v>225</v>
      </c>
    </row>
    <row r="112" customFormat="false" ht="15" hidden="false" customHeight="true" outlineLevel="0" collapsed="false">
      <c r="A112" s="14" t="s">
        <v>28</v>
      </c>
      <c r="B112" s="14" t="s">
        <v>31</v>
      </c>
      <c r="C112" s="14" t="n">
        <v>25.019</v>
      </c>
      <c r="D112" s="14" t="n">
        <v>350.013</v>
      </c>
      <c r="E112" s="14" t="n">
        <v>8.20027</v>
      </c>
      <c r="F112" s="15" t="n">
        <f aca="false">IF(E112="","",E112*10)</f>
        <v>82.0027</v>
      </c>
      <c r="G112" s="14" t="n">
        <v>282.078</v>
      </c>
      <c r="H112" s="14" t="n">
        <v>0.17</v>
      </c>
      <c r="I112" s="15" t="n">
        <f aca="false">IFERROR(H112/G112,"")</f>
        <v>0.000602670183424443</v>
      </c>
      <c r="J112" s="16" t="s">
        <v>124</v>
      </c>
      <c r="K112" s="16" t="s">
        <v>113</v>
      </c>
      <c r="L112" s="14" t="s">
        <v>114</v>
      </c>
      <c r="M112" s="15" t="n">
        <f aca="false">IF(F112="","",IF(AND(D112&gt;=295,D112&lt;=310,F112&gt;=74,F112&lt;=110),1,0))</f>
        <v>0</v>
      </c>
      <c r="N112" s="16" t="s">
        <v>226</v>
      </c>
    </row>
    <row r="113" customFormat="false" ht="15" hidden="false" customHeight="true" outlineLevel="0" collapsed="false">
      <c r="A113" s="14" t="s">
        <v>28</v>
      </c>
      <c r="B113" s="14" t="s">
        <v>31</v>
      </c>
      <c r="C113" s="14" t="n">
        <v>25.019</v>
      </c>
      <c r="D113" s="14" t="n">
        <v>350.011</v>
      </c>
      <c r="E113" s="14" t="n">
        <v>6.01776</v>
      </c>
      <c r="F113" s="15" t="n">
        <f aca="false">IF(E113="","",E113*10)</f>
        <v>60.1776</v>
      </c>
      <c r="G113" s="14" t="n">
        <v>284.806</v>
      </c>
      <c r="H113" s="14" t="n">
        <v>0.18</v>
      </c>
      <c r="I113" s="15" t="n">
        <f aca="false">IFERROR(H113/G113,"")</f>
        <v>0.000632009157110454</v>
      </c>
      <c r="J113" s="16" t="s">
        <v>124</v>
      </c>
      <c r="K113" s="16" t="s">
        <v>113</v>
      </c>
      <c r="L113" s="14" t="s">
        <v>114</v>
      </c>
      <c r="M113" s="15" t="n">
        <f aca="false">IF(F113="","",IF(AND(D113&gt;=295,D113&lt;=310,F113&gt;=74,F113&lt;=110),1,0))</f>
        <v>0</v>
      </c>
      <c r="N113" s="16" t="s">
        <v>227</v>
      </c>
    </row>
    <row r="114" customFormat="false" ht="15" hidden="false" customHeight="true" outlineLevel="0" collapsed="false">
      <c r="A114" s="14" t="s">
        <v>28</v>
      </c>
      <c r="B114" s="14" t="s">
        <v>31</v>
      </c>
      <c r="C114" s="14" t="n">
        <v>25.019</v>
      </c>
      <c r="D114" s="14" t="n">
        <v>400.135</v>
      </c>
      <c r="E114" s="14" t="n">
        <v>7.95509</v>
      </c>
      <c r="F114" s="15" t="n">
        <f aca="false">IF(E114="","",E114*10)</f>
        <v>79.5509</v>
      </c>
      <c r="G114" s="14" t="n">
        <v>310.442</v>
      </c>
      <c r="H114" s="14" t="n">
        <v>0.163</v>
      </c>
      <c r="I114" s="15" t="n">
        <f aca="false">IFERROR(H114/G114,"")</f>
        <v>0.000525057820784559</v>
      </c>
      <c r="J114" s="16" t="s">
        <v>112</v>
      </c>
      <c r="K114" s="16" t="s">
        <v>113</v>
      </c>
      <c r="L114" s="14" t="s">
        <v>114</v>
      </c>
      <c r="M114" s="15" t="n">
        <f aca="false">IF(F114="","",IF(AND(D114&gt;=295,D114&lt;=310,F114&gt;=74,F114&lt;=110),1,0))</f>
        <v>0</v>
      </c>
      <c r="N114" s="16" t="s">
        <v>228</v>
      </c>
    </row>
    <row r="115" customFormat="false" ht="15" hidden="false" customHeight="true" outlineLevel="0" collapsed="false">
      <c r="A115" s="14" t="s">
        <v>28</v>
      </c>
      <c r="B115" s="14" t="s">
        <v>31</v>
      </c>
      <c r="C115" s="14" t="n">
        <v>25.019</v>
      </c>
      <c r="D115" s="14" t="n">
        <v>400.131</v>
      </c>
      <c r="E115" s="14" t="n">
        <v>6.01353</v>
      </c>
      <c r="F115" s="15" t="n">
        <f aca="false">IF(E115="","",E115*10)</f>
        <v>60.1353</v>
      </c>
      <c r="G115" s="14" t="n">
        <v>310.893</v>
      </c>
      <c r="H115" s="14" t="n">
        <v>0.15</v>
      </c>
      <c r="I115" s="15" t="n">
        <f aca="false">IFERROR(H115/G115,"")</f>
        <v>0.00048248111086451</v>
      </c>
      <c r="J115" s="16" t="s">
        <v>112</v>
      </c>
      <c r="K115" s="16" t="s">
        <v>113</v>
      </c>
      <c r="L115" s="14" t="s">
        <v>114</v>
      </c>
      <c r="M115" s="15" t="n">
        <f aca="false">IF(F115="","",IF(AND(D115&gt;=295,D115&lt;=310,F115&gt;=74,F115&lt;=110),1,0))</f>
        <v>0</v>
      </c>
      <c r="N115" s="16" t="s">
        <v>133</v>
      </c>
    </row>
    <row r="116" customFormat="false" ht="15" hidden="false" customHeight="true" outlineLevel="0" collapsed="false">
      <c r="A116" s="14" t="s">
        <v>28</v>
      </c>
      <c r="B116" s="14" t="s">
        <v>31</v>
      </c>
      <c r="C116" s="14" t="n">
        <v>25.019</v>
      </c>
      <c r="D116" s="14" t="n">
        <v>400.13</v>
      </c>
      <c r="E116" s="14" t="n">
        <v>4.01862</v>
      </c>
      <c r="F116" s="15" t="n">
        <f aca="false">IF(E116="","",E116*10)</f>
        <v>40.1862</v>
      </c>
      <c r="G116" s="14" t="n">
        <v>312.172</v>
      </c>
      <c r="H116" s="14" t="n">
        <v>0.14</v>
      </c>
      <c r="I116" s="15" t="n">
        <f aca="false">IFERROR(H116/G116,"")</f>
        <v>0.00044847071486232</v>
      </c>
      <c r="J116" s="16" t="s">
        <v>112</v>
      </c>
      <c r="K116" s="16" t="s">
        <v>113</v>
      </c>
      <c r="L116" s="14" t="s">
        <v>114</v>
      </c>
      <c r="M116" s="15" t="n">
        <f aca="false">IF(F116="","",IF(AND(D116&gt;=295,D116&lt;=310,F116&gt;=74,F116&lt;=110),1,0))</f>
        <v>0</v>
      </c>
      <c r="N116" s="16" t="s">
        <v>229</v>
      </c>
    </row>
    <row r="117" customFormat="false" ht="15" hidden="false" customHeight="true" outlineLevel="0" collapsed="false">
      <c r="A117" s="14" t="s">
        <v>28</v>
      </c>
      <c r="B117" s="14" t="s">
        <v>31</v>
      </c>
      <c r="C117" s="14" t="n">
        <v>25.019</v>
      </c>
      <c r="D117" s="14" t="n">
        <v>400.128</v>
      </c>
      <c r="E117" s="14" t="n">
        <v>1.98827</v>
      </c>
      <c r="F117" s="15" t="n">
        <f aca="false">IF(E117="","",E117*10)</f>
        <v>19.8827</v>
      </c>
      <c r="G117" s="14" t="n">
        <v>314.306</v>
      </c>
      <c r="H117" s="14" t="n">
        <v>0.134</v>
      </c>
      <c r="I117" s="15" t="n">
        <f aca="false">IFERROR(H117/G117,"")</f>
        <v>0.000426336118305091</v>
      </c>
      <c r="J117" s="16" t="s">
        <v>112</v>
      </c>
      <c r="K117" s="16" t="s">
        <v>113</v>
      </c>
      <c r="L117" s="14" t="s">
        <v>114</v>
      </c>
      <c r="M117" s="15" t="n">
        <f aca="false">IF(F117="","",IF(AND(D117&gt;=295,D117&lt;=310,F117&gt;=74,F117&lt;=110),1,0))</f>
        <v>0</v>
      </c>
      <c r="N117" s="16" t="s">
        <v>230</v>
      </c>
    </row>
    <row r="118" customFormat="false" ht="15" hidden="false" customHeight="true" outlineLevel="0" collapsed="false">
      <c r="A118" s="14" t="s">
        <v>28</v>
      </c>
      <c r="B118" s="14" t="s">
        <v>31</v>
      </c>
      <c r="C118" s="14" t="n">
        <v>25.019</v>
      </c>
      <c r="D118" s="14" t="n">
        <v>400.127</v>
      </c>
      <c r="E118" s="14" t="n">
        <v>0.501932</v>
      </c>
      <c r="F118" s="15" t="n">
        <f aca="false">IF(E118="","",E118*10)</f>
        <v>5.01932</v>
      </c>
      <c r="G118" s="14" t="n">
        <v>316.145</v>
      </c>
      <c r="H118" s="14" t="n">
        <v>0.133</v>
      </c>
      <c r="I118" s="15" t="n">
        <f aca="false">IFERROR(H118/G118,"")</f>
        <v>0.00042069303642316</v>
      </c>
      <c r="J118" s="16" t="s">
        <v>112</v>
      </c>
      <c r="K118" s="16" t="s">
        <v>113</v>
      </c>
      <c r="L118" s="14" t="s">
        <v>114</v>
      </c>
      <c r="M118" s="15" t="n">
        <f aca="false">IF(F118="","",IF(AND(D118&gt;=295,D118&lt;=310,F118&gt;=74,F118&lt;=110),1,0))</f>
        <v>0</v>
      </c>
      <c r="N118" s="16" t="s">
        <v>231</v>
      </c>
    </row>
    <row r="119" customFormat="false" ht="15" hidden="false" customHeight="true" outlineLevel="0" collapsed="false">
      <c r="A119" s="14" t="s">
        <v>28</v>
      </c>
      <c r="B119" s="14" t="s">
        <v>31</v>
      </c>
      <c r="C119" s="14" t="n">
        <v>25.019</v>
      </c>
      <c r="D119" s="14" t="n">
        <v>400.131</v>
      </c>
      <c r="E119" s="14" t="n">
        <v>7.95441</v>
      </c>
      <c r="F119" s="15" t="n">
        <f aca="false">IF(E119="","",E119*10)</f>
        <v>79.5441</v>
      </c>
      <c r="G119" s="14" t="n">
        <v>310.439</v>
      </c>
      <c r="H119" s="14" t="n">
        <v>0.165</v>
      </c>
      <c r="I119" s="15" t="n">
        <f aca="false">IFERROR(H119/G119,"")</f>
        <v>0.000531505384310605</v>
      </c>
      <c r="J119" s="16" t="s">
        <v>119</v>
      </c>
      <c r="K119" s="16" t="s">
        <v>113</v>
      </c>
      <c r="L119" s="14" t="s">
        <v>114</v>
      </c>
      <c r="M119" s="15" t="n">
        <f aca="false">IF(F119="","",IF(AND(D119&gt;=295,D119&lt;=310,F119&gt;=74,F119&lt;=110),1,0))</f>
        <v>0</v>
      </c>
      <c r="N119" s="16" t="s">
        <v>232</v>
      </c>
    </row>
    <row r="120" customFormat="false" ht="15" hidden="false" customHeight="true" outlineLevel="0" collapsed="false">
      <c r="A120" s="14" t="s">
        <v>28</v>
      </c>
      <c r="B120" s="14" t="s">
        <v>31</v>
      </c>
      <c r="C120" s="14" t="n">
        <v>25.019</v>
      </c>
      <c r="D120" s="14" t="n">
        <v>400.131</v>
      </c>
      <c r="E120" s="14" t="n">
        <v>6.01312</v>
      </c>
      <c r="F120" s="15" t="n">
        <f aca="false">IF(E120="","",E120*10)</f>
        <v>60.1312</v>
      </c>
      <c r="G120" s="14" t="n">
        <v>310.98</v>
      </c>
      <c r="H120" s="14" t="n">
        <v>0.156</v>
      </c>
      <c r="I120" s="15" t="n">
        <f aca="false">IFERROR(H120/G120,"")</f>
        <v>0.000501639976847386</v>
      </c>
      <c r="J120" s="16" t="s">
        <v>119</v>
      </c>
      <c r="K120" s="16" t="s">
        <v>113</v>
      </c>
      <c r="L120" s="14" t="s">
        <v>114</v>
      </c>
      <c r="M120" s="15" t="n">
        <f aca="false">IF(F120="","",IF(AND(D120&gt;=295,D120&lt;=310,F120&gt;=74,F120&lt;=110),1,0))</f>
        <v>0</v>
      </c>
      <c r="N120" s="16" t="s">
        <v>233</v>
      </c>
    </row>
    <row r="121" customFormat="false" ht="15" hidden="false" customHeight="true" outlineLevel="0" collapsed="false">
      <c r="A121" s="14" t="s">
        <v>28</v>
      </c>
      <c r="B121" s="14" t="s">
        <v>31</v>
      </c>
      <c r="C121" s="14" t="n">
        <v>25.019</v>
      </c>
      <c r="D121" s="14" t="n">
        <v>400.13</v>
      </c>
      <c r="E121" s="14" t="n">
        <v>4.01835</v>
      </c>
      <c r="F121" s="15" t="n">
        <f aca="false">IF(E121="","",E121*10)</f>
        <v>40.1835</v>
      </c>
      <c r="G121" s="14" t="n">
        <v>312.301</v>
      </c>
      <c r="H121" s="14" t="n">
        <v>0.145</v>
      </c>
      <c r="I121" s="15" t="n">
        <f aca="false">IFERROR(H121/G121,"")</f>
        <v>0.000464295663478503</v>
      </c>
      <c r="J121" s="16" t="s">
        <v>119</v>
      </c>
      <c r="K121" s="16" t="s">
        <v>113</v>
      </c>
      <c r="L121" s="14" t="s">
        <v>114</v>
      </c>
      <c r="M121" s="15" t="n">
        <f aca="false">IF(F121="","",IF(AND(D121&gt;=295,D121&lt;=310,F121&gt;=74,F121&lt;=110),1,0))</f>
        <v>0</v>
      </c>
      <c r="N121" s="16" t="s">
        <v>234</v>
      </c>
    </row>
    <row r="122" customFormat="false" ht="15" hidden="false" customHeight="true" outlineLevel="0" collapsed="false">
      <c r="A122" s="14" t="s">
        <v>28</v>
      </c>
      <c r="B122" s="14" t="s">
        <v>31</v>
      </c>
      <c r="C122" s="14" t="n">
        <v>25.019</v>
      </c>
      <c r="D122" s="14" t="n">
        <v>400.129</v>
      </c>
      <c r="E122" s="14" t="n">
        <v>1.98814</v>
      </c>
      <c r="F122" s="15" t="n">
        <f aca="false">IF(E122="","",E122*10)</f>
        <v>19.8814</v>
      </c>
      <c r="G122" s="14" t="n">
        <v>314.38</v>
      </c>
      <c r="H122" s="14" t="n">
        <v>0.198</v>
      </c>
      <c r="I122" s="15" t="n">
        <f aca="false">IFERROR(H122/G122,"")</f>
        <v>0.000629811056682995</v>
      </c>
      <c r="J122" s="16" t="s">
        <v>119</v>
      </c>
      <c r="K122" s="16" t="s">
        <v>113</v>
      </c>
      <c r="L122" s="14" t="s">
        <v>114</v>
      </c>
      <c r="M122" s="15" t="n">
        <f aca="false">IF(F122="","",IF(AND(D122&gt;=295,D122&lt;=310,F122&gt;=74,F122&lt;=110),1,0))</f>
        <v>0</v>
      </c>
      <c r="N122" s="16" t="s">
        <v>235</v>
      </c>
    </row>
    <row r="123" customFormat="false" ht="15" hidden="false" customHeight="true" outlineLevel="0" collapsed="false">
      <c r="A123" s="14" t="s">
        <v>28</v>
      </c>
      <c r="B123" s="14" t="s">
        <v>31</v>
      </c>
      <c r="C123" s="14" t="n">
        <v>25.019</v>
      </c>
      <c r="D123" s="14" t="n">
        <v>400.135</v>
      </c>
      <c r="E123" s="14" t="n">
        <v>7.95451</v>
      </c>
      <c r="F123" s="15" t="n">
        <f aca="false">IF(E123="","",E123*10)</f>
        <v>79.5451</v>
      </c>
      <c r="G123" s="14" t="n">
        <v>310.43</v>
      </c>
      <c r="H123" s="14" t="n">
        <v>0.218</v>
      </c>
      <c r="I123" s="15" t="n">
        <f aca="false">IFERROR(H123/G123,"")</f>
        <v>0.000702251715362562</v>
      </c>
      <c r="J123" s="16" t="s">
        <v>124</v>
      </c>
      <c r="K123" s="16" t="s">
        <v>113</v>
      </c>
      <c r="L123" s="14" t="s">
        <v>114</v>
      </c>
      <c r="M123" s="15" t="n">
        <f aca="false">IF(F123="","",IF(AND(D123&gt;=295,D123&lt;=310,F123&gt;=74,F123&lt;=110),1,0))</f>
        <v>0</v>
      </c>
      <c r="N123" s="16" t="s">
        <v>236</v>
      </c>
    </row>
    <row r="124" customFormat="false" ht="15" hidden="false" customHeight="true" outlineLevel="0" collapsed="false">
      <c r="A124" s="14" t="s">
        <v>28</v>
      </c>
      <c r="B124" s="14" t="s">
        <v>31</v>
      </c>
      <c r="C124" s="14" t="n">
        <v>25.019</v>
      </c>
      <c r="D124" s="14" t="n">
        <v>400.132</v>
      </c>
      <c r="E124" s="14" t="n">
        <v>6.01312</v>
      </c>
      <c r="F124" s="15" t="n">
        <f aca="false">IF(E124="","",E124*10)</f>
        <v>60.1312</v>
      </c>
      <c r="G124" s="14" t="n">
        <v>310.943</v>
      </c>
      <c r="H124" s="14" t="n">
        <v>0.151</v>
      </c>
      <c r="I124" s="15" t="n">
        <f aca="false">IFERROR(H124/G124,"")</f>
        <v>0.000485619550850156</v>
      </c>
      <c r="J124" s="16" t="s">
        <v>124</v>
      </c>
      <c r="K124" s="16" t="s">
        <v>113</v>
      </c>
      <c r="L124" s="14" t="s">
        <v>114</v>
      </c>
      <c r="M124" s="15" t="n">
        <f aca="false">IF(F124="","",IF(AND(D124&gt;=295,D124&lt;=310,F124&gt;=74,F124&lt;=110),1,0))</f>
        <v>0</v>
      </c>
      <c r="N124" s="16" t="s">
        <v>237</v>
      </c>
    </row>
    <row r="125" customFormat="false" ht="15" hidden="false" customHeight="true" outlineLevel="0" collapsed="false">
      <c r="A125" s="14" t="s">
        <v>28</v>
      </c>
      <c r="B125" s="14" t="s">
        <v>31</v>
      </c>
      <c r="C125" s="14" t="n">
        <v>25.019</v>
      </c>
      <c r="D125" s="14" t="n">
        <v>400.13</v>
      </c>
      <c r="E125" s="14" t="n">
        <v>4.01835</v>
      </c>
      <c r="F125" s="15" t="n">
        <f aca="false">IF(E125="","",E125*10)</f>
        <v>40.1835</v>
      </c>
      <c r="G125" s="14" t="n">
        <v>312.247</v>
      </c>
      <c r="H125" s="14" t="n">
        <v>0.228</v>
      </c>
      <c r="I125" s="15" t="n">
        <f aca="false">IFERROR(H125/G125,"")</f>
        <v>0.000730191162765375</v>
      </c>
      <c r="J125" s="16" t="s">
        <v>124</v>
      </c>
      <c r="K125" s="16" t="s">
        <v>113</v>
      </c>
      <c r="L125" s="14" t="s">
        <v>114</v>
      </c>
      <c r="M125" s="15" t="n">
        <f aca="false">IF(F125="","",IF(AND(D125&gt;=295,D125&lt;=310,F125&gt;=74,F125&lt;=110),1,0))</f>
        <v>0</v>
      </c>
      <c r="N125" s="16" t="s">
        <v>238</v>
      </c>
    </row>
    <row r="126" customFormat="false" ht="15" hidden="false" customHeight="true" outlineLevel="0" collapsed="false">
      <c r="A126" s="14" t="s">
        <v>28</v>
      </c>
      <c r="B126" s="14" t="s">
        <v>31</v>
      </c>
      <c r="C126" s="14" t="n">
        <v>25.019</v>
      </c>
      <c r="D126" s="14" t="n">
        <v>400.129</v>
      </c>
      <c r="E126" s="14" t="n">
        <v>1.98814</v>
      </c>
      <c r="F126" s="15" t="n">
        <f aca="false">IF(E126="","",E126*10)</f>
        <v>19.8814</v>
      </c>
      <c r="G126" s="14" t="n">
        <v>314.321</v>
      </c>
      <c r="H126" s="14" t="n">
        <v>0.244</v>
      </c>
      <c r="I126" s="15" t="n">
        <f aca="false">IFERROR(H126/G126,"")</f>
        <v>0.00077627648168592</v>
      </c>
      <c r="J126" s="16" t="s">
        <v>124</v>
      </c>
      <c r="K126" s="16" t="s">
        <v>113</v>
      </c>
      <c r="L126" s="14" t="s">
        <v>114</v>
      </c>
      <c r="M126" s="15" t="n">
        <f aca="false">IF(F126="","",IF(AND(D126&gt;=295,D126&lt;=310,F126&gt;=74,F126&lt;=110),1,0))</f>
        <v>0</v>
      </c>
      <c r="N126" s="16" t="s">
        <v>239</v>
      </c>
    </row>
    <row r="127" customFormat="false" ht="15" hidden="false" customHeight="true" outlineLevel="0" collapsed="false">
      <c r="A127" s="14" t="s">
        <v>28</v>
      </c>
      <c r="B127" s="14" t="s">
        <v>31</v>
      </c>
      <c r="C127" s="14" t="n">
        <v>25.019</v>
      </c>
      <c r="D127" s="14" t="n">
        <v>500.486</v>
      </c>
      <c r="E127" s="14" t="n">
        <v>8.00803</v>
      </c>
      <c r="F127" s="15" t="n">
        <f aca="false">IF(E127="","",E127*10)</f>
        <v>80.0803</v>
      </c>
      <c r="G127" s="14" t="n">
        <v>353.784</v>
      </c>
      <c r="H127" s="14" t="n">
        <v>0.186</v>
      </c>
      <c r="I127" s="15" t="n">
        <f aca="false">IFERROR(H127/G127,"")</f>
        <v>0.00052574452208127</v>
      </c>
      <c r="J127" s="16" t="s">
        <v>112</v>
      </c>
      <c r="K127" s="16" t="s">
        <v>113</v>
      </c>
      <c r="L127" s="14" t="s">
        <v>114</v>
      </c>
      <c r="M127" s="15" t="n">
        <f aca="false">IF(F127="","",IF(AND(D127&gt;=295,D127&lt;=310,F127&gt;=74,F127&lt;=110),1,0))</f>
        <v>0</v>
      </c>
      <c r="N127" s="16" t="s">
        <v>232</v>
      </c>
    </row>
    <row r="128" customFormat="false" ht="15" hidden="false" customHeight="true" outlineLevel="0" collapsed="false">
      <c r="A128" s="14" t="s">
        <v>28</v>
      </c>
      <c r="B128" s="14" t="s">
        <v>31</v>
      </c>
      <c r="C128" s="14" t="n">
        <v>25.019</v>
      </c>
      <c r="D128" s="14" t="n">
        <v>500.484</v>
      </c>
      <c r="E128" s="14" t="n">
        <v>6.00121</v>
      </c>
      <c r="F128" s="15" t="n">
        <f aca="false">IF(E128="","",E128*10)</f>
        <v>60.0121</v>
      </c>
      <c r="G128" s="14" t="n">
        <v>352.393</v>
      </c>
      <c r="H128" s="14" t="n">
        <v>0.17</v>
      </c>
      <c r="I128" s="15" t="n">
        <f aca="false">IFERROR(H128/G128,"")</f>
        <v>0.000482415939022625</v>
      </c>
      <c r="J128" s="16" t="s">
        <v>112</v>
      </c>
      <c r="K128" s="16" t="s">
        <v>113</v>
      </c>
      <c r="L128" s="14" t="s">
        <v>114</v>
      </c>
      <c r="M128" s="15" t="n">
        <f aca="false">IF(F128="","",IF(AND(D128&gt;=295,D128&lt;=310,F128&gt;=74,F128&lt;=110),1,0))</f>
        <v>0</v>
      </c>
      <c r="N128" s="16" t="s">
        <v>240</v>
      </c>
    </row>
    <row r="129" customFormat="false" ht="15" hidden="false" customHeight="true" outlineLevel="0" collapsed="false">
      <c r="A129" s="14" t="s">
        <v>28</v>
      </c>
      <c r="B129" s="14" t="s">
        <v>31</v>
      </c>
      <c r="C129" s="14" t="n">
        <v>25.019</v>
      </c>
      <c r="D129" s="14" t="n">
        <v>500.483</v>
      </c>
      <c r="E129" s="14" t="n">
        <v>4.01028</v>
      </c>
      <c r="F129" s="15" t="n">
        <f aca="false">IF(E129="","",E129*10)</f>
        <v>40.1028</v>
      </c>
      <c r="G129" s="14" t="n">
        <v>351.501</v>
      </c>
      <c r="H129" s="14" t="n">
        <v>0.157</v>
      </c>
      <c r="I129" s="15" t="n">
        <f aca="false">IFERROR(H129/G129,"")</f>
        <v>0.000446655912785454</v>
      </c>
      <c r="J129" s="16" t="s">
        <v>112</v>
      </c>
      <c r="K129" s="16" t="s">
        <v>113</v>
      </c>
      <c r="L129" s="14" t="s">
        <v>114</v>
      </c>
      <c r="M129" s="15" t="n">
        <f aca="false">IF(F129="","",IF(AND(D129&gt;=295,D129&lt;=310,F129&gt;=74,F129&lt;=110),1,0))</f>
        <v>0</v>
      </c>
      <c r="N129" s="16" t="s">
        <v>241</v>
      </c>
    </row>
    <row r="130" customFormat="false" ht="15" hidden="false" customHeight="true" outlineLevel="0" collapsed="false">
      <c r="A130" s="14" t="s">
        <v>28</v>
      </c>
      <c r="B130" s="14" t="s">
        <v>31</v>
      </c>
      <c r="C130" s="14" t="n">
        <v>25.019</v>
      </c>
      <c r="D130" s="14" t="n">
        <v>500.481</v>
      </c>
      <c r="E130" s="14" t="n">
        <v>2.00405</v>
      </c>
      <c r="F130" s="15" t="n">
        <f aca="false">IF(E130="","",E130*10)</f>
        <v>20.0405</v>
      </c>
      <c r="G130" s="14" t="n">
        <v>351.027</v>
      </c>
      <c r="H130" s="14" t="n">
        <v>0.149</v>
      </c>
      <c r="I130" s="15" t="n">
        <f aca="false">IFERROR(H130/G130,"")</f>
        <v>0.000424468773057343</v>
      </c>
      <c r="J130" s="16" t="s">
        <v>112</v>
      </c>
      <c r="K130" s="16" t="s">
        <v>113</v>
      </c>
      <c r="L130" s="14" t="s">
        <v>114</v>
      </c>
      <c r="M130" s="15" t="n">
        <f aca="false">IF(F130="","",IF(AND(D130&gt;=295,D130&lt;=310,F130&gt;=74,F130&lt;=110),1,0))</f>
        <v>0</v>
      </c>
      <c r="N130" s="16" t="s">
        <v>242</v>
      </c>
    </row>
    <row r="131" customFormat="false" ht="15" hidden="false" customHeight="true" outlineLevel="0" collapsed="false">
      <c r="A131" s="14" t="s">
        <v>28</v>
      </c>
      <c r="B131" s="14" t="s">
        <v>31</v>
      </c>
      <c r="C131" s="14" t="n">
        <v>25.019</v>
      </c>
      <c r="D131" s="14" t="n">
        <v>500.48</v>
      </c>
      <c r="E131" s="14" t="n">
        <v>0.501805</v>
      </c>
      <c r="F131" s="15" t="n">
        <f aca="false">IF(E131="","",E131*10)</f>
        <v>5.01805</v>
      </c>
      <c r="G131" s="14" t="n">
        <v>350.997</v>
      </c>
      <c r="H131" s="14" t="n">
        <v>0.148</v>
      </c>
      <c r="I131" s="15" t="n">
        <f aca="false">IFERROR(H131/G131,"")</f>
        <v>0.000421656025550076</v>
      </c>
      <c r="J131" s="16" t="s">
        <v>112</v>
      </c>
      <c r="K131" s="16" t="s">
        <v>113</v>
      </c>
      <c r="L131" s="14" t="s">
        <v>114</v>
      </c>
      <c r="M131" s="15" t="n">
        <f aca="false">IF(F131="","",IF(AND(D131&gt;=295,D131&lt;=310,F131&gt;=74,F131&lt;=110),1,0))</f>
        <v>0</v>
      </c>
      <c r="N131" s="16" t="s">
        <v>243</v>
      </c>
    </row>
    <row r="132" customFormat="false" ht="15" hidden="false" customHeight="true" outlineLevel="0" collapsed="false">
      <c r="A132" s="14" t="s">
        <v>28</v>
      </c>
      <c r="B132" s="14" t="s">
        <v>31</v>
      </c>
      <c r="C132" s="14" t="n">
        <v>25.019</v>
      </c>
      <c r="D132" s="14" t="n">
        <v>500.486</v>
      </c>
      <c r="E132" s="14" t="n">
        <v>8.00752</v>
      </c>
      <c r="F132" s="15" t="n">
        <f aca="false">IF(E132="","",E132*10)</f>
        <v>80.0752</v>
      </c>
      <c r="G132" s="14" t="n">
        <v>353.817</v>
      </c>
      <c r="H132" s="14" t="n">
        <v>0.191</v>
      </c>
      <c r="I132" s="15" t="n">
        <f aca="false">IFERROR(H132/G132,"")</f>
        <v>0.00053982708575337</v>
      </c>
      <c r="J132" s="16" t="s">
        <v>119</v>
      </c>
      <c r="K132" s="16" t="s">
        <v>113</v>
      </c>
      <c r="L132" s="14" t="s">
        <v>114</v>
      </c>
      <c r="M132" s="15" t="n">
        <f aca="false">IF(F132="","",IF(AND(D132&gt;=295,D132&lt;=310,F132&gt;=74,F132&lt;=110),1,0))</f>
        <v>0</v>
      </c>
      <c r="N132" s="16" t="s">
        <v>244</v>
      </c>
    </row>
    <row r="133" customFormat="false" ht="15" hidden="false" customHeight="true" outlineLevel="0" collapsed="false">
      <c r="A133" s="14" t="s">
        <v>28</v>
      </c>
      <c r="B133" s="14" t="s">
        <v>31</v>
      </c>
      <c r="C133" s="14" t="n">
        <v>25.019</v>
      </c>
      <c r="D133" s="14" t="n">
        <v>500.484</v>
      </c>
      <c r="E133" s="14" t="n">
        <v>6.00082</v>
      </c>
      <c r="F133" s="15" t="n">
        <f aca="false">IF(E133="","",E133*10)</f>
        <v>60.0082</v>
      </c>
      <c r="G133" s="14" t="n">
        <v>352.544</v>
      </c>
      <c r="H133" s="14" t="n">
        <v>0.208</v>
      </c>
      <c r="I133" s="15" t="n">
        <f aca="false">IFERROR(H133/G133,"")</f>
        <v>0.000589997276935645</v>
      </c>
      <c r="J133" s="16" t="s">
        <v>119</v>
      </c>
      <c r="K133" s="16" t="s">
        <v>113</v>
      </c>
      <c r="L133" s="14" t="s">
        <v>114</v>
      </c>
      <c r="M133" s="15" t="n">
        <f aca="false">IF(F133="","",IF(AND(D133&gt;=295,D133&lt;=310,F133&gt;=74,F133&lt;=110),1,0))</f>
        <v>0</v>
      </c>
      <c r="N133" s="16" t="s">
        <v>245</v>
      </c>
    </row>
    <row r="134" customFormat="false" ht="15" hidden="false" customHeight="true" outlineLevel="0" collapsed="false">
      <c r="A134" s="14" t="s">
        <v>28</v>
      </c>
      <c r="B134" s="14" t="s">
        <v>31</v>
      </c>
      <c r="C134" s="14" t="n">
        <v>25.019</v>
      </c>
      <c r="D134" s="14" t="n">
        <v>500.483</v>
      </c>
      <c r="E134" s="14" t="n">
        <v>4.01003</v>
      </c>
      <c r="F134" s="15" t="n">
        <f aca="false">IF(E134="","",E134*10)</f>
        <v>40.1003</v>
      </c>
      <c r="G134" s="14" t="n">
        <v>351.639</v>
      </c>
      <c r="H134" s="14" t="n">
        <v>0.169</v>
      </c>
      <c r="I134" s="15" t="n">
        <f aca="false">IFERROR(H134/G134,"")</f>
        <v>0.000480606531129937</v>
      </c>
      <c r="J134" s="16" t="s">
        <v>119</v>
      </c>
      <c r="K134" s="16" t="s">
        <v>113</v>
      </c>
      <c r="L134" s="14" t="s">
        <v>114</v>
      </c>
      <c r="M134" s="15" t="n">
        <f aca="false">IF(F134="","",IF(AND(D134&gt;=295,D134&lt;=310,F134&gt;=74,F134&lt;=110),1,0))</f>
        <v>0</v>
      </c>
      <c r="N134" s="16" t="s">
        <v>246</v>
      </c>
    </row>
    <row r="135" customFormat="false" ht="15" hidden="false" customHeight="true" outlineLevel="0" collapsed="false">
      <c r="A135" s="14" t="s">
        <v>28</v>
      </c>
      <c r="B135" s="14" t="s">
        <v>31</v>
      </c>
      <c r="C135" s="14" t="n">
        <v>25.019</v>
      </c>
      <c r="D135" s="14" t="n">
        <v>500.481</v>
      </c>
      <c r="E135" s="14" t="n">
        <v>2.00394</v>
      </c>
      <c r="F135" s="15" t="n">
        <f aca="false">IF(E135="","",E135*10)</f>
        <v>20.0394</v>
      </c>
      <c r="G135" s="14" t="n">
        <v>351.192</v>
      </c>
      <c r="H135" s="14" t="n">
        <v>0.155</v>
      </c>
      <c r="I135" s="15" t="n">
        <f aca="false">IFERROR(H135/G135,"")</f>
        <v>0.00044135401717579</v>
      </c>
      <c r="J135" s="16" t="s">
        <v>119</v>
      </c>
      <c r="K135" s="16" t="s">
        <v>113</v>
      </c>
      <c r="L135" s="14" t="s">
        <v>114</v>
      </c>
      <c r="M135" s="15" t="n">
        <f aca="false">IF(F135="","",IF(AND(D135&gt;=295,D135&lt;=310,F135&gt;=74,F135&lt;=110),1,0))</f>
        <v>0</v>
      </c>
      <c r="N135" s="16" t="s">
        <v>247</v>
      </c>
    </row>
    <row r="136" customFormat="false" ht="15" hidden="false" customHeight="true" outlineLevel="0" collapsed="false">
      <c r="A136" s="14" t="s">
        <v>28</v>
      </c>
      <c r="B136" s="14" t="s">
        <v>31</v>
      </c>
      <c r="C136" s="14" t="n">
        <v>25.019</v>
      </c>
      <c r="D136" s="14" t="n">
        <v>500.486</v>
      </c>
      <c r="E136" s="14" t="n">
        <v>8.00745</v>
      </c>
      <c r="F136" s="15" t="n">
        <f aca="false">IF(E136="","",E136*10)</f>
        <v>80.0745</v>
      </c>
      <c r="G136" s="14" t="n">
        <v>353.867</v>
      </c>
      <c r="H136" s="14" t="n">
        <v>0.187</v>
      </c>
      <c r="I136" s="15" t="n">
        <f aca="false">IFERROR(H136/G136,"")</f>
        <v>0.000528447128440911</v>
      </c>
      <c r="J136" s="16" t="s">
        <v>124</v>
      </c>
      <c r="K136" s="16" t="s">
        <v>113</v>
      </c>
      <c r="L136" s="14" t="s">
        <v>114</v>
      </c>
      <c r="M136" s="15" t="n">
        <f aca="false">IF(F136="","",IF(AND(D136&gt;=295,D136&lt;=310,F136&gt;=74,F136&lt;=110),1,0))</f>
        <v>0</v>
      </c>
      <c r="N136" s="16" t="s">
        <v>248</v>
      </c>
    </row>
    <row r="137" customFormat="false" ht="15" hidden="false" customHeight="true" outlineLevel="0" collapsed="false">
      <c r="A137" s="14" t="s">
        <v>28</v>
      </c>
      <c r="B137" s="14" t="s">
        <v>31</v>
      </c>
      <c r="C137" s="14" t="n">
        <v>25.019</v>
      </c>
      <c r="D137" s="14" t="n">
        <v>500.484</v>
      </c>
      <c r="E137" s="14" t="n">
        <v>6.00081</v>
      </c>
      <c r="F137" s="15" t="n">
        <f aca="false">IF(E137="","",E137*10)</f>
        <v>60.0081</v>
      </c>
      <c r="G137" s="14" t="n">
        <v>352.488</v>
      </c>
      <c r="H137" s="14" t="n">
        <v>0.386</v>
      </c>
      <c r="I137" s="15" t="n">
        <f aca="false">IFERROR(H137/G137,"")</f>
        <v>0.00109507274006491</v>
      </c>
      <c r="J137" s="16" t="s">
        <v>124</v>
      </c>
      <c r="K137" s="16" t="s">
        <v>113</v>
      </c>
      <c r="L137" s="14" t="s">
        <v>114</v>
      </c>
      <c r="M137" s="15" t="n">
        <f aca="false">IF(F137="","",IF(AND(D137&gt;=295,D137&lt;=310,F137&gt;=74,F137&lt;=110),1,0))</f>
        <v>0</v>
      </c>
      <c r="N137" s="16" t="s">
        <v>249</v>
      </c>
    </row>
    <row r="138" customFormat="false" ht="15" hidden="false" customHeight="true" outlineLevel="0" collapsed="false">
      <c r="A138" s="14" t="s">
        <v>28</v>
      </c>
      <c r="B138" s="14" t="s">
        <v>31</v>
      </c>
      <c r="C138" s="14" t="n">
        <v>25.019</v>
      </c>
      <c r="D138" s="14" t="n">
        <v>500.483</v>
      </c>
      <c r="E138" s="14" t="n">
        <v>4.01002</v>
      </c>
      <c r="F138" s="15" t="n">
        <f aca="false">IF(E138="","",E138*10)</f>
        <v>40.1002</v>
      </c>
      <c r="G138" s="14" t="n">
        <v>351.635</v>
      </c>
      <c r="H138" s="14" t="n">
        <v>0.159</v>
      </c>
      <c r="I138" s="15" t="n">
        <f aca="false">IFERROR(H138/G138,"")</f>
        <v>0.000452173418459482</v>
      </c>
      <c r="J138" s="16" t="s">
        <v>124</v>
      </c>
      <c r="K138" s="16" t="s">
        <v>113</v>
      </c>
      <c r="L138" s="14" t="s">
        <v>114</v>
      </c>
      <c r="M138" s="15" t="n">
        <f aca="false">IF(F138="","",IF(AND(D138&gt;=295,D138&lt;=310,F138&gt;=74,F138&lt;=110),1,0))</f>
        <v>0</v>
      </c>
      <c r="N138" s="16" t="s">
        <v>250</v>
      </c>
    </row>
    <row r="139" customFormat="false" ht="15" hidden="false" customHeight="true" outlineLevel="0" collapsed="false">
      <c r="A139" s="14" t="s">
        <v>28</v>
      </c>
      <c r="B139" s="14" t="s">
        <v>31</v>
      </c>
      <c r="C139" s="14" t="n">
        <v>25.019</v>
      </c>
      <c r="D139" s="14" t="n">
        <v>500.481</v>
      </c>
      <c r="E139" s="14" t="n">
        <v>2.00394</v>
      </c>
      <c r="F139" s="15" t="n">
        <f aca="false">IF(E139="","",E139*10)</f>
        <v>20.0394</v>
      </c>
      <c r="G139" s="14" t="n">
        <v>351.234</v>
      </c>
      <c r="H139" s="14" t="n">
        <v>0.175</v>
      </c>
      <c r="I139" s="15" t="n">
        <f aca="false">IFERROR(H139/G139,"")</f>
        <v>0.000498243336351264</v>
      </c>
      <c r="J139" s="16" t="s">
        <v>124</v>
      </c>
      <c r="K139" s="16" t="s">
        <v>113</v>
      </c>
      <c r="L139" s="14" t="s">
        <v>114</v>
      </c>
      <c r="M139" s="15" t="n">
        <f aca="false">IF(F139="","",IF(AND(D139&gt;=295,D139&lt;=310,F139&gt;=74,F139&lt;=110),1,0))</f>
        <v>0</v>
      </c>
      <c r="N139" s="16" t="s">
        <v>234</v>
      </c>
    </row>
    <row r="140" customFormat="false" ht="15" hidden="false" customHeight="true" outlineLevel="0" collapsed="false">
      <c r="A140" s="14"/>
      <c r="B140" s="14"/>
      <c r="C140" s="14"/>
      <c r="D140" s="14"/>
      <c r="E140" s="14"/>
      <c r="F140" s="15" t="str">
        <f aca="false">IF(E140="","",E140*10)</f>
        <v/>
      </c>
      <c r="G140" s="14"/>
      <c r="H140" s="14"/>
      <c r="I140" s="15" t="str">
        <f aca="false">IFERROR(H140/G140,"")</f>
        <v/>
      </c>
      <c r="J140" s="16"/>
      <c r="K140" s="16"/>
      <c r="L140" s="14"/>
      <c r="M140" s="15" t="str">
        <f aca="false">IF(F140="","",IF(AND(D140&gt;=295,D140&lt;=310,F140&gt;=74,F140&lt;=110),1,0))</f>
        <v/>
      </c>
      <c r="N140" s="16"/>
    </row>
    <row r="141" customFormat="false" ht="15" hidden="false" customHeight="true" outlineLevel="0" collapsed="false">
      <c r="A141" s="14"/>
      <c r="B141" s="14"/>
      <c r="C141" s="14"/>
      <c r="D141" s="14"/>
      <c r="E141" s="14"/>
      <c r="F141" s="15" t="str">
        <f aca="false">IF(E141="","",E141*10)</f>
        <v/>
      </c>
      <c r="G141" s="14"/>
      <c r="H141" s="14"/>
      <c r="I141" s="15" t="str">
        <f aca="false">IFERROR(H141/G141,"")</f>
        <v/>
      </c>
      <c r="J141" s="16"/>
      <c r="K141" s="16"/>
      <c r="L141" s="14"/>
      <c r="M141" s="15" t="str">
        <f aca="false">IF(F141="","",IF(AND(D141&gt;=295,D141&lt;=310,F141&gt;=74,F141&lt;=110),1,0))</f>
        <v/>
      </c>
      <c r="N141" s="16"/>
    </row>
    <row r="142" customFormat="false" ht="15" hidden="false" customHeight="true" outlineLevel="0" collapsed="false">
      <c r="A142" s="14"/>
      <c r="B142" s="14"/>
      <c r="C142" s="14"/>
      <c r="D142" s="14"/>
      <c r="E142" s="14"/>
      <c r="F142" s="15" t="str">
        <f aca="false">IF(E142="","",E142*10)</f>
        <v/>
      </c>
      <c r="G142" s="14"/>
      <c r="H142" s="14"/>
      <c r="I142" s="15" t="str">
        <f aca="false">IFERROR(H142/G142,"")</f>
        <v/>
      </c>
      <c r="J142" s="16"/>
      <c r="K142" s="16"/>
      <c r="L142" s="14"/>
      <c r="M142" s="15" t="str">
        <f aca="false">IF(F142="","",IF(AND(D142&gt;=295,D142&lt;=310,F142&gt;=74,F142&lt;=110),1,0))</f>
        <v/>
      </c>
      <c r="N142" s="16"/>
    </row>
    <row r="143" customFormat="false" ht="15" hidden="false" customHeight="true" outlineLevel="0" collapsed="false">
      <c r="A143" s="14"/>
      <c r="B143" s="14"/>
      <c r="C143" s="14"/>
      <c r="D143" s="14"/>
      <c r="E143" s="14"/>
      <c r="F143" s="15" t="str">
        <f aca="false">IF(E143="","",E143*10)</f>
        <v/>
      </c>
      <c r="G143" s="14"/>
      <c r="H143" s="14"/>
      <c r="I143" s="15" t="str">
        <f aca="false">IFERROR(H143/G143,"")</f>
        <v/>
      </c>
      <c r="J143" s="16"/>
      <c r="K143" s="16"/>
      <c r="L143" s="14"/>
      <c r="M143" s="15" t="str">
        <f aca="false">IF(F143="","",IF(AND(D143&gt;=295,D143&lt;=310,F143&gt;=74,F143&lt;=110),1,0))</f>
        <v/>
      </c>
      <c r="N143" s="16"/>
    </row>
    <row r="144" customFormat="false" ht="15" hidden="false" customHeight="true" outlineLevel="0" collapsed="false">
      <c r="A144" s="14"/>
      <c r="B144" s="14"/>
      <c r="C144" s="14"/>
      <c r="D144" s="14"/>
      <c r="E144" s="14"/>
      <c r="F144" s="15" t="str">
        <f aca="false">IF(E144="","",E144*10)</f>
        <v/>
      </c>
      <c r="G144" s="14"/>
      <c r="H144" s="14"/>
      <c r="I144" s="15" t="str">
        <f aca="false">IFERROR(H144/G144,"")</f>
        <v/>
      </c>
      <c r="J144" s="16"/>
      <c r="K144" s="16"/>
      <c r="L144" s="14"/>
      <c r="M144" s="15" t="str">
        <f aca="false">IF(F144="","",IF(AND(D144&gt;=295,D144&lt;=310,F144&gt;=74,F144&lt;=110),1,0))</f>
        <v/>
      </c>
      <c r="N144" s="16"/>
    </row>
    <row r="145" customFormat="false" ht="15" hidden="false" customHeight="true" outlineLevel="0" collapsed="false">
      <c r="A145" s="14"/>
      <c r="B145" s="14"/>
      <c r="C145" s="14"/>
      <c r="D145" s="14"/>
      <c r="E145" s="14"/>
      <c r="F145" s="15" t="str">
        <f aca="false">IF(E145="","",E145*10)</f>
        <v/>
      </c>
      <c r="G145" s="14"/>
      <c r="H145" s="14"/>
      <c r="I145" s="15" t="str">
        <f aca="false">IFERROR(H145/G145,"")</f>
        <v/>
      </c>
      <c r="J145" s="16"/>
      <c r="K145" s="16"/>
      <c r="L145" s="14"/>
      <c r="M145" s="15" t="str">
        <f aca="false">IF(F145="","",IF(AND(D145&gt;=295,D145&lt;=310,F145&gt;=74,F145&lt;=110),1,0))</f>
        <v/>
      </c>
      <c r="N145" s="16"/>
    </row>
    <row r="146" customFormat="false" ht="15" hidden="false" customHeight="true" outlineLevel="0" collapsed="false">
      <c r="A146" s="14"/>
      <c r="B146" s="14"/>
      <c r="C146" s="14"/>
      <c r="D146" s="14"/>
      <c r="E146" s="14"/>
      <c r="F146" s="15" t="str">
        <f aca="false">IF(E146="","",E146*10)</f>
        <v/>
      </c>
      <c r="G146" s="14"/>
      <c r="H146" s="14"/>
      <c r="I146" s="15" t="str">
        <f aca="false">IFERROR(H146/G146,"")</f>
        <v/>
      </c>
      <c r="J146" s="16"/>
      <c r="K146" s="16"/>
      <c r="L146" s="14"/>
      <c r="M146" s="15" t="str">
        <f aca="false">IF(F146="","",IF(AND(D146&gt;=295,D146&lt;=310,F146&gt;=74,F146&lt;=110),1,0))</f>
        <v/>
      </c>
      <c r="N146" s="16"/>
    </row>
    <row r="147" customFormat="false" ht="15" hidden="false" customHeight="true" outlineLevel="0" collapsed="false">
      <c r="A147" s="14"/>
      <c r="B147" s="14"/>
      <c r="C147" s="14"/>
      <c r="D147" s="14"/>
      <c r="E147" s="14"/>
      <c r="F147" s="15" t="str">
        <f aca="false">IF(E147="","",E147*10)</f>
        <v/>
      </c>
      <c r="G147" s="14"/>
      <c r="H147" s="14"/>
      <c r="I147" s="15" t="str">
        <f aca="false">IFERROR(H147/G147,"")</f>
        <v/>
      </c>
      <c r="J147" s="16"/>
      <c r="K147" s="16"/>
      <c r="L147" s="14"/>
      <c r="M147" s="15" t="str">
        <f aca="false">IF(F147="","",IF(AND(D147&gt;=295,D147&lt;=310,F147&gt;=74,F147&lt;=110),1,0))</f>
        <v/>
      </c>
      <c r="N147" s="16"/>
    </row>
    <row r="148" customFormat="false" ht="15" hidden="false" customHeight="true" outlineLevel="0" collapsed="false">
      <c r="A148" s="14"/>
      <c r="B148" s="14"/>
      <c r="C148" s="14"/>
      <c r="D148" s="14"/>
      <c r="E148" s="14"/>
      <c r="F148" s="15" t="str">
        <f aca="false">IF(E148="","",E148*10)</f>
        <v/>
      </c>
      <c r="G148" s="14"/>
      <c r="H148" s="14"/>
      <c r="I148" s="15" t="str">
        <f aca="false">IFERROR(H148/G148,"")</f>
        <v/>
      </c>
      <c r="J148" s="16"/>
      <c r="K148" s="16"/>
      <c r="L148" s="14"/>
      <c r="M148" s="15" t="str">
        <f aca="false">IF(F148="","",IF(AND(D148&gt;=295,D148&lt;=310,F148&gt;=74,F148&lt;=110),1,0))</f>
        <v/>
      </c>
      <c r="N148" s="16"/>
    </row>
    <row r="149" customFormat="false" ht="15" hidden="false" customHeight="true" outlineLevel="0" collapsed="false">
      <c r="A149" s="14"/>
      <c r="B149" s="14"/>
      <c r="C149" s="14"/>
      <c r="D149" s="14"/>
      <c r="E149" s="14"/>
      <c r="F149" s="15" t="str">
        <f aca="false">IF(E149="","",E149*10)</f>
        <v/>
      </c>
      <c r="G149" s="14"/>
      <c r="H149" s="14"/>
      <c r="I149" s="15" t="str">
        <f aca="false">IFERROR(H149/G149,"")</f>
        <v/>
      </c>
      <c r="J149" s="16"/>
      <c r="K149" s="16"/>
      <c r="L149" s="14"/>
      <c r="M149" s="15" t="str">
        <f aca="false">IF(F149="","",IF(AND(D149&gt;=295,D149&lt;=310,F149&gt;=74,F149&lt;=110),1,0))</f>
        <v/>
      </c>
      <c r="N149" s="16"/>
    </row>
    <row r="150" customFormat="false" ht="15" hidden="false" customHeight="true" outlineLevel="0" collapsed="false">
      <c r="A150" s="14"/>
      <c r="B150" s="14"/>
      <c r="C150" s="14"/>
      <c r="D150" s="14"/>
      <c r="E150" s="14"/>
      <c r="F150" s="15" t="str">
        <f aca="false">IF(E150="","",E150*10)</f>
        <v/>
      </c>
      <c r="G150" s="14"/>
      <c r="H150" s="14"/>
      <c r="I150" s="15" t="str">
        <f aca="false">IFERROR(H150/G150,"")</f>
        <v/>
      </c>
      <c r="J150" s="16"/>
      <c r="K150" s="16"/>
      <c r="L150" s="14"/>
      <c r="M150" s="15" t="str">
        <f aca="false">IF(F150="","",IF(AND(D150&gt;=295,D150&lt;=310,F150&gt;=74,F150&lt;=110),1,0))</f>
        <v/>
      </c>
      <c r="N150" s="16"/>
    </row>
    <row r="151" customFormat="false" ht="15" hidden="false" customHeight="true" outlineLevel="0" collapsed="false">
      <c r="A151" s="14"/>
      <c r="B151" s="14"/>
      <c r="C151" s="14"/>
      <c r="D151" s="14"/>
      <c r="E151" s="14"/>
      <c r="F151" s="15" t="str">
        <f aca="false">IF(E151="","",E151*10)</f>
        <v/>
      </c>
      <c r="G151" s="14"/>
      <c r="H151" s="14"/>
      <c r="I151" s="15" t="str">
        <f aca="false">IFERROR(H151/G151,"")</f>
        <v/>
      </c>
      <c r="J151" s="16"/>
      <c r="K151" s="16"/>
      <c r="L151" s="14"/>
      <c r="M151" s="15" t="str">
        <f aca="false">IF(F151="","",IF(AND(D151&gt;=295,D151&lt;=310,F151&gt;=74,F151&lt;=110),1,0))</f>
        <v/>
      </c>
      <c r="N151" s="16"/>
    </row>
    <row r="152" customFormat="false" ht="15" hidden="false" customHeight="true" outlineLevel="0" collapsed="false">
      <c r="A152" s="14"/>
      <c r="B152" s="14"/>
      <c r="C152" s="14"/>
      <c r="D152" s="14"/>
      <c r="E152" s="14"/>
      <c r="F152" s="15" t="str">
        <f aca="false">IF(E152="","",E152*10)</f>
        <v/>
      </c>
      <c r="G152" s="14"/>
      <c r="H152" s="14"/>
      <c r="I152" s="15" t="str">
        <f aca="false">IFERROR(H152/G152,"")</f>
        <v/>
      </c>
      <c r="J152" s="16"/>
      <c r="K152" s="16"/>
      <c r="L152" s="14"/>
      <c r="M152" s="15" t="str">
        <f aca="false">IF(F152="","",IF(AND(D152&gt;=295,D152&lt;=310,F152&gt;=74,F152&lt;=110),1,0))</f>
        <v/>
      </c>
      <c r="N152" s="16"/>
    </row>
    <row r="153" customFormat="false" ht="15" hidden="false" customHeight="true" outlineLevel="0" collapsed="false">
      <c r="A153" s="14"/>
      <c r="B153" s="14"/>
      <c r="C153" s="14"/>
      <c r="D153" s="14"/>
      <c r="E153" s="14"/>
      <c r="F153" s="15" t="str">
        <f aca="false">IF(E153="","",E153*10)</f>
        <v/>
      </c>
      <c r="G153" s="14"/>
      <c r="H153" s="14"/>
      <c r="I153" s="15" t="str">
        <f aca="false">IFERROR(H153/G153,"")</f>
        <v/>
      </c>
      <c r="J153" s="16"/>
      <c r="K153" s="16"/>
      <c r="L153" s="14"/>
      <c r="M153" s="15" t="str">
        <f aca="false">IF(F153="","",IF(AND(D153&gt;=295,D153&lt;=310,F153&gt;=74,F153&lt;=110),1,0))</f>
        <v/>
      </c>
      <c r="N153" s="16"/>
    </row>
    <row r="154" customFormat="false" ht="15" hidden="false" customHeight="true" outlineLevel="0" collapsed="false">
      <c r="A154" s="14"/>
      <c r="B154" s="14"/>
      <c r="C154" s="14"/>
      <c r="D154" s="14"/>
      <c r="E154" s="14"/>
      <c r="F154" s="15" t="str">
        <f aca="false">IF(E154="","",E154*10)</f>
        <v/>
      </c>
      <c r="G154" s="14"/>
      <c r="H154" s="14"/>
      <c r="I154" s="15" t="str">
        <f aca="false">IFERROR(H154/G154,"")</f>
        <v/>
      </c>
      <c r="J154" s="16"/>
      <c r="K154" s="16"/>
      <c r="L154" s="14"/>
      <c r="M154" s="15" t="str">
        <f aca="false">IF(F154="","",IF(AND(D154&gt;=295,D154&lt;=310,F154&gt;=74,F154&lt;=110),1,0))</f>
        <v/>
      </c>
      <c r="N154" s="16"/>
    </row>
    <row r="155" customFormat="false" ht="15" hidden="false" customHeight="true" outlineLevel="0" collapsed="false">
      <c r="A155" s="14"/>
      <c r="B155" s="14"/>
      <c r="C155" s="14"/>
      <c r="D155" s="14"/>
      <c r="E155" s="14"/>
      <c r="F155" s="15" t="str">
        <f aca="false">IF(E155="","",E155*10)</f>
        <v/>
      </c>
      <c r="G155" s="14"/>
      <c r="H155" s="14"/>
      <c r="I155" s="15" t="str">
        <f aca="false">IFERROR(H155/G155,"")</f>
        <v/>
      </c>
      <c r="J155" s="16"/>
      <c r="K155" s="16"/>
      <c r="L155" s="14"/>
      <c r="M155" s="15" t="str">
        <f aca="false">IF(F155="","",IF(AND(D155&gt;=295,D155&lt;=310,F155&gt;=74,F155&lt;=110),1,0))</f>
        <v/>
      </c>
      <c r="N155" s="16"/>
    </row>
    <row r="156" customFormat="false" ht="15" hidden="false" customHeight="true" outlineLevel="0" collapsed="false">
      <c r="A156" s="14"/>
      <c r="B156" s="14"/>
      <c r="C156" s="14"/>
      <c r="D156" s="14"/>
      <c r="E156" s="14"/>
      <c r="F156" s="15" t="str">
        <f aca="false">IF(E156="","",E156*10)</f>
        <v/>
      </c>
      <c r="G156" s="14"/>
      <c r="H156" s="14"/>
      <c r="I156" s="15" t="str">
        <f aca="false">IFERROR(H156/G156,"")</f>
        <v/>
      </c>
      <c r="J156" s="16"/>
      <c r="K156" s="16"/>
      <c r="L156" s="14"/>
      <c r="M156" s="15" t="str">
        <f aca="false">IF(F156="","",IF(AND(D156&gt;=295,D156&lt;=310,F156&gt;=74,F156&lt;=110),1,0))</f>
        <v/>
      </c>
      <c r="N156" s="16"/>
    </row>
    <row r="157" customFormat="false" ht="15" hidden="false" customHeight="true" outlineLevel="0" collapsed="false">
      <c r="A157" s="14"/>
      <c r="B157" s="14"/>
      <c r="C157" s="14"/>
      <c r="D157" s="14"/>
      <c r="E157" s="14"/>
      <c r="F157" s="15" t="str">
        <f aca="false">IF(E157="","",E157*10)</f>
        <v/>
      </c>
      <c r="G157" s="14"/>
      <c r="H157" s="14"/>
      <c r="I157" s="15" t="str">
        <f aca="false">IFERROR(H157/G157,"")</f>
        <v/>
      </c>
      <c r="J157" s="16"/>
      <c r="K157" s="16"/>
      <c r="L157" s="14"/>
      <c r="M157" s="15" t="str">
        <f aca="false">IF(F157="","",IF(AND(D157&gt;=295,D157&lt;=310,F157&gt;=74,F157&lt;=110),1,0))</f>
        <v/>
      </c>
      <c r="N157" s="16"/>
    </row>
    <row r="158" customFormat="false" ht="15" hidden="false" customHeight="true" outlineLevel="0" collapsed="false">
      <c r="A158" s="14"/>
      <c r="B158" s="14"/>
      <c r="C158" s="14"/>
      <c r="D158" s="14"/>
      <c r="E158" s="14"/>
      <c r="F158" s="15" t="str">
        <f aca="false">IF(E158="","",E158*10)</f>
        <v/>
      </c>
      <c r="G158" s="14"/>
      <c r="H158" s="14"/>
      <c r="I158" s="15" t="str">
        <f aca="false">IFERROR(H158/G158,"")</f>
        <v/>
      </c>
      <c r="J158" s="16"/>
      <c r="K158" s="16"/>
      <c r="L158" s="14"/>
      <c r="M158" s="15" t="str">
        <f aca="false">IF(F158="","",IF(AND(D158&gt;=295,D158&lt;=310,F158&gt;=74,F158&lt;=110),1,0))</f>
        <v/>
      </c>
      <c r="N158" s="16"/>
    </row>
    <row r="159" customFormat="false" ht="15" hidden="false" customHeight="true" outlineLevel="0" collapsed="false">
      <c r="A159" s="14"/>
      <c r="B159" s="14"/>
      <c r="C159" s="14"/>
      <c r="D159" s="14"/>
      <c r="E159" s="14"/>
      <c r="F159" s="15" t="str">
        <f aca="false">IF(E159="","",E159*10)</f>
        <v/>
      </c>
      <c r="G159" s="14"/>
      <c r="H159" s="14"/>
      <c r="I159" s="15" t="str">
        <f aca="false">IFERROR(H159/G159,"")</f>
        <v/>
      </c>
      <c r="J159" s="16"/>
      <c r="K159" s="16"/>
      <c r="L159" s="14"/>
      <c r="M159" s="15" t="str">
        <f aca="false">IF(F159="","",IF(AND(D159&gt;=295,D159&lt;=310,F159&gt;=74,F159&lt;=110),1,0))</f>
        <v/>
      </c>
      <c r="N159" s="16"/>
    </row>
    <row r="160" customFormat="false" ht="15" hidden="false" customHeight="true" outlineLevel="0" collapsed="false">
      <c r="A160" s="14"/>
      <c r="B160" s="14"/>
      <c r="C160" s="14"/>
      <c r="D160" s="14"/>
      <c r="E160" s="14"/>
      <c r="F160" s="15" t="str">
        <f aca="false">IF(E160="","",E160*10)</f>
        <v/>
      </c>
      <c r="G160" s="14"/>
      <c r="H160" s="14"/>
      <c r="I160" s="15" t="str">
        <f aca="false">IFERROR(H160/G160,"")</f>
        <v/>
      </c>
      <c r="J160" s="16"/>
      <c r="K160" s="16"/>
      <c r="L160" s="14"/>
      <c r="M160" s="15" t="str">
        <f aca="false">IF(F160="","",IF(AND(D160&gt;=295,D160&lt;=310,F160&gt;=74,F160&lt;=110),1,0))</f>
        <v/>
      </c>
      <c r="N160" s="16"/>
    </row>
    <row r="161" customFormat="false" ht="15" hidden="false" customHeight="true" outlineLevel="0" collapsed="false">
      <c r="A161" s="14"/>
      <c r="B161" s="14"/>
      <c r="C161" s="14"/>
      <c r="D161" s="14"/>
      <c r="E161" s="14"/>
      <c r="F161" s="15" t="str">
        <f aca="false">IF(E161="","",E161*10)</f>
        <v/>
      </c>
      <c r="G161" s="14"/>
      <c r="H161" s="14"/>
      <c r="I161" s="15" t="str">
        <f aca="false">IFERROR(H161/G161,"")</f>
        <v/>
      </c>
      <c r="J161" s="16"/>
      <c r="K161" s="16"/>
      <c r="L161" s="14"/>
      <c r="M161" s="15" t="str">
        <f aca="false">IF(F161="","",IF(AND(D161&gt;=295,D161&lt;=310,F161&gt;=74,F161&lt;=110),1,0))</f>
        <v/>
      </c>
      <c r="N161" s="16"/>
    </row>
    <row r="162" customFormat="false" ht="15" hidden="false" customHeight="true" outlineLevel="0" collapsed="false">
      <c r="A162" s="14"/>
      <c r="B162" s="14"/>
      <c r="C162" s="14"/>
      <c r="D162" s="14"/>
      <c r="E162" s="14"/>
      <c r="F162" s="15" t="str">
        <f aca="false">IF(E162="","",E162*10)</f>
        <v/>
      </c>
      <c r="G162" s="14"/>
      <c r="H162" s="14"/>
      <c r="I162" s="15" t="str">
        <f aca="false">IFERROR(H162/G162,"")</f>
        <v/>
      </c>
      <c r="J162" s="16"/>
      <c r="K162" s="16"/>
      <c r="L162" s="14"/>
      <c r="M162" s="15" t="str">
        <f aca="false">IF(F162="","",IF(AND(D162&gt;=295,D162&lt;=310,F162&gt;=74,F162&lt;=110),1,0))</f>
        <v/>
      </c>
      <c r="N162" s="16"/>
    </row>
    <row r="163" customFormat="false" ht="15" hidden="false" customHeight="true" outlineLevel="0" collapsed="false">
      <c r="A163" s="14"/>
      <c r="B163" s="14"/>
      <c r="C163" s="14"/>
      <c r="D163" s="14"/>
      <c r="E163" s="14"/>
      <c r="F163" s="15" t="str">
        <f aca="false">IF(E163="","",E163*10)</f>
        <v/>
      </c>
      <c r="G163" s="14"/>
      <c r="H163" s="14"/>
      <c r="I163" s="15" t="str">
        <f aca="false">IFERROR(H163/G163,"")</f>
        <v/>
      </c>
      <c r="J163" s="16"/>
      <c r="K163" s="16"/>
      <c r="L163" s="14"/>
      <c r="M163" s="15" t="str">
        <f aca="false">IF(F163="","",IF(AND(D163&gt;=295,D163&lt;=310,F163&gt;=74,F163&lt;=110),1,0))</f>
        <v/>
      </c>
      <c r="N163" s="16"/>
    </row>
    <row r="164" customFormat="false" ht="15" hidden="false" customHeight="true" outlineLevel="0" collapsed="false">
      <c r="A164" s="14"/>
      <c r="B164" s="14"/>
      <c r="C164" s="14"/>
      <c r="D164" s="14"/>
      <c r="E164" s="14"/>
      <c r="F164" s="15" t="str">
        <f aca="false">IF(E164="","",E164*10)</f>
        <v/>
      </c>
      <c r="G164" s="14"/>
      <c r="H164" s="14"/>
      <c r="I164" s="15" t="str">
        <f aca="false">IFERROR(H164/G164,"")</f>
        <v/>
      </c>
      <c r="J164" s="16"/>
      <c r="K164" s="16"/>
      <c r="L164" s="14"/>
      <c r="M164" s="15" t="str">
        <f aca="false">IF(F164="","",IF(AND(D164&gt;=295,D164&lt;=310,F164&gt;=74,F164&lt;=110),1,0))</f>
        <v/>
      </c>
      <c r="N164" s="16"/>
    </row>
    <row r="165" customFormat="false" ht="15" hidden="false" customHeight="true" outlineLevel="0" collapsed="false">
      <c r="A165" s="14"/>
      <c r="B165" s="14"/>
      <c r="C165" s="14"/>
      <c r="D165" s="14"/>
      <c r="E165" s="14"/>
      <c r="F165" s="15" t="str">
        <f aca="false">IF(E165="","",E165*10)</f>
        <v/>
      </c>
      <c r="G165" s="14"/>
      <c r="H165" s="14"/>
      <c r="I165" s="15" t="str">
        <f aca="false">IFERROR(H165/G165,"")</f>
        <v/>
      </c>
      <c r="J165" s="16"/>
      <c r="K165" s="16"/>
      <c r="L165" s="14"/>
      <c r="M165" s="15" t="str">
        <f aca="false">IF(F165="","",IF(AND(D165&gt;=295,D165&lt;=310,F165&gt;=74,F165&lt;=110),1,0))</f>
        <v/>
      </c>
      <c r="N165" s="16"/>
    </row>
    <row r="166" customFormat="false" ht="15" hidden="false" customHeight="true" outlineLevel="0" collapsed="false">
      <c r="A166" s="14"/>
      <c r="B166" s="14"/>
      <c r="C166" s="14"/>
      <c r="D166" s="14"/>
      <c r="E166" s="14"/>
      <c r="F166" s="15" t="str">
        <f aca="false">IF(E166="","",E166*10)</f>
        <v/>
      </c>
      <c r="G166" s="14"/>
      <c r="H166" s="14"/>
      <c r="I166" s="15" t="str">
        <f aca="false">IFERROR(H166/G166,"")</f>
        <v/>
      </c>
      <c r="J166" s="16"/>
      <c r="K166" s="16"/>
      <c r="L166" s="14"/>
      <c r="M166" s="15" t="str">
        <f aca="false">IF(F166="","",IF(AND(D166&gt;=295,D166&lt;=310,F166&gt;=74,F166&lt;=110),1,0))</f>
        <v/>
      </c>
      <c r="N166" s="16"/>
    </row>
    <row r="167" customFormat="false" ht="15" hidden="false" customHeight="true" outlineLevel="0" collapsed="false">
      <c r="A167" s="14"/>
      <c r="B167" s="14"/>
      <c r="C167" s="14"/>
      <c r="D167" s="14"/>
      <c r="E167" s="14"/>
      <c r="F167" s="15" t="str">
        <f aca="false">IF(E167="","",E167*10)</f>
        <v/>
      </c>
      <c r="G167" s="14"/>
      <c r="H167" s="14"/>
      <c r="I167" s="15" t="str">
        <f aca="false">IFERROR(H167/G167,"")</f>
        <v/>
      </c>
      <c r="J167" s="16"/>
      <c r="K167" s="16"/>
      <c r="L167" s="14"/>
      <c r="M167" s="15" t="str">
        <f aca="false">IF(F167="","",IF(AND(D167&gt;=295,D167&lt;=310,F167&gt;=74,F167&lt;=110),1,0))</f>
        <v/>
      </c>
      <c r="N167" s="16"/>
    </row>
    <row r="168" customFormat="false" ht="15" hidden="false" customHeight="true" outlineLevel="0" collapsed="false">
      <c r="A168" s="14"/>
      <c r="B168" s="14"/>
      <c r="C168" s="14"/>
      <c r="D168" s="14"/>
      <c r="E168" s="14"/>
      <c r="F168" s="15" t="str">
        <f aca="false">IF(E168="","",E168*10)</f>
        <v/>
      </c>
      <c r="G168" s="14"/>
      <c r="H168" s="14"/>
      <c r="I168" s="15" t="str">
        <f aca="false">IFERROR(H168/G168,"")</f>
        <v/>
      </c>
      <c r="J168" s="16"/>
      <c r="K168" s="16"/>
      <c r="L168" s="14"/>
      <c r="M168" s="15" t="str">
        <f aca="false">IF(F168="","",IF(AND(D168&gt;=295,D168&lt;=310,F168&gt;=74,F168&lt;=110),1,0))</f>
        <v/>
      </c>
      <c r="N168" s="16"/>
    </row>
    <row r="169" customFormat="false" ht="15" hidden="false" customHeight="true" outlineLevel="0" collapsed="false">
      <c r="A169" s="14"/>
      <c r="B169" s="14"/>
      <c r="C169" s="14"/>
      <c r="D169" s="14"/>
      <c r="E169" s="14"/>
      <c r="F169" s="15" t="str">
        <f aca="false">IF(E169="","",E169*10)</f>
        <v/>
      </c>
      <c r="G169" s="14"/>
      <c r="H169" s="14"/>
      <c r="I169" s="15" t="str">
        <f aca="false">IFERROR(H169/G169,"")</f>
        <v/>
      </c>
      <c r="J169" s="16"/>
      <c r="K169" s="16"/>
      <c r="L169" s="14"/>
      <c r="M169" s="15" t="str">
        <f aca="false">IF(F169="","",IF(AND(D169&gt;=295,D169&lt;=310,F169&gt;=74,F169&lt;=110),1,0))</f>
        <v/>
      </c>
      <c r="N169" s="16"/>
    </row>
    <row r="170" customFormat="false" ht="15" hidden="false" customHeight="true" outlineLevel="0" collapsed="false">
      <c r="A170" s="14"/>
      <c r="B170" s="14"/>
      <c r="C170" s="14"/>
      <c r="D170" s="14"/>
      <c r="E170" s="14"/>
      <c r="F170" s="15" t="str">
        <f aca="false">IF(E170="","",E170*10)</f>
        <v/>
      </c>
      <c r="G170" s="14"/>
      <c r="H170" s="14"/>
      <c r="I170" s="15" t="str">
        <f aca="false">IFERROR(H170/G170,"")</f>
        <v/>
      </c>
      <c r="J170" s="16"/>
      <c r="K170" s="16"/>
      <c r="L170" s="14"/>
      <c r="M170" s="15" t="str">
        <f aca="false">IF(F170="","",IF(AND(D170&gt;=295,D170&lt;=310,F170&gt;=74,F170&lt;=110),1,0))</f>
        <v/>
      </c>
      <c r="N170" s="16"/>
    </row>
    <row r="171" customFormat="false" ht="15" hidden="false" customHeight="true" outlineLevel="0" collapsed="false">
      <c r="A171" s="14"/>
      <c r="B171" s="14"/>
      <c r="C171" s="14"/>
      <c r="D171" s="14"/>
      <c r="E171" s="14"/>
      <c r="F171" s="15" t="str">
        <f aca="false">IF(E171="","",E171*10)</f>
        <v/>
      </c>
      <c r="G171" s="14"/>
      <c r="H171" s="14"/>
      <c r="I171" s="15" t="str">
        <f aca="false">IFERROR(H171/G171,"")</f>
        <v/>
      </c>
      <c r="J171" s="16"/>
      <c r="K171" s="16"/>
      <c r="L171" s="14"/>
      <c r="M171" s="15" t="str">
        <f aca="false">IF(F171="","",IF(AND(D171&gt;=295,D171&lt;=310,F171&gt;=74,F171&lt;=110),1,0))</f>
        <v/>
      </c>
      <c r="N171" s="16"/>
    </row>
    <row r="172" customFormat="false" ht="15" hidden="false" customHeight="true" outlineLevel="0" collapsed="false">
      <c r="A172" s="14"/>
      <c r="B172" s="14"/>
      <c r="C172" s="14"/>
      <c r="D172" s="14"/>
      <c r="E172" s="14"/>
      <c r="F172" s="15" t="str">
        <f aca="false">IF(E172="","",E172*10)</f>
        <v/>
      </c>
      <c r="G172" s="14"/>
      <c r="H172" s="14"/>
      <c r="I172" s="15" t="str">
        <f aca="false">IFERROR(H172/G172,"")</f>
        <v/>
      </c>
      <c r="J172" s="16"/>
      <c r="K172" s="16"/>
      <c r="L172" s="14"/>
      <c r="M172" s="15" t="str">
        <f aca="false">IF(F172="","",IF(AND(D172&gt;=295,D172&lt;=310,F172&gt;=74,F172&lt;=110),1,0))</f>
        <v/>
      </c>
      <c r="N172" s="16"/>
    </row>
    <row r="173" customFormat="false" ht="15" hidden="false" customHeight="true" outlineLevel="0" collapsed="false">
      <c r="A173" s="14"/>
      <c r="B173" s="14"/>
      <c r="C173" s="14"/>
      <c r="D173" s="14"/>
      <c r="E173" s="14"/>
      <c r="F173" s="15" t="str">
        <f aca="false">IF(E173="","",E173*10)</f>
        <v/>
      </c>
      <c r="G173" s="14"/>
      <c r="H173" s="14"/>
      <c r="I173" s="15" t="str">
        <f aca="false">IFERROR(H173/G173,"")</f>
        <v/>
      </c>
      <c r="J173" s="16"/>
      <c r="K173" s="16"/>
      <c r="L173" s="14"/>
      <c r="M173" s="15" t="str">
        <f aca="false">IF(F173="","",IF(AND(D173&gt;=295,D173&lt;=310,F173&gt;=74,F173&lt;=110),1,0))</f>
        <v/>
      </c>
      <c r="N173" s="16"/>
    </row>
    <row r="174" customFormat="false" ht="15" hidden="false" customHeight="true" outlineLevel="0" collapsed="false">
      <c r="A174" s="14"/>
      <c r="B174" s="14"/>
      <c r="C174" s="14"/>
      <c r="D174" s="14"/>
      <c r="E174" s="14"/>
      <c r="F174" s="15" t="str">
        <f aca="false">IF(E174="","",E174*10)</f>
        <v/>
      </c>
      <c r="G174" s="14"/>
      <c r="H174" s="14"/>
      <c r="I174" s="15" t="str">
        <f aca="false">IFERROR(H174/G174,"")</f>
        <v/>
      </c>
      <c r="J174" s="16"/>
      <c r="K174" s="16"/>
      <c r="L174" s="14"/>
      <c r="M174" s="15" t="str">
        <f aca="false">IF(F174="","",IF(AND(D174&gt;=295,D174&lt;=310,F174&gt;=74,F174&lt;=110),1,0))</f>
        <v/>
      </c>
      <c r="N174" s="16"/>
    </row>
    <row r="175" customFormat="false" ht="15" hidden="false" customHeight="true" outlineLevel="0" collapsed="false">
      <c r="A175" s="14"/>
      <c r="B175" s="14"/>
      <c r="C175" s="14"/>
      <c r="D175" s="14"/>
      <c r="E175" s="14"/>
      <c r="F175" s="15" t="str">
        <f aca="false">IF(E175="","",E175*10)</f>
        <v/>
      </c>
      <c r="G175" s="14"/>
      <c r="H175" s="14"/>
      <c r="I175" s="15" t="str">
        <f aca="false">IFERROR(H175/G175,"")</f>
        <v/>
      </c>
      <c r="J175" s="16"/>
      <c r="K175" s="16"/>
      <c r="L175" s="14"/>
      <c r="M175" s="15" t="str">
        <f aca="false">IF(F175="","",IF(AND(D175&gt;=295,D175&lt;=310,F175&gt;=74,F175&lt;=110),1,0))</f>
        <v/>
      </c>
      <c r="N175" s="16"/>
    </row>
    <row r="176" customFormat="false" ht="15" hidden="false" customHeight="true" outlineLevel="0" collapsed="false">
      <c r="A176" s="14"/>
      <c r="B176" s="14"/>
      <c r="C176" s="14"/>
      <c r="D176" s="14"/>
      <c r="E176" s="14"/>
      <c r="F176" s="15" t="str">
        <f aca="false">IF(E176="","",E176*10)</f>
        <v/>
      </c>
      <c r="G176" s="14"/>
      <c r="H176" s="14"/>
      <c r="I176" s="15" t="str">
        <f aca="false">IFERROR(H176/G176,"")</f>
        <v/>
      </c>
      <c r="J176" s="16"/>
      <c r="K176" s="16"/>
      <c r="L176" s="14"/>
      <c r="M176" s="15" t="str">
        <f aca="false">IF(F176="","",IF(AND(D176&gt;=295,D176&lt;=310,F176&gt;=74,F176&lt;=110),1,0))</f>
        <v/>
      </c>
      <c r="N176" s="16"/>
    </row>
    <row r="177" customFormat="false" ht="15" hidden="false" customHeight="true" outlineLevel="0" collapsed="false">
      <c r="A177" s="14"/>
      <c r="B177" s="14"/>
      <c r="C177" s="14"/>
      <c r="D177" s="14"/>
      <c r="E177" s="14"/>
      <c r="F177" s="15" t="str">
        <f aca="false">IF(E177="","",E177*10)</f>
        <v/>
      </c>
      <c r="G177" s="14"/>
      <c r="H177" s="14"/>
      <c r="I177" s="15" t="str">
        <f aca="false">IFERROR(H177/G177,"")</f>
        <v/>
      </c>
      <c r="J177" s="16"/>
      <c r="K177" s="16"/>
      <c r="L177" s="14"/>
      <c r="M177" s="15" t="str">
        <f aca="false">IF(F177="","",IF(AND(D177&gt;=295,D177&lt;=310,F177&gt;=74,F177&lt;=110),1,0))</f>
        <v/>
      </c>
      <c r="N177" s="16"/>
    </row>
    <row r="178" customFormat="false" ht="15" hidden="false" customHeight="true" outlineLevel="0" collapsed="false">
      <c r="A178" s="14"/>
      <c r="B178" s="14"/>
      <c r="C178" s="14"/>
      <c r="D178" s="14"/>
      <c r="E178" s="14"/>
      <c r="F178" s="15" t="str">
        <f aca="false">IF(E178="","",E178*10)</f>
        <v/>
      </c>
      <c r="G178" s="14"/>
      <c r="H178" s="14"/>
      <c r="I178" s="15" t="str">
        <f aca="false">IFERROR(H178/G178,"")</f>
        <v/>
      </c>
      <c r="J178" s="16"/>
      <c r="K178" s="16"/>
      <c r="L178" s="14"/>
      <c r="M178" s="15" t="str">
        <f aca="false">IF(F178="","",IF(AND(D178&gt;=295,D178&lt;=310,F178&gt;=74,F178&lt;=110),1,0))</f>
        <v/>
      </c>
      <c r="N178" s="16"/>
    </row>
    <row r="179" customFormat="false" ht="15" hidden="false" customHeight="true" outlineLevel="0" collapsed="false">
      <c r="A179" s="14"/>
      <c r="B179" s="14"/>
      <c r="C179" s="14"/>
      <c r="D179" s="14"/>
      <c r="E179" s="14"/>
      <c r="F179" s="15" t="str">
        <f aca="false">IF(E179="","",E179*10)</f>
        <v/>
      </c>
      <c r="G179" s="14"/>
      <c r="H179" s="14"/>
      <c r="I179" s="15" t="str">
        <f aca="false">IFERROR(H179/G179,"")</f>
        <v/>
      </c>
      <c r="J179" s="16"/>
      <c r="K179" s="16"/>
      <c r="L179" s="14"/>
      <c r="M179" s="15" t="str">
        <f aca="false">IF(F179="","",IF(AND(D179&gt;=295,D179&lt;=310,F179&gt;=74,F179&lt;=110),1,0))</f>
        <v/>
      </c>
      <c r="N179" s="16"/>
    </row>
    <row r="180" customFormat="false" ht="15" hidden="false" customHeight="true" outlineLevel="0" collapsed="false">
      <c r="A180" s="14"/>
      <c r="B180" s="14"/>
      <c r="C180" s="14"/>
      <c r="D180" s="14"/>
      <c r="E180" s="14"/>
      <c r="F180" s="15" t="str">
        <f aca="false">IF(E180="","",E180*10)</f>
        <v/>
      </c>
      <c r="G180" s="14"/>
      <c r="H180" s="14"/>
      <c r="I180" s="15" t="str">
        <f aca="false">IFERROR(H180/G180,"")</f>
        <v/>
      </c>
      <c r="J180" s="16"/>
      <c r="K180" s="16"/>
      <c r="L180" s="14"/>
      <c r="M180" s="15" t="str">
        <f aca="false">IF(F180="","",IF(AND(D180&gt;=295,D180&lt;=310,F180&gt;=74,F180&lt;=110),1,0))</f>
        <v/>
      </c>
      <c r="N180" s="16"/>
    </row>
    <row r="181" customFormat="false" ht="15" hidden="false" customHeight="true" outlineLevel="0" collapsed="false">
      <c r="A181" s="14"/>
      <c r="B181" s="14"/>
      <c r="C181" s="14"/>
      <c r="D181" s="14"/>
      <c r="E181" s="14"/>
      <c r="F181" s="15" t="str">
        <f aca="false">IF(E181="","",E181*10)</f>
        <v/>
      </c>
      <c r="G181" s="14"/>
      <c r="H181" s="14"/>
      <c r="I181" s="15" t="str">
        <f aca="false">IFERROR(H181/G181,"")</f>
        <v/>
      </c>
      <c r="J181" s="16"/>
      <c r="K181" s="16"/>
      <c r="L181" s="14"/>
      <c r="M181" s="15" t="str">
        <f aca="false">IF(F181="","",IF(AND(D181&gt;=295,D181&lt;=310,F181&gt;=74,F181&lt;=110),1,0))</f>
        <v/>
      </c>
      <c r="N181" s="16"/>
    </row>
    <row r="182" customFormat="false" ht="15" hidden="false" customHeight="true" outlineLevel="0" collapsed="false">
      <c r="A182" s="14"/>
      <c r="B182" s="14"/>
      <c r="C182" s="14"/>
      <c r="D182" s="14"/>
      <c r="E182" s="14"/>
      <c r="F182" s="15" t="str">
        <f aca="false">IF(E182="","",E182*10)</f>
        <v/>
      </c>
      <c r="G182" s="14"/>
      <c r="H182" s="14"/>
      <c r="I182" s="15" t="str">
        <f aca="false">IFERROR(H182/G182,"")</f>
        <v/>
      </c>
      <c r="J182" s="16"/>
      <c r="K182" s="16"/>
      <c r="L182" s="14"/>
      <c r="M182" s="15" t="str">
        <f aca="false">IF(F182="","",IF(AND(D182&gt;=295,D182&lt;=310,F182&gt;=74,F182&lt;=110),1,0))</f>
        <v/>
      </c>
      <c r="N182" s="16"/>
    </row>
    <row r="183" customFormat="false" ht="15" hidden="false" customHeight="true" outlineLevel="0" collapsed="false">
      <c r="A183" s="14"/>
      <c r="B183" s="14"/>
      <c r="C183" s="14"/>
      <c r="D183" s="14"/>
      <c r="E183" s="14"/>
      <c r="F183" s="15" t="str">
        <f aca="false">IF(E183="","",E183*10)</f>
        <v/>
      </c>
      <c r="G183" s="14"/>
      <c r="H183" s="14"/>
      <c r="I183" s="15" t="str">
        <f aca="false">IFERROR(H183/G183,"")</f>
        <v/>
      </c>
      <c r="J183" s="16"/>
      <c r="K183" s="16"/>
      <c r="L183" s="14"/>
      <c r="M183" s="15" t="str">
        <f aca="false">IF(F183="","",IF(AND(D183&gt;=295,D183&lt;=310,F183&gt;=74,F183&lt;=110),1,0))</f>
        <v/>
      </c>
      <c r="N183" s="16"/>
    </row>
    <row r="184" customFormat="false" ht="15" hidden="false" customHeight="true" outlineLevel="0" collapsed="false">
      <c r="A184" s="14"/>
      <c r="B184" s="14"/>
      <c r="C184" s="14"/>
      <c r="D184" s="14"/>
      <c r="E184" s="14"/>
      <c r="F184" s="15" t="str">
        <f aca="false">IF(E184="","",E184*10)</f>
        <v/>
      </c>
      <c r="G184" s="14"/>
      <c r="H184" s="14"/>
      <c r="I184" s="15" t="str">
        <f aca="false">IFERROR(H184/G184,"")</f>
        <v/>
      </c>
      <c r="J184" s="16"/>
      <c r="K184" s="16"/>
      <c r="L184" s="14"/>
      <c r="M184" s="15" t="str">
        <f aca="false">IF(F184="","",IF(AND(D184&gt;=295,D184&lt;=310,F184&gt;=74,F184&lt;=110),1,0))</f>
        <v/>
      </c>
      <c r="N184" s="16"/>
    </row>
    <row r="185" customFormat="false" ht="15" hidden="false" customHeight="true" outlineLevel="0" collapsed="false">
      <c r="A185" s="14"/>
      <c r="B185" s="14"/>
      <c r="C185" s="14"/>
      <c r="D185" s="14"/>
      <c r="E185" s="14"/>
      <c r="F185" s="15" t="str">
        <f aca="false">IF(E185="","",E185*10)</f>
        <v/>
      </c>
      <c r="G185" s="14"/>
      <c r="H185" s="14"/>
      <c r="I185" s="15" t="str">
        <f aca="false">IFERROR(H185/G185,"")</f>
        <v/>
      </c>
      <c r="J185" s="16"/>
      <c r="K185" s="16"/>
      <c r="L185" s="14"/>
      <c r="M185" s="15" t="str">
        <f aca="false">IF(F185="","",IF(AND(D185&gt;=295,D185&lt;=310,F185&gt;=74,F185&lt;=110),1,0))</f>
        <v/>
      </c>
      <c r="N185" s="16"/>
    </row>
    <row r="186" customFormat="false" ht="15" hidden="false" customHeight="true" outlineLevel="0" collapsed="false">
      <c r="A186" s="14"/>
      <c r="B186" s="14"/>
      <c r="C186" s="14"/>
      <c r="D186" s="14"/>
      <c r="E186" s="14"/>
      <c r="F186" s="15" t="str">
        <f aca="false">IF(E186="","",E186*10)</f>
        <v/>
      </c>
      <c r="G186" s="14"/>
      <c r="H186" s="14"/>
      <c r="I186" s="15" t="str">
        <f aca="false">IFERROR(H186/G186,"")</f>
        <v/>
      </c>
      <c r="J186" s="16"/>
      <c r="K186" s="16"/>
      <c r="L186" s="14"/>
      <c r="M186" s="15" t="str">
        <f aca="false">IF(F186="","",IF(AND(D186&gt;=295,D186&lt;=310,F186&gt;=74,F186&lt;=110),1,0))</f>
        <v/>
      </c>
      <c r="N186" s="16"/>
    </row>
    <row r="187" customFormat="false" ht="15" hidden="false" customHeight="true" outlineLevel="0" collapsed="false">
      <c r="A187" s="14"/>
      <c r="B187" s="14"/>
      <c r="C187" s="14"/>
      <c r="D187" s="14"/>
      <c r="E187" s="14"/>
      <c r="F187" s="15" t="str">
        <f aca="false">IF(E187="","",E187*10)</f>
        <v/>
      </c>
      <c r="G187" s="14"/>
      <c r="H187" s="14"/>
      <c r="I187" s="15" t="str">
        <f aca="false">IFERROR(H187/G187,"")</f>
        <v/>
      </c>
      <c r="J187" s="16"/>
      <c r="K187" s="16"/>
      <c r="L187" s="14"/>
      <c r="M187" s="15" t="str">
        <f aca="false">IF(F187="","",IF(AND(D187&gt;=295,D187&lt;=310,F187&gt;=74,F187&lt;=110),1,0))</f>
        <v/>
      </c>
      <c r="N187" s="16"/>
    </row>
    <row r="188" customFormat="false" ht="15" hidden="false" customHeight="true" outlineLevel="0" collapsed="false">
      <c r="A188" s="14"/>
      <c r="B188" s="14"/>
      <c r="C188" s="14"/>
      <c r="D188" s="14"/>
      <c r="E188" s="14"/>
      <c r="F188" s="15" t="str">
        <f aca="false">IF(E188="","",E188*10)</f>
        <v/>
      </c>
      <c r="G188" s="14"/>
      <c r="H188" s="14"/>
      <c r="I188" s="15" t="str">
        <f aca="false">IFERROR(H188/G188,"")</f>
        <v/>
      </c>
      <c r="J188" s="16"/>
      <c r="K188" s="16"/>
      <c r="L188" s="14"/>
      <c r="M188" s="15" t="str">
        <f aca="false">IF(F188="","",IF(AND(D188&gt;=295,D188&lt;=310,F188&gt;=74,F188&lt;=110),1,0))</f>
        <v/>
      </c>
      <c r="N188" s="16"/>
    </row>
    <row r="189" customFormat="false" ht="15" hidden="false" customHeight="true" outlineLevel="0" collapsed="false">
      <c r="A189" s="14"/>
      <c r="B189" s="14"/>
      <c r="C189" s="14"/>
      <c r="D189" s="14"/>
      <c r="E189" s="14"/>
      <c r="F189" s="15" t="str">
        <f aca="false">IF(E189="","",E189*10)</f>
        <v/>
      </c>
      <c r="G189" s="14"/>
      <c r="H189" s="14"/>
      <c r="I189" s="15" t="str">
        <f aca="false">IFERROR(H189/G189,"")</f>
        <v/>
      </c>
      <c r="J189" s="16"/>
      <c r="K189" s="16"/>
      <c r="L189" s="14"/>
      <c r="M189" s="15" t="str">
        <f aca="false">IF(F189="","",IF(AND(D189&gt;=295,D189&lt;=310,F189&gt;=74,F189&lt;=110),1,0))</f>
        <v/>
      </c>
      <c r="N189" s="16"/>
    </row>
    <row r="190" customFormat="false" ht="15" hidden="false" customHeight="true" outlineLevel="0" collapsed="false">
      <c r="A190" s="14"/>
      <c r="B190" s="14"/>
      <c r="C190" s="14"/>
      <c r="D190" s="14"/>
      <c r="E190" s="14"/>
      <c r="F190" s="15" t="str">
        <f aca="false">IF(E190="","",E190*10)</f>
        <v/>
      </c>
      <c r="G190" s="14"/>
      <c r="H190" s="14"/>
      <c r="I190" s="15" t="str">
        <f aca="false">IFERROR(H190/G190,"")</f>
        <v/>
      </c>
      <c r="J190" s="16"/>
      <c r="K190" s="16"/>
      <c r="L190" s="14"/>
      <c r="M190" s="15" t="str">
        <f aca="false">IF(F190="","",IF(AND(D190&gt;=295,D190&lt;=310,F190&gt;=74,F190&lt;=110),1,0))</f>
        <v/>
      </c>
      <c r="N190" s="16"/>
    </row>
    <row r="191" customFormat="false" ht="15" hidden="false" customHeight="true" outlineLevel="0" collapsed="false">
      <c r="A191" s="14"/>
      <c r="B191" s="14"/>
      <c r="C191" s="14"/>
      <c r="D191" s="14"/>
      <c r="E191" s="14"/>
      <c r="F191" s="15" t="str">
        <f aca="false">IF(E191="","",E191*10)</f>
        <v/>
      </c>
      <c r="G191" s="14"/>
      <c r="H191" s="14"/>
      <c r="I191" s="15" t="str">
        <f aca="false">IFERROR(H191/G191,"")</f>
        <v/>
      </c>
      <c r="J191" s="16"/>
      <c r="K191" s="16"/>
      <c r="L191" s="14"/>
      <c r="M191" s="15" t="str">
        <f aca="false">IF(F191="","",IF(AND(D191&gt;=295,D191&lt;=310,F191&gt;=74,F191&lt;=110),1,0))</f>
        <v/>
      </c>
      <c r="N191" s="16"/>
    </row>
    <row r="192" customFormat="false" ht="15" hidden="false" customHeight="true" outlineLevel="0" collapsed="false">
      <c r="A192" s="14"/>
      <c r="B192" s="14"/>
      <c r="C192" s="14"/>
      <c r="D192" s="14"/>
      <c r="E192" s="14"/>
      <c r="F192" s="15" t="str">
        <f aca="false">IF(E192="","",E192*10)</f>
        <v/>
      </c>
      <c r="G192" s="14"/>
      <c r="H192" s="14"/>
      <c r="I192" s="15" t="str">
        <f aca="false">IFERROR(H192/G192,"")</f>
        <v/>
      </c>
      <c r="J192" s="16"/>
      <c r="K192" s="16"/>
      <c r="L192" s="14"/>
      <c r="M192" s="15" t="str">
        <f aca="false">IF(F192="","",IF(AND(D192&gt;=295,D192&lt;=310,F192&gt;=74,F192&lt;=110),1,0))</f>
        <v/>
      </c>
      <c r="N192" s="16"/>
    </row>
    <row r="193" customFormat="false" ht="15" hidden="false" customHeight="true" outlineLevel="0" collapsed="false">
      <c r="A193" s="14"/>
      <c r="B193" s="14"/>
      <c r="C193" s="14"/>
      <c r="D193" s="14"/>
      <c r="E193" s="14"/>
      <c r="F193" s="15" t="str">
        <f aca="false">IF(E193="","",E193*10)</f>
        <v/>
      </c>
      <c r="G193" s="14"/>
      <c r="H193" s="14"/>
      <c r="I193" s="15" t="str">
        <f aca="false">IFERROR(H193/G193,"")</f>
        <v/>
      </c>
      <c r="J193" s="16"/>
      <c r="K193" s="16"/>
      <c r="L193" s="14"/>
      <c r="M193" s="15" t="str">
        <f aca="false">IF(F193="","",IF(AND(D193&gt;=295,D193&lt;=310,F193&gt;=74,F193&lt;=110),1,0))</f>
        <v/>
      </c>
      <c r="N193" s="16"/>
    </row>
    <row r="194" customFormat="false" ht="15" hidden="false" customHeight="true" outlineLevel="0" collapsed="false">
      <c r="A194" s="14"/>
      <c r="B194" s="14"/>
      <c r="C194" s="14"/>
      <c r="D194" s="14"/>
      <c r="E194" s="14"/>
      <c r="F194" s="15" t="str">
        <f aca="false">IF(E194="","",E194*10)</f>
        <v/>
      </c>
      <c r="G194" s="14"/>
      <c r="H194" s="14"/>
      <c r="I194" s="15" t="str">
        <f aca="false">IFERROR(H194/G194,"")</f>
        <v/>
      </c>
      <c r="J194" s="16"/>
      <c r="K194" s="16"/>
      <c r="L194" s="14"/>
      <c r="M194" s="15" t="str">
        <f aca="false">IF(F194="","",IF(AND(D194&gt;=295,D194&lt;=310,F194&gt;=74,F194&lt;=110),1,0))</f>
        <v/>
      </c>
      <c r="N194" s="16"/>
    </row>
    <row r="195" customFormat="false" ht="15" hidden="false" customHeight="true" outlineLevel="0" collapsed="false">
      <c r="A195" s="14"/>
      <c r="B195" s="14"/>
      <c r="C195" s="14"/>
      <c r="D195" s="14"/>
      <c r="E195" s="14"/>
      <c r="F195" s="15" t="str">
        <f aca="false">IF(E195="","",E195*10)</f>
        <v/>
      </c>
      <c r="G195" s="14"/>
      <c r="H195" s="14"/>
      <c r="I195" s="15" t="str">
        <f aca="false">IFERROR(H195/G195,"")</f>
        <v/>
      </c>
      <c r="J195" s="16"/>
      <c r="K195" s="16"/>
      <c r="L195" s="14"/>
      <c r="M195" s="15" t="str">
        <f aca="false">IF(F195="","",IF(AND(D195&gt;=295,D195&lt;=310,F195&gt;=74,F195&lt;=110),1,0))</f>
        <v/>
      </c>
      <c r="N195" s="16"/>
    </row>
    <row r="196" customFormat="false" ht="15" hidden="false" customHeight="true" outlineLevel="0" collapsed="false">
      <c r="A196" s="14"/>
      <c r="B196" s="14"/>
      <c r="C196" s="14"/>
      <c r="D196" s="14"/>
      <c r="E196" s="14"/>
      <c r="F196" s="15" t="str">
        <f aca="false">IF(E196="","",E196*10)</f>
        <v/>
      </c>
      <c r="G196" s="14"/>
      <c r="H196" s="14"/>
      <c r="I196" s="15" t="str">
        <f aca="false">IFERROR(H196/G196,"")</f>
        <v/>
      </c>
      <c r="J196" s="16"/>
      <c r="K196" s="16"/>
      <c r="L196" s="14"/>
      <c r="M196" s="15" t="str">
        <f aca="false">IF(F196="","",IF(AND(D196&gt;=295,D196&lt;=310,F196&gt;=74,F196&lt;=110),1,0))</f>
        <v/>
      </c>
      <c r="N196" s="16"/>
    </row>
    <row r="197" customFormat="false" ht="15" hidden="false" customHeight="true" outlineLevel="0" collapsed="false">
      <c r="A197" s="14"/>
      <c r="B197" s="14"/>
      <c r="C197" s="14"/>
      <c r="D197" s="14"/>
      <c r="E197" s="14"/>
      <c r="F197" s="15" t="str">
        <f aca="false">IF(E197="","",E197*10)</f>
        <v/>
      </c>
      <c r="G197" s="14"/>
      <c r="H197" s="14"/>
      <c r="I197" s="15" t="str">
        <f aca="false">IFERROR(H197/G197,"")</f>
        <v/>
      </c>
      <c r="J197" s="16"/>
      <c r="K197" s="16"/>
      <c r="L197" s="14"/>
      <c r="M197" s="15" t="str">
        <f aca="false">IF(F197="","",IF(AND(D197&gt;=295,D197&lt;=310,F197&gt;=74,F197&lt;=110),1,0))</f>
        <v/>
      </c>
      <c r="N197" s="16"/>
    </row>
    <row r="198" customFormat="false" ht="15" hidden="false" customHeight="true" outlineLevel="0" collapsed="false">
      <c r="A198" s="14"/>
      <c r="B198" s="14"/>
      <c r="C198" s="14"/>
      <c r="D198" s="14"/>
      <c r="E198" s="14"/>
      <c r="F198" s="15" t="str">
        <f aca="false">IF(E198="","",E198*10)</f>
        <v/>
      </c>
      <c r="G198" s="14"/>
      <c r="H198" s="14"/>
      <c r="I198" s="15" t="str">
        <f aca="false">IFERROR(H198/G198,"")</f>
        <v/>
      </c>
      <c r="J198" s="16"/>
      <c r="K198" s="16"/>
      <c r="L198" s="14"/>
      <c r="M198" s="15" t="str">
        <f aca="false">IF(F198="","",IF(AND(D198&gt;=295,D198&lt;=310,F198&gt;=74,F198&lt;=110),1,0))</f>
        <v/>
      </c>
      <c r="N198" s="16"/>
    </row>
    <row r="199" customFormat="false" ht="15" hidden="false" customHeight="true" outlineLevel="0" collapsed="false">
      <c r="A199" s="14"/>
      <c r="B199" s="14"/>
      <c r="C199" s="14"/>
      <c r="D199" s="14"/>
      <c r="E199" s="14"/>
      <c r="F199" s="15" t="str">
        <f aca="false">IF(E199="","",E199*10)</f>
        <v/>
      </c>
      <c r="G199" s="14"/>
      <c r="H199" s="14"/>
      <c r="I199" s="15" t="str">
        <f aca="false">IFERROR(H199/G199,"")</f>
        <v/>
      </c>
      <c r="J199" s="16"/>
      <c r="K199" s="16"/>
      <c r="L199" s="14"/>
      <c r="M199" s="15" t="str">
        <f aca="false">IF(F199="","",IF(AND(D199&gt;=295,D199&lt;=310,F199&gt;=74,F199&lt;=110),1,0))</f>
        <v/>
      </c>
      <c r="N199" s="16"/>
    </row>
    <row r="200" customFormat="false" ht="15" hidden="false" customHeight="true" outlineLevel="0" collapsed="false">
      <c r="A200" s="14"/>
      <c r="B200" s="14"/>
      <c r="C200" s="14"/>
      <c r="D200" s="14"/>
      <c r="E200" s="14"/>
      <c r="F200" s="15" t="str">
        <f aca="false">IF(E200="","",E200*10)</f>
        <v/>
      </c>
      <c r="G200" s="14"/>
      <c r="H200" s="14"/>
      <c r="I200" s="15" t="str">
        <f aca="false">IFERROR(H200/G200,"")</f>
        <v/>
      </c>
      <c r="J200" s="16"/>
      <c r="K200" s="16"/>
      <c r="L200" s="14"/>
      <c r="M200" s="15" t="str">
        <f aca="false">IF(F200="","",IF(AND(D200&gt;=295,D200&lt;=310,F200&gt;=74,F200&lt;=110),1,0))</f>
        <v/>
      </c>
      <c r="N200" s="16"/>
    </row>
    <row r="201" customFormat="false" ht="15" hidden="false" customHeight="true" outlineLevel="0" collapsed="false">
      <c r="A201" s="14"/>
      <c r="B201" s="14"/>
      <c r="C201" s="14"/>
      <c r="D201" s="14"/>
      <c r="E201" s="14"/>
      <c r="F201" s="15" t="str">
        <f aca="false">IF(E201="","",E201*10)</f>
        <v/>
      </c>
      <c r="G201" s="14"/>
      <c r="H201" s="14"/>
      <c r="I201" s="15" t="str">
        <f aca="false">IFERROR(H201/G201,"")</f>
        <v/>
      </c>
      <c r="J201" s="16"/>
      <c r="K201" s="16"/>
      <c r="L201" s="14"/>
      <c r="M201" s="15" t="str">
        <f aca="false">IF(F201="","",IF(AND(D201&gt;=295,D201&lt;=310,F201&gt;=74,F201&lt;=110),1,0))</f>
        <v/>
      </c>
      <c r="N201" s="16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2026-07-26T18:33:35Z</dcterms:created>
  <dc:creator>openpyxl</dc:creator>
  <dc:description/>
  <dc:language>en-US</dc:language>
  <cp:lastModifiedBy/>
  <dcterms:modified xsi:type="dcterms:W3CDTF">2026-07-26T19:03:34Z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