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G:\My Drive\LSHTM\GRANTS\GCE\Main paper\paper draft\Data &amp; codes\"/>
    </mc:Choice>
  </mc:AlternateContent>
  <xr:revisionPtr revIDLastSave="0" documentId="13_ncr:1_{D39AF97F-6B95-43D3-802E-2A57265DD2F0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Sheet3" sheetId="4" r:id="rId1"/>
  </sheets>
  <definedNames>
    <definedName name="_xlnm._FilterDatabase" localSheetId="0" hidden="1">Sheet3!#REF!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4" l="1"/>
  <c r="B5" i="4"/>
  <c r="C5" i="4"/>
  <c r="D4" i="4"/>
  <c r="B4" i="4"/>
  <c r="C4" i="4"/>
  <c r="D3" i="4"/>
  <c r="B3" i="4"/>
  <c r="C3" i="4"/>
</calcChain>
</file>

<file path=xl/sharedStrings.xml><?xml version="1.0" encoding="utf-8"?>
<sst xmlns="http://schemas.openxmlformats.org/spreadsheetml/2006/main" count="7" uniqueCount="7">
  <si>
    <t>Children(N=225)</t>
    <phoneticPr fontId="1" type="noConversion"/>
  </si>
  <si>
    <t>Total(N=450)</t>
    <phoneticPr fontId="1" type="noConversion"/>
  </si>
  <si>
    <t>Pay-It-Forward*</t>
    <phoneticPr fontId="1" type="noConversion"/>
  </si>
  <si>
    <t>Standard of care†</t>
  </si>
  <si>
    <t>Free vaccination‡</t>
  </si>
  <si>
    <t>Older adults(n=225)</t>
  </si>
  <si>
    <t>Fig 2: Influenza vaccine uptake rates by intervention arms and age group in Guangdong Province, China, 2020-2021 (N=450)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</si>
</sst>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¥&quot;* #,##0_ ;_ &quot;¥&quot;* \-#,##0_ ;_ &quot;¥&quot;* &quot;-&quot;_ ;_ @_ "/>
    <numFmt numFmtId="165" formatCode="_ * #,##0_ ;_ * \-#,##0_ ;_ * &quot;-&quot;_ ;_ @_ "/>
    <numFmt numFmtId="166" formatCode="_ &quot;¥&quot;* #,##0.00_ ;_ &quot;¥&quot;* \-#,##0.00_ ;_ &quot;¥&quot;* &quot;-&quot;??_ ;_ @_ "/>
    <numFmt numFmtId="167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9" fontId="0" fillId="0" borderId="0" xfId="0" applyNumberFormat="1"/>
  </cellXfs>
  <cellStyles count="7">
    <cellStyle name="Comma" xfId="5" xr:uid="{CE44EEC5-0C20-4E73-886A-C2018D3D663C}"/>
    <cellStyle name="Comma [0]" xfId="6" xr:uid="{DE92BDC5-79B0-4F22-9D3F-90F304BCC1D6}"/>
    <cellStyle name="Currency" xfId="3" xr:uid="{D3CCA834-92AC-43AC-BA73-FAF5C453445C}"/>
    <cellStyle name="Currency [0]" xfId="4" xr:uid="{645A2485-76E6-414B-8704-6AFDF447744D}"/>
    <cellStyle name="Normal" xfId="0" builtinId="0"/>
    <cellStyle name="Percent" xfId="2" xr:uid="{0474C8F8-35D9-4315-814E-22B5AA91B75E}"/>
    <cellStyle name="常规 2" xfId="1" xr:uid="{B6D956BE-7ADE-491E-947E-7EFF22B8B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0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†Standard of care refers to self-paid vaccination,*Pay-it-forward refers to the community based intervention that offered a free vaccine and participants could choose to donate to support more people);  ‡ Free vaccination arm in which participants receive</a:t>
            </a:r>
            <a:endParaRPr lang="zh-CN" altLang="en-US" sz="1000" baseline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0180627245847344"/>
          <c:y val="0.806324170948874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0092344477883"/>
          <c:y val="5.9924393779135818E-2"/>
          <c:w val="0.61715855217050752"/>
          <c:h val="0.665423228346456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Sheet3!$B$2</c:f>
              <c:strCache>
                <c:ptCount val="1"/>
                <c:pt idx="0">
                  <c:v>Standard of care†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9411764705882621E-3"/>
                  <c:y val="-4.97512437810945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F0-47A9-826F-1DFD6D219D18}"/>
                </c:ext>
              </c:extLst>
            </c:dLbl>
            <c:dLbl>
              <c:idx val="1"/>
              <c:layout>
                <c:manualLayout>
                  <c:x val="-2.5510204081633588E-3"/>
                  <c:y val="-2.48756218905472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4AD-4CDB-A0E1-E0E285331801}"/>
                </c:ext>
              </c:extLst>
            </c:dLbl>
            <c:dLbl>
              <c:idx val="2"/>
              <c:layout>
                <c:manualLayout>
                  <c:x val="0"/>
                  <c:y val="-2.98507462686567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AD-4CDB-A0E1-E0E2853318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Sheet3!$A$3:$A$5</c:f>
              <c:strCache>
                <c:ptCount val="3"/>
                <c:pt idx="0">
                  <c:v>Children(N=225)</c:v>
                </c:pt>
                <c:pt idx="1">
                  <c:v>Older adults(n=225)</c:v>
                </c:pt>
                <c:pt idx="2">
                  <c:v>Total(N=450)</c:v>
                </c:pt>
              </c:strCache>
            </c:strRef>
          </c:cat>
          <c:val>
            <c:numRef>
              <c:f>Sheet3!$B$3:$B$5</c:f>
              <c:numCache>
                <c:formatCode>0%</c:formatCode>
                <c:ptCount val="3"/>
                <c:pt idx="0">
                  <c:v>0.53333333333333333</c:v>
                </c:pt>
                <c:pt idx="1">
                  <c:v>0.2</c:v>
                </c:pt>
                <c:pt idx="2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0-47A9-826F-1DFD6D219D18}"/>
            </c:ext>
          </c:extLst>
        </c:ser>
        <c:ser>
          <c:idx val="1"/>
          <c:order val="1"/>
          <c:tx>
            <c:strRef>
              <c:f>Sheet3!$C$2</c:f>
              <c:strCache>
                <c:ptCount val="1"/>
                <c:pt idx="0">
                  <c:v>Pay-It-Forward*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4.92063305519645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AD-4CDB-A0E1-E0E285331801}"/>
                </c:ext>
              </c:extLst>
            </c:dLbl>
            <c:dLbl>
              <c:idx val="1"/>
              <c:layout>
                <c:manualLayout>
                  <c:x val="-2.941176470588289E-3"/>
                  <c:y val="-4.97512437810945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4AD-4CDB-A0E1-E0E285331801}"/>
                </c:ext>
              </c:extLst>
            </c:dLbl>
            <c:dLbl>
              <c:idx val="2"/>
              <c:layout>
                <c:manualLayout>
                  <c:x val="5.882352941176363E-3"/>
                  <c:y val="-5.47263681592039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4AD-4CDB-A0E1-E0E2853318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Sheet3!$A$3:$A$5</c:f>
              <c:strCache>
                <c:ptCount val="3"/>
                <c:pt idx="0">
                  <c:v>Children(N=225)</c:v>
                </c:pt>
                <c:pt idx="1">
                  <c:v>Older adults(n=225)</c:v>
                </c:pt>
                <c:pt idx="2">
                  <c:v>Total(N=450)</c:v>
                </c:pt>
              </c:strCache>
            </c:strRef>
          </c:cat>
          <c:val>
            <c:numRef>
              <c:f>Sheet3!$C$3:$C$5</c:f>
              <c:numCache>
                <c:formatCode>0%</c:formatCode>
                <c:ptCount val="3"/>
                <c:pt idx="0">
                  <c:v>0.88</c:v>
                </c:pt>
                <c:pt idx="1">
                  <c:v>0.6</c:v>
                </c:pt>
                <c:pt idx="2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F0-47A9-826F-1DFD6D219D18}"/>
            </c:ext>
          </c:extLst>
        </c:ser>
        <c:ser>
          <c:idx val="2"/>
          <c:order val="2"/>
          <c:tx>
            <c:strRef>
              <c:f>Sheet3!$D$2</c:f>
              <c:strCache>
                <c:ptCount val="1"/>
                <c:pt idx="0">
                  <c:v>Free vaccination‡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9411764705882353E-3"/>
                  <c:y val="-5.47263681592040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AD-4CDB-A0E1-E0E285331801}"/>
                </c:ext>
              </c:extLst>
            </c:dLbl>
            <c:dLbl>
              <c:idx val="1"/>
              <c:layout>
                <c:manualLayout>
                  <c:x val="0"/>
                  <c:y val="-3.482587064676621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4AD-4CDB-A0E1-E0E285331801}"/>
                </c:ext>
              </c:extLst>
            </c:dLbl>
            <c:dLbl>
              <c:idx val="2"/>
              <c:layout>
                <c:manualLayout>
                  <c:x val="-9.3536334426269334E-17"/>
                  <c:y val="-3.4825870646766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4AD-4CDB-A0E1-E0E2853318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percentage"/>
            <c:noEndCap val="0"/>
            <c:val val="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Sheet3!$A$3:$A$5</c:f>
              <c:strCache>
                <c:ptCount val="3"/>
                <c:pt idx="0">
                  <c:v>Children(N=225)</c:v>
                </c:pt>
                <c:pt idx="1">
                  <c:v>Older adults(n=225)</c:v>
                </c:pt>
                <c:pt idx="2">
                  <c:v>Total(N=450)</c:v>
                </c:pt>
              </c:strCache>
            </c:strRef>
          </c:cat>
          <c:val>
            <c:numRef>
              <c:f>Sheet3!$D$3:$D$5</c:f>
              <c:numCache>
                <c:formatCode>0%</c:formatCode>
                <c:ptCount val="3"/>
                <c:pt idx="0">
                  <c:v>0.85333333333333339</c:v>
                </c:pt>
                <c:pt idx="1">
                  <c:v>0.66666666666666663</c:v>
                </c:pt>
                <c:pt idx="2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F0-47A9-826F-1DFD6D219D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2591576"/>
        <c:axId val="485770600"/>
      </c:barChart>
      <c:catAx>
        <c:axId val="48259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Study group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79308117244506737"/>
              <c:y val="0.71287303149606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en-US"/>
          </a:p>
        </c:txPr>
        <c:crossAx val="485770600"/>
        <c:crosses val="autoZero"/>
        <c:auto val="1"/>
        <c:lblAlgn val="ctr"/>
        <c:lblOffset val="100"/>
        <c:noMultiLvlLbl val="0"/>
      </c:catAx>
      <c:valAx>
        <c:axId val="48577060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n-US" altLang="zh-CN" baseline="0">
                    <a:latin typeface="Times New Roman" panose="02020603050405020304" pitchFamily="18" charset="0"/>
                  </a:rPr>
                  <a:t>Influenza vaccine uptake rate (%)</a:t>
                </a:r>
                <a:endParaRPr lang="zh-CN" baseline="0">
                  <a:latin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7101249123964224E-2"/>
              <c:y val="0.167762467191601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59157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077070536340029"/>
          <c:y val="0.23352001312335954"/>
          <c:w val="0.22828688625963639"/>
          <c:h val="0.20978140792102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</xdr:colOff>
      <xdr:row>7</xdr:row>
      <xdr:rowOff>53974</xdr:rowOff>
    </xdr:from>
    <xdr:to>
      <xdr:col>4</xdr:col>
      <xdr:colOff>603250</xdr:colOff>
      <xdr:row>24</xdr:row>
      <xdr:rowOff>136525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83FA86-163D-4C5D-A574-D828B28DEF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23D35-9666-4C31-9AD7-AD88CD9511CD}">
  <dimension ref="A1:H26"/>
  <sheetViews>
    <sheetView tabSelected="1" workbookViewId="0">
      <selection activeCell="L12" sqref="L12"/>
    </sheetView>
  </sheetViews>
  <sheetFormatPr defaultRowHeight="14.5"/>
  <cols>
    <col min="1" max="1" width="22.54296875" customWidth="1"/>
    <col min="2" max="2" width="24" customWidth="1"/>
    <col min="3" max="3" width="15.6328125" customWidth="1"/>
  </cols>
  <sheetData>
    <row r="1" spans="1:8">
      <c r="F1" s="1"/>
      <c r="G1" s="1"/>
    </row>
    <row r="2" spans="1:8">
      <c r="B2" t="s">
        <v>3</v>
      </c>
      <c r="C2" t="s">
        <v>2</v>
      </c>
      <c r="D2" t="s">
        <v>4</v>
      </c>
      <c r="F2" s="1"/>
      <c r="G2" s="1"/>
    </row>
    <row r="3" spans="1:8">
      <c r="A3" t="s">
        <v>0</v>
      </c>
      <c r="B3" s="3">
        <f>40/75</f>
        <v>0.53333333333333333</v>
      </c>
      <c r="C3" s="3">
        <f>66/75</f>
        <v>0.88</v>
      </c>
      <c r="D3" s="3">
        <f>64/75</f>
        <v>0.85333333333333339</v>
      </c>
      <c r="F3" s="1"/>
      <c r="G3" s="1"/>
      <c r="H3" s="1"/>
    </row>
    <row r="4" spans="1:8">
      <c r="A4" t="s">
        <v>5</v>
      </c>
      <c r="B4" s="3">
        <f>15/75</f>
        <v>0.2</v>
      </c>
      <c r="C4" s="3">
        <f>45/75</f>
        <v>0.6</v>
      </c>
      <c r="D4" s="3">
        <f>50/75</f>
        <v>0.66666666666666663</v>
      </c>
      <c r="F4" s="1"/>
      <c r="G4" s="1"/>
      <c r="H4" s="1"/>
    </row>
    <row r="5" spans="1:8">
      <c r="A5" t="s">
        <v>1</v>
      </c>
      <c r="B5" s="3">
        <f>55/150</f>
        <v>0.36666666666666664</v>
      </c>
      <c r="C5" s="3">
        <f>111/150</f>
        <v>0.74</v>
      </c>
      <c r="D5" s="3">
        <f>114/150</f>
        <v>0.76</v>
      </c>
      <c r="F5" s="1"/>
      <c r="G5" s="1"/>
      <c r="H5" s="1"/>
    </row>
    <row r="6" spans="1:8">
      <c r="F6" s="1"/>
      <c r="G6" s="1"/>
      <c r="H6" s="1"/>
    </row>
    <row r="7" spans="1:8">
      <c r="F7" s="1"/>
      <c r="G7" s="1"/>
      <c r="H7" s="1"/>
    </row>
    <row r="8" spans="1:8">
      <c r="F8" s="1"/>
      <c r="G8" s="1"/>
      <c r="H8" s="1"/>
    </row>
    <row r="9" spans="1:8">
      <c r="F9" s="1"/>
      <c r="G9" s="1"/>
      <c r="H9" s="1"/>
    </row>
    <row r="10" spans="1:8">
      <c r="F10" s="1"/>
      <c r="G10" s="1"/>
      <c r="H10" s="1"/>
    </row>
    <row r="11" spans="1:8">
      <c r="F11" s="1"/>
      <c r="G11" s="1"/>
      <c r="H11" s="1"/>
    </row>
    <row r="12" spans="1:8">
      <c r="F12" s="1"/>
      <c r="G12" s="1"/>
      <c r="H12" s="1"/>
    </row>
    <row r="13" spans="1:8">
      <c r="F13" s="1"/>
      <c r="G13" s="1"/>
      <c r="H13" s="1"/>
    </row>
    <row r="14" spans="1:8">
      <c r="G14" s="1"/>
      <c r="H14" s="1"/>
    </row>
    <row r="15" spans="1:8">
      <c r="G15" s="1"/>
      <c r="H15" s="1"/>
    </row>
    <row r="16" spans="1:8">
      <c r="G16" s="1"/>
      <c r="H16" s="1"/>
    </row>
    <row r="17" spans="1:8">
      <c r="G17" s="1"/>
      <c r="H17" s="1"/>
    </row>
    <row r="18" spans="1:8">
      <c r="G18" s="1"/>
      <c r="H18" s="1"/>
    </row>
    <row r="19" spans="1:8">
      <c r="G19" s="1"/>
      <c r="H19" s="1"/>
    </row>
    <row r="20" spans="1:8">
      <c r="G20" s="1"/>
      <c r="H20" s="1"/>
    </row>
    <row r="21" spans="1:8">
      <c r="G21" s="1"/>
      <c r="H21" s="1"/>
    </row>
    <row r="26" spans="1:8">
      <c r="A26" s="2" t="s">
        <v>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Dan Wu</cp:lastModifiedBy>
  <dcterms:created xsi:type="dcterms:W3CDTF">2015-06-05T18:19:34Z</dcterms:created>
  <dcterms:modified xsi:type="dcterms:W3CDTF">2021-11-08T05:07:58Z</dcterms:modified>
</cp:coreProperties>
</file>