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variants" sheetId="1" r:id="rId4"/>
    <sheet state="visible" name="overview ACMG" sheetId="2" r:id="rId5"/>
    <sheet state="visible" name="Köhler et al" sheetId="3" r:id="rId6"/>
    <sheet state="visible" name="Aim et al J Med Genet 2022" sheetId="4" r:id="rId7"/>
  </sheets>
  <definedNames>
    <definedName hidden="1" localSheetId="2" name="Z_B5CF57C8_B505_45DD_AB2A_0EEA0C86359A_.wvu.FilterData">'Köhler et al'!$A$1:$Q$56</definedName>
    <definedName hidden="1" localSheetId="0" name="Z_39E3A2E1_DF4C_467A_8624_8E3DE9B09BC9_.wvu.FilterData">variants!$A$2:$EW$320</definedName>
  </definedNames>
  <calcPr/>
  <customWorkbookViews>
    <customWorkbookView activeSheetId="0" maximized="1" windowHeight="0" windowWidth="0" guid="{B5CF57C8-B505-45DD-AB2A-0EEA0C86359A}" name="Tabelle14 filter view"/>
    <customWorkbookView activeSheetId="0" maximized="1" windowHeight="0" windowWidth="0" guid="{39E3A2E1-DF4C-467A-8624-8E3DE9B09BC9}" name="Table1 filter view"/>
  </customWorkbookViews>
  <extLst>
    <ext uri="GoogleSheetsCustomDataVersion2">
      <go:sheetsCustomData xmlns:go="http://customooxmlschemas.google.com/" r:id="rId8" roundtripDataChecksum="5wQHIeOhRytnAHh1a9NExm6syxjdZey+QufCjBbgnZA="/>
    </ext>
  </extLst>
</workbook>
</file>

<file path=xl/sharedStrings.xml><?xml version="1.0" encoding="utf-8"?>
<sst xmlns="http://schemas.openxmlformats.org/spreadsheetml/2006/main" count="11188" uniqueCount="2550">
  <si>
    <t>Codes Franklin:/GeneBe/ curation for SDHB exon 3 (NM_003000.3)</t>
  </si>
  <si>
    <t>Variant location (https://jmg.bmj.com/content/59/8/785.long)</t>
  </si>
  <si>
    <t>Franklin</t>
  </si>
  <si>
    <t>GeneBe</t>
  </si>
  <si>
    <t>10.1136/jmedgenet-2020-107652/PMID: 34452955 Aim et al J Med Genet 2022</t>
  </si>
  <si>
    <t>VCEP</t>
  </si>
  <si>
    <t>DNA change
c.</t>
  </si>
  <si>
    <t>semi automated solution</t>
  </si>
  <si>
    <t xml:space="preserve">Protein change
p. </t>
  </si>
  <si>
    <t>Variation type</t>
  </si>
  <si>
    <t>details</t>
  </si>
  <si>
    <t># of occurrences</t>
  </si>
  <si>
    <t>PVS1</t>
  </si>
  <si>
    <t>Reported in dbSNP</t>
  </si>
  <si>
    <t>Strong-Very strong</t>
  </si>
  <si>
    <t>Reported in gnomAD</t>
  </si>
  <si>
    <t>Very strong</t>
  </si>
  <si>
    <t>Reported in ESP</t>
  </si>
  <si>
    <t>Franklin weight</t>
  </si>
  <si>
    <t>Reported in ClinVar</t>
  </si>
  <si>
    <t>PS1</t>
  </si>
  <si>
    <t>NA</t>
  </si>
  <si>
    <t>Reported in LOVD</t>
  </si>
  <si>
    <t>Publication references</t>
  </si>
  <si>
    <t>Identified co-occurring variant</t>
  </si>
  <si>
    <t>Moderate</t>
  </si>
  <si>
    <t>cDNA analysis
results if performed in at least one case</t>
  </si>
  <si>
    <t>LOH detection
results if performed in at least one case</t>
  </si>
  <si>
    <t>PS2</t>
  </si>
  <si>
    <t>IHC analysis 
results if performed in at least one case</t>
  </si>
  <si>
    <t>No</t>
  </si>
  <si>
    <t>Additional analyses results</t>
  </si>
  <si>
    <t>Variant classification according to ACMG Criteria</t>
  </si>
  <si>
    <t>No (rare, PMID: 34452955)</t>
  </si>
  <si>
    <t>Variant classification according to the NGSnPPGL study group algorithm</t>
  </si>
  <si>
    <t>PS3_integrated_</t>
  </si>
  <si>
    <t>Discordance between ACMG &amp; NGSnPPL classifications</t>
  </si>
  <si>
    <t>Supporting (1x)</t>
  </si>
  <si>
    <t>Proposed interpretation by experts (1st round of reviewing)</t>
  </si>
  <si>
    <t>Strong</t>
  </si>
  <si>
    <t>Consensus classification by experts (2nd round of reviewing)</t>
  </si>
  <si>
    <t>Moderate-very strong</t>
  </si>
  <si>
    <t>PS4</t>
  </si>
  <si>
    <t>Moderate-Strong</t>
  </si>
  <si>
    <t>Intron 2</t>
  </si>
  <si>
    <t>PM1</t>
  </si>
  <si>
    <t>c.201-1G&gt;A</t>
  </si>
  <si>
    <t>No (PMID: 34452955)</t>
  </si>
  <si>
    <t>p.?</t>
  </si>
  <si>
    <t>PM2_SUP</t>
  </si>
  <si>
    <t>SpliceSite</t>
  </si>
  <si>
    <t>Moderate (all)</t>
  </si>
  <si>
    <t>GeneBe (conservative cut-off) but PM2_SUP weight</t>
  </si>
  <si>
    <t>PM3</t>
  </si>
  <si>
    <t>PM5</t>
  </si>
  <si>
    <t>Supporting-Moderate</t>
  </si>
  <si>
    <t>y</t>
  </si>
  <si>
    <t>PMID:19454582 (Burnichon)</t>
  </si>
  <si>
    <t>Franklin but conservative weight supporting</t>
  </si>
  <si>
    <t>PP1</t>
  </si>
  <si>
    <t xml:space="preserve">exon 3 skipping </t>
  </si>
  <si>
    <t>Supporting-Very strong</t>
  </si>
  <si>
    <t>PP2</t>
  </si>
  <si>
    <t>Supporting</t>
  </si>
  <si>
    <t>Pathogenic</t>
  </si>
  <si>
    <t>n</t>
  </si>
  <si>
    <t>No (Z-score is 0.436 (threshold ≥3.09 required))</t>
  </si>
  <si>
    <t>PP3</t>
  </si>
  <si>
    <t>Supporting-Strong</t>
  </si>
  <si>
    <t>PP4</t>
  </si>
  <si>
    <t>Exon 3</t>
  </si>
  <si>
    <t>PP5</t>
  </si>
  <si>
    <t>c.203G&gt;A</t>
  </si>
  <si>
    <t>Variant  (https://doi.org/10.21203/rs.3.rs-8661010/v1)</t>
  </si>
  <si>
    <t>p.Cys68Tyr</t>
  </si>
  <si>
    <t>No (PubMed : 29543229)</t>
  </si>
  <si>
    <t>Missense</t>
  </si>
  <si>
    <t>BS3</t>
  </si>
  <si>
    <t> No</t>
  </si>
  <si>
    <t>rs587782904</t>
  </si>
  <si>
    <t>BP4</t>
  </si>
  <si>
    <t>Conflicting interpretations of pathogenicity​ Likely pathogenic(1);Uncertain significance(1)</t>
  </si>
  <si>
    <t>Moderate-Strong/Very strong</t>
  </si>
  <si>
    <t>PMID:30877234 (Ben Aim)</t>
  </si>
  <si>
    <t>BP6</t>
  </si>
  <si>
    <t>Supporting/Strong</t>
  </si>
  <si>
    <t>HGVSc</t>
  </si>
  <si>
    <t>SDHB negative (x2)</t>
  </si>
  <si>
    <t>BP7</t>
  </si>
  <si>
    <t>transcriptomic data:
classification in cluster C1A</t>
  </si>
  <si>
    <t>VUS</t>
  </si>
  <si>
    <t>Likely pathogenic</t>
  </si>
  <si>
    <t>HGVSp (pre-assesment)</t>
  </si>
  <si>
    <t>further toughts</t>
  </si>
  <si>
    <t>counts of codes</t>
  </si>
  <si>
    <t>PVS1_S</t>
  </si>
  <si>
    <t>c.206G&gt;T</t>
  </si>
  <si>
    <t>PVS1_M</t>
  </si>
  <si>
    <t>p.Gly69Val</t>
  </si>
  <si>
    <t>PVS1_N/A</t>
  </si>
  <si>
    <t xml:space="preserve">Aim et al J Med Genet 2022 10.1136/jmedgenet-2020-107652/PMID: 34452955 </t>
  </si>
  <si>
    <t>Köhler et al https://doi.org/10.21203/rs.3.rs-8661010/v1</t>
  </si>
  <si>
    <t>Anzahl von PM2_moderate</t>
  </si>
  <si>
    <t>Recommended PM2 frequency threshold for gene: 0.05%</t>
  </si>
  <si>
    <t>y (UV)</t>
  </si>
  <si>
    <t>Zeilenbeschriftungen</t>
  </si>
  <si>
    <t>Anzahl von code</t>
  </si>
  <si>
    <t>BP7_S</t>
  </si>
  <si>
    <r>
      <rPr>
        <rFont val="Helvetica Neue"/>
        <color rgb="FF333333"/>
        <sz val="10.0"/>
      </rPr>
      <t>As they are not applicable and/or established for the </t>
    </r>
    <r>
      <rPr>
        <rFont val="Helvetica"/>
        <i/>
        <color rgb="FF333333"/>
        <sz val="10.0"/>
      </rPr>
      <t>SDHB</t>
    </r>
    <r>
      <rPr>
        <rFont val="Helvetica"/>
        <color rgb="FF333333"/>
        <sz val="10.0"/>
      </rPr>
      <t> gene, the following criteria were not considered: PS4 (prevalence in affected individuals statistically increased over controls); BP1 (missense in gene where only truncating cause disease); PP2 (missense in gene with low rate of benign missense variants and pathogenic missenses common); PM1 (mutational hot spot or well-studied functional domain without benign variation); PM3 (for recessive disorders, detected in trans with a pathogenic variant); PM6 and PS2 (because de novo cases are very rare, </t>
    </r>
    <r>
      <rPr>
        <rFont val="Helvetica"/>
        <i/>
        <color rgb="FF333333"/>
        <sz val="10.0"/>
      </rPr>
      <t>SDHB</t>
    </r>
    <r>
      <rPr>
        <rFont val="Helvetica"/>
        <color rgb="FF333333"/>
        <sz val="10.0"/>
      </rPr>
      <t> variants are usually inherited, even from unaffected parents due to low penetrance of the disease). As there are multiple PPGL susceptibility genes, PP4 criteria (patient’s phenotype or family history highly specific for gene) were not retained for classification.</t>
    </r>
  </si>
  <si>
    <t>N/A</t>
  </si>
  <si>
    <t>SDHB negative (x2)
SDHA positive</t>
  </si>
  <si>
    <t>no PS1 as in Köhler et al. Otherwise similar Franklin dervived code usage with manual curation (but not specific details)</t>
  </si>
  <si>
    <t>Anzahl von PP2</t>
  </si>
  <si>
    <t>PM2</t>
  </si>
  <si>
    <t>Very rare in gnomAD for AD/XL gene (popmax AF &lt; threshold/10) — PM2; GnomAD popmax AF = 0.00000072 — very rare for AD+AR gene (threshold 0.0001) — PM2 moderate.</t>
  </si>
  <si>
    <t>Combined strength</t>
  </si>
  <si>
    <r>
      <rPr>
        <rFont val="Helvetica Neue"/>
        <color rgb="FF333333"/>
        <sz val="10.0"/>
      </rPr>
      <t>Additional data criteria were adapted as follows: benign strong (loss of the allele carrying the </t>
    </r>
    <r>
      <rPr>
        <rFont val="Helvetica"/>
        <i/>
        <color rgb="FF333333"/>
        <sz val="10.0"/>
      </rPr>
      <t>SDHB</t>
    </r>
    <r>
      <rPr>
        <rFont val="Helvetica"/>
        <color rgb="FF333333"/>
        <sz val="10.0"/>
      </rPr>
      <t> variant in tumour DNA), benign supporting (no LOH at the </t>
    </r>
    <r>
      <rPr>
        <rFont val="Helvetica"/>
        <i/>
        <color rgb="FF333333"/>
        <sz val="10.0"/>
      </rPr>
      <t>SDHB</t>
    </r>
    <r>
      <rPr>
        <rFont val="Helvetica"/>
        <color rgb="FF333333"/>
        <sz val="10.0"/>
      </rPr>
      <t> locus, assay not in favour of </t>
    </r>
    <r>
      <rPr>
        <rFont val="Helvetica"/>
        <i/>
        <color rgb="FF333333"/>
        <sz val="10.0"/>
      </rPr>
      <t>SDHB</t>
    </r>
    <r>
      <rPr>
        <rFont val="Helvetica"/>
        <color rgb="FF333333"/>
        <sz val="10.0"/>
      </rPr>
      <t> loss of function), pathogenic supporting (LOH at the </t>
    </r>
    <r>
      <rPr>
        <rFont val="Helvetica"/>
        <i/>
        <color rgb="FF333333"/>
        <sz val="10.0"/>
      </rPr>
      <t>SDHB</t>
    </r>
    <r>
      <rPr>
        <rFont val="Helvetica"/>
        <color rgb="FF333333"/>
        <sz val="10.0"/>
      </rPr>
      <t> locus), pathogenic moderate (assay in favour of SDH loss of function without all </t>
    </r>
    <r>
      <rPr>
        <rFont val="Helvetica"/>
        <i/>
        <color rgb="FF333333"/>
        <sz val="10.0"/>
      </rPr>
      <t>SDHx</t>
    </r>
    <r>
      <rPr>
        <rFont val="Helvetica"/>
        <color rgb="FF333333"/>
        <sz val="10.0"/>
      </rPr>
      <t> genes analysed), pathogenic strong (evidence for SDH loss of function and no additional variant found in </t>
    </r>
    <r>
      <rPr>
        <rFont val="Helvetica"/>
        <i/>
        <color rgb="FF333333"/>
        <sz val="10.0"/>
      </rPr>
      <t>SDHx</t>
    </r>
    <r>
      <rPr>
        <rFont val="Helvetica"/>
        <color rgb="FF333333"/>
        <sz val="10.0"/>
      </rPr>
      <t> genes), pathogenic very strong (evidence for SDHB-specific loss of function) </t>
    </r>
  </si>
  <si>
    <t>c.221A&gt;G</t>
  </si>
  <si>
    <t>Anzahl von PM1</t>
  </si>
  <si>
    <t>p.Asp74Gly</t>
  </si>
  <si>
    <t>Anzahl von PP3</t>
  </si>
  <si>
    <t>PP3_Moderate</t>
  </si>
  <si>
    <t>Anzahl von PM5</t>
  </si>
  <si>
    <t>Overall RNA strength</t>
  </si>
  <si>
    <t>BP4_Strong</t>
  </si>
  <si>
    <t>Anzahl von BP7</t>
  </si>
  <si>
    <t>Anzahl von BP4</t>
  </si>
  <si>
    <t>Anzahl von BP6</t>
  </si>
  <si>
    <t>PP3_Strong</t>
  </si>
  <si>
    <t>ACMG codes without RNA strength</t>
  </si>
  <si>
    <t>Anzahl von PVS1</t>
  </si>
  <si>
    <t>Anzahl von PP5</t>
  </si>
  <si>
    <t>Anzahl von PS4</t>
  </si>
  <si>
    <t>BP6_Very_Strong</t>
  </si>
  <si>
    <t>ACMG codes with RNA strength</t>
  </si>
  <si>
    <t>Anzahl von PP1</t>
  </si>
  <si>
    <t>BP4_Moderate</t>
  </si>
  <si>
    <t>Anzahl von PS3_integrated_filtered_concordant</t>
  </si>
  <si>
    <t>ACMG points without RNA strength</t>
  </si>
  <si>
    <t>BP6_Moderate</t>
  </si>
  <si>
    <t>Anzahl von PS2</t>
  </si>
  <si>
    <t>PP5_Very_Strong</t>
  </si>
  <si>
    <t>Variant information</t>
  </si>
  <si>
    <t>VUS/Pathogenic</t>
  </si>
  <si>
    <t>ACMG points with RNA strength</t>
  </si>
  <si>
    <t>Anzahl von BS3</t>
  </si>
  <si>
    <t>PS3</t>
  </si>
  <si>
    <t>Likely Pathogenic</t>
  </si>
  <si>
    <t>PP5_Moderate</t>
  </si>
  <si>
    <t>ACMG class without RNA strength</t>
  </si>
  <si>
    <t>(Leer)</t>
  </si>
  <si>
    <t>ACMG class with RNA strength</t>
  </si>
  <si>
    <t>Gesamtergebnis</t>
  </si>
  <si>
    <t>c.238A&gt;G</t>
  </si>
  <si>
    <t>p.Lys80Glu</t>
  </si>
  <si>
    <t>rs1131691051</t>
  </si>
  <si>
    <t>V7</t>
  </si>
  <si>
    <t>Haploid data</t>
  </si>
  <si>
    <t>PMID:19351833 (Neumann)</t>
  </si>
  <si>
    <t>c.197A&gt;G</t>
  </si>
  <si>
    <t>p.Asn66Ser</t>
  </si>
  <si>
    <t>0.18 (r.197_200del, p.(Lys67ValfsTer8)); 0.82 (FL_WT)</t>
  </si>
  <si>
    <t>Hemizygous data</t>
  </si>
  <si>
    <t>N/A (1.00)</t>
  </si>
  <si>
    <t>c.250G&gt;A</t>
  </si>
  <si>
    <t>p.Asp84Asn</t>
  </si>
  <si>
    <t>V2</t>
  </si>
  <si>
    <t>integrated data</t>
  </si>
  <si>
    <t>c.200+1G&gt;A</t>
  </si>
  <si>
    <t>Loss of the mutated allele</t>
  </si>
  <si>
    <t>0.06 (r.73_200del, p.(Ala25MetfsTer12)); 0.83 (r.200_201ins[200+1_201-1], p.(Cys68Ter)); 0.04 (r.200_201ins[a; 200+2_200+30; 201-2_201-1], p.(Cys68Ter)); 0.02 (r.200_201ins[200+1_200+236], p.(Cys68Ter)); 0.05 (FL_WT)</t>
  </si>
  <si>
    <t>MAVE PS3/BS3 points</t>
  </si>
  <si>
    <t>VUS/Likely pathogenic</t>
  </si>
  <si>
    <t>ground-truth annotations</t>
  </si>
  <si>
    <t>V8</t>
  </si>
  <si>
    <t>c.250G&gt;T</t>
  </si>
  <si>
    <t>c.200+5G&gt;C</t>
  </si>
  <si>
    <t>p.Asp84Tyr</t>
  </si>
  <si>
    <t>Literature (published_unpublished)</t>
  </si>
  <si>
    <t>0.01 (N/A); 0.02 (r.73_200del, p.(Ala25MetfsTer12)); 0.01 (r.73_286del, p.(Arg27ValTer6)); 0.86 (r.200_201ins[200+1_201-1], p.(Cys68Ter)); 0.03 (r.200_201ins[200+1_200+30; 201-2_201-1], p.(Cys68Ter)); 0.02 (r.200_201ins[200+1_200+236], p.(Cys68Ter)); 0.01 (r.201_286delins200+1_200+236, p.(Cys68Ter)); 0.04 (FL_WT)</t>
  </si>
  <si>
    <t>Köhler et al annotations</t>
  </si>
  <si>
    <t>GeneBe annotations (columns used for evidence converted to points)</t>
  </si>
  <si>
    <t>V10</t>
  </si>
  <si>
    <t>Franklin annotations (columns used for evidence converted to points)</t>
  </si>
  <si>
    <t>c.201-14T&gt;G</t>
  </si>
  <si>
    <t>c.255del</t>
  </si>
  <si>
    <t>p.Thr86Leufs*2</t>
  </si>
  <si>
    <t>Frameshift</t>
  </si>
  <si>
    <t>0.74 (r.201_286del, p.(Cys68HisfsTer21)); 0.09 (r.200_201ins[201-13_201-1], p.(Lys67AsnfsTer4))</t>
  </si>
  <si>
    <t>0.17 (FL_WT)</t>
  </si>
  <si>
    <t>PVS1 (0.83) + BP7_S (0.17)</t>
  </si>
  <si>
    <t>SDHB negative
SDHA positive</t>
  </si>
  <si>
    <t>PVS1_Moderate (RNA)</t>
  </si>
  <si>
    <t>ACMG/ClinGen with MAVE input</t>
  </si>
  <si>
    <t>loss of enzymatic SDH activity</t>
  </si>
  <si>
    <t>PM2 Supporting
PP3 Supporting</t>
  </si>
  <si>
    <t>Likely Pathogenic/Pathogenic</t>
  </si>
  <si>
    <t>PM2 Supporting
PVS1 Moderate (RNA)</t>
  </si>
  <si>
    <t>ACMG/ClinGen (without MAVE)</t>
  </si>
  <si>
    <t>c.260T&gt;C</t>
  </si>
  <si>
    <t>p.Leu87Ser</t>
  </si>
  <si>
    <t>ClinVar entries</t>
  </si>
  <si>
    <t>Conflicting interpretations of pathogenicity</t>
  </si>
  <si>
    <t>PMID:11404820 (Astuti), PMID:15328326 (Neumann), PMID:19454582 (Burnichon)</t>
  </si>
  <si>
    <t>V13</t>
  </si>
  <si>
    <t>c.201-1G&gt;C</t>
  </si>
  <si>
    <t>VEP entries</t>
  </si>
  <si>
    <t>0.08 (r.201_286del, p.(Cys68HisfsTer21)); 0.36 (r.201_234del, p.(Cys68LeufsTer8)); 0.40 (r.201_202del, p.(Cys68TrpfsTer11)); 0.09 (r.200_201ins[201-4_201-1], p.(Lys67AsnfsTer14))</t>
  </si>
  <si>
    <t>0.05 (r.201_206del, p.(Lys67_Gly69del))</t>
  </si>
  <si>
    <t>c.268C&gt;T</t>
  </si>
  <si>
    <t>p.Arg90Ter</t>
  </si>
  <si>
    <t>Nonsense</t>
  </si>
  <si>
    <t>Insilico tools</t>
  </si>
  <si>
    <t>0.03 (FL_WT)</t>
  </si>
  <si>
    <t>rs74315366</t>
  </si>
  <si>
    <t>ALL:0.00080% - NFE:0.0018%</t>
  </si>
  <si>
    <t>PVS1 (0.93) + PVS1_M (0.05) + BP7_S (0.03)</t>
  </si>
  <si>
    <t>y (UV/Pathogenic)</t>
  </si>
  <si>
    <t>PVS1_Strong (RNA)</t>
  </si>
  <si>
    <t>PMID:17652212 (Amar), PMID:11404820 (Astuti), PMID:12618761 (Benn), PMID:16314641 (Amar), PMID:16317055 (Benn), PMID:18382370 (Klein), PMID:18419787 (Srirangalingam), PMID:20061288 (Alzahrani), PMID:19454582 (Burnichon), PMID:30877234 (Ben Aim)</t>
  </si>
  <si>
    <t>PVS1 Very Strong
PS1 Supporting
PM2 Supporting</t>
  </si>
  <si>
    <t>SDHB negative</t>
  </si>
  <si>
    <t>PVS1 Strong (RNA)
PS1 Strong
PM2 Supporting</t>
  </si>
  <si>
    <t>GnomAD</t>
  </si>
  <si>
    <t>c.269G&gt;A</t>
  </si>
  <si>
    <t>p.Arg90Gln</t>
  </si>
  <si>
    <t>rs570278423</t>
  </si>
  <si>
    <t>ALL:0.0011% - AFR:0.0080% - AMR:0.0028%</t>
  </si>
  <si>
    <t>Conflicting interpretations of pathogenicity​ (Likely pathogenic(1);Uncertain significance(1))</t>
  </si>
  <si>
    <t>PMID:26269449 (Curras-Freixes)</t>
  </si>
  <si>
    <t>V56</t>
  </si>
  <si>
    <t>c.201-2A&gt;C</t>
  </si>
  <si>
    <t>0.89 (r.201_286del, p.(Cys68HisfsTer21)); 0.06 (r.201_234del, p.(Cys68LeufsTer8)); 0.02 (r.200_201ins[201-4_201-1], p.(Lys67AsnfsTer14))</t>
  </si>
  <si>
    <t>c.274T&gt;C</t>
  </si>
  <si>
    <t>p.Ser92Pro</t>
  </si>
  <si>
    <t>PVS1 (0.97) + BP7_S (0.03)</t>
  </si>
  <si>
    <t>y (pathogenic)</t>
  </si>
  <si>
    <t>PMID:22517557 (Buffet)</t>
  </si>
  <si>
    <t>PVS1 Very Strong
PS1 Supporting
PM2 Supporting
PS4 Moderate</t>
  </si>
  <si>
    <t>PVS1 Strong (RNA)
PS1 Strong
PM2 Supporting
PS4 Moderate</t>
  </si>
  <si>
    <t>POS</t>
  </si>
  <si>
    <t>c.277T&gt;C</t>
  </si>
  <si>
    <t>p.Cys93Arg</t>
  </si>
  <si>
    <t>REF</t>
  </si>
  <si>
    <t>rs727503415</t>
  </si>
  <si>
    <t>V12</t>
  </si>
  <si>
    <t>ALT</t>
  </si>
  <si>
    <t>Conflicting interpretations of pathogenicity​ (Pathogenic(1);Uncertain significance(2))</t>
  </si>
  <si>
    <t>PMID:17848412 (Lima), PMID:19393419 (Sevilla)</t>
  </si>
  <si>
    <t>c.201-2A&gt;T</t>
  </si>
  <si>
    <t>unique identifier</t>
  </si>
  <si>
    <t>0.89 (r.201_286del, p.(Cys68HisfsTer21)); 0.07 (r.201_234del, p.(Cys68LeufsTer8))</t>
  </si>
  <si>
    <t>Name</t>
  </si>
  <si>
    <t>0.04 (FL_WT)</t>
  </si>
  <si>
    <t>PVS1 (0.96) + BP7_S (0.04)</t>
  </si>
  <si>
    <t>coding position</t>
  </si>
  <si>
    <t>pos_37</t>
  </si>
  <si>
    <t>Functional_score_haploid_set1</t>
  </si>
  <si>
    <t>c.278G&gt;A</t>
  </si>
  <si>
    <t>Functional_score_haploid_set2</t>
  </si>
  <si>
    <t>p.Cys93Tyr</t>
  </si>
  <si>
    <t>Functional_score_haploid_set3</t>
  </si>
  <si>
    <t>p_functionally_abnormal_haploid</t>
  </si>
  <si>
    <t>V48</t>
  </si>
  <si>
    <t>call_haploid</t>
  </si>
  <si>
    <t>c.201-3T&gt;A</t>
  </si>
  <si>
    <t>Functional_score_haploid_set1_robust_norm</t>
  </si>
  <si>
    <t>0.34 (r.201_286del, p.(Cys68HisfsTer21))</t>
  </si>
  <si>
    <t>0.66 (FL_WT)</t>
  </si>
  <si>
    <t>c.282_283insCTTA</t>
  </si>
  <si>
    <t>Functional_score_haploid_set2_robust_norm</t>
  </si>
  <si>
    <t>p.Glu95Leufs*25</t>
  </si>
  <si>
    <t>Functional_score_haploid_set3_robust_norm</t>
  </si>
  <si>
    <t>PVS1 (0.34) + BP7_S (0.66)</t>
  </si>
  <si>
    <t>PVS1_N/A (RNA)6</t>
  </si>
  <si>
    <t>PMID:19802898 (Ricketts)</t>
  </si>
  <si>
    <t>mean_robust_norm_haploid</t>
  </si>
  <si>
    <t>gmm_cluster_haploid</t>
  </si>
  <si>
    <t>Functional_score_hemizygous_set1</t>
  </si>
  <si>
    <t>Functional_score_hemizygous_set2</t>
  </si>
  <si>
    <t>V9</t>
  </si>
  <si>
    <t>c.286G&gt;A</t>
  </si>
  <si>
    <t>p.Gly96Ser</t>
  </si>
  <si>
    <t>c.201-91C&gt;G</t>
  </si>
  <si>
    <t>Functional_score_hemizygous_set3</t>
  </si>
  <si>
    <t>rs587782243</t>
  </si>
  <si>
    <t>ALL:0.0012% - NFE:0.0026%</t>
  </si>
  <si>
    <t>0.27 (r.200-201ins[201-211_201-92], p.(Cys68AsnTer6)); 0.03 (r.200-201ins[201-226_201-92], p.(Lys67AsnTer12))</t>
  </si>
  <si>
    <t>Likely pathogenic​</t>
  </si>
  <si>
    <t>p_functionally_abnormal_hemizygous</t>
  </si>
  <si>
    <t>0.65 (FL_WT)</t>
  </si>
  <si>
    <t>0.05 (r.200_201ins[200+1_201-1], p.(Cys68Ter))1</t>
  </si>
  <si>
    <t>call_hemizygous</t>
  </si>
  <si>
    <t>PVS1 (0.30) + BP7_S (0.65) + N/A (0.05)1</t>
  </si>
  <si>
    <t>Functional_score_hemizygous_set1_robust_norm</t>
  </si>
  <si>
    <t>Functional_score_hemizygous_set2_robust_norm</t>
  </si>
  <si>
    <t>Intron 3</t>
  </si>
  <si>
    <t>c.286+1G&gt;A</t>
  </si>
  <si>
    <t>Functional_score_hemizygous_set3_robust_norm</t>
  </si>
  <si>
    <t>rs786201063</t>
  </si>
  <si>
    <t>mean_robust_norm_hemizygous</t>
  </si>
  <si>
    <t>V47</t>
  </si>
  <si>
    <t>PMID:16912137 (Brouwers), PMID:17102085 (Mannelli)</t>
  </si>
  <si>
    <t>gmm_cluster_hemizygous</t>
  </si>
  <si>
    <t>c.201-96A&gt;G</t>
  </si>
  <si>
    <t>new_combined_p</t>
  </si>
  <si>
    <t>0.35 (r.200-201ins[201-211_201-97], p.(Cys68AsnTer6)); 0.04 (r.200-201ins[201-226_201-97], p.(Lys67AsnTer12))</t>
  </si>
  <si>
    <t>0.61 (FL_WT)</t>
  </si>
  <si>
    <t>delta_noise</t>
  </si>
  <si>
    <t>PVS1 (0.39) + BP7_S (0.61)</t>
  </si>
  <si>
    <t>new_combined_p_adjusted</t>
  </si>
  <si>
    <t>c.286+3G&gt;A</t>
  </si>
  <si>
    <t>Intronic</t>
  </si>
  <si>
    <t>integrated_anchor</t>
  </si>
  <si>
    <t>no abnormal splicing</t>
  </si>
  <si>
    <t>confidence_status_x</t>
  </si>
  <si>
    <t>Likely benign</t>
  </si>
  <si>
    <t>V49</t>
  </si>
  <si>
    <t>Likely Benign</t>
  </si>
  <si>
    <t>BS3/PS3_MAVE_integrated</t>
  </si>
  <si>
    <t>c.202T&gt;A</t>
  </si>
  <si>
    <t>BS3/PS3_MAVE_haploid</t>
  </si>
  <si>
    <t>p.Cys68Ser</t>
  </si>
  <si>
    <t>BS3/PS3_MAVE_hemizygous</t>
  </si>
  <si>
    <t>0.11 (r.201_286del, p.(Cys68HisfsTer21))</t>
  </si>
  <si>
    <t>highly_stringent_groundtruth</t>
  </si>
  <si>
    <t>0.02 (r.201_203del, p.(Lys67_Cys68del))</t>
  </si>
  <si>
    <t>0.87 (FL_WT)</t>
  </si>
  <si>
    <t>medium_stringent_groundtruth</t>
  </si>
  <si>
    <t>PVS1 (0.11) + PVS1_M (0.02) + BP7_S (0.87)</t>
  </si>
  <si>
    <t xml:space="preserve">Literature </t>
  </si>
  <si>
    <t>Köhler et al unpublished (preprint)</t>
  </si>
  <si>
    <t>V54</t>
  </si>
  <si>
    <t>c.219G&gt;A</t>
  </si>
  <si>
    <t>p.Leu73=</t>
  </si>
  <si>
    <t>1.00 (FL_WT)</t>
  </si>
  <si>
    <t>BP7_S (1.00)</t>
  </si>
  <si>
    <t>BP7_S (RNA)</t>
  </si>
  <si>
    <t>acmg_classification GeneBe</t>
  </si>
  <si>
    <t>acmg_criteria GeneBe</t>
  </si>
  <si>
    <t>PM2 Supporting
PP3 Supporting
BP7 Strong (RNA)</t>
  </si>
  <si>
    <t>acmg_score GeneBe</t>
  </si>
  <si>
    <t>m3 Franklin</t>
  </si>
  <si>
    <t>V4</t>
  </si>
  <si>
    <t>c.225T&gt;C</t>
  </si>
  <si>
    <t>p.Ala75=</t>
  </si>
  <si>
    <t>PS3_integrated_filtered_concordant</t>
  </si>
  <si>
    <t>PM2 Supporting
BS2 Supporting
BP7 Supporting</t>
  </si>
  <si>
    <t>PM2 Supporting
BS2 Supporting
BP7 Strong (RNA)</t>
  </si>
  <si>
    <t>PMpathogenic Moderate_moderate</t>
  </si>
  <si>
    <t>V14</t>
  </si>
  <si>
    <t>c.232A&gt;T</t>
  </si>
  <si>
    <t>p.Lys78Ter</t>
  </si>
  <si>
    <t>0.06 (r.201_286del, p.(Cys68HisfsTer21))</t>
  </si>
  <si>
    <t>0.94 (FL_WT)</t>
  </si>
  <si>
    <t>PVS1 (0.06) + BP7_S (0.94)</t>
  </si>
  <si>
    <t>BP7_S (RNA) not applicable7</t>
  </si>
  <si>
    <t>PVS1 Very Strong
PM2 Supporting</t>
  </si>
  <si>
    <t>MAVE ACMG/AMP integrated sum</t>
  </si>
  <si>
    <t>V55</t>
  </si>
  <si>
    <t>MAVE integrated ACMG/AMP</t>
  </si>
  <si>
    <t>c.245A&gt;T</t>
  </si>
  <si>
    <t>MAVE ACMG/AMP haploid sum</t>
  </si>
  <si>
    <t>p.Glu82Val</t>
  </si>
  <si>
    <t>MAVE haploid ACMG/AMP</t>
  </si>
  <si>
    <t>MAVE hemizygous  ACMG/AMP sum</t>
  </si>
  <si>
    <t>MAVE hemizygous ACMG/AMP</t>
  </si>
  <si>
    <t>ACMG/ClinGen without MAVE points</t>
  </si>
  <si>
    <t>V1</t>
  </si>
  <si>
    <t>ACMG/ClinGen without MAVE class</t>
  </si>
  <si>
    <t>Condition(s)</t>
  </si>
  <si>
    <t>0.25 (r.201_286del, p.(Cys68HisfsTer21)); 0.75 (r.286_287ins[286+1_286+144], p.(Gly96AspfsTer37))</t>
  </si>
  <si>
    <t>Accession</t>
  </si>
  <si>
    <t>PVS1 (1.00)</t>
  </si>
  <si>
    <t>VariationID</t>
  </si>
  <si>
    <t>AlleleID(s)</t>
  </si>
  <si>
    <t>dbSNP ID</t>
  </si>
  <si>
    <t>Germline classification</t>
  </si>
  <si>
    <t>ClinVar class</t>
  </si>
  <si>
    <t>Germline date last evaluated</t>
  </si>
  <si>
    <t>V16</t>
  </si>
  <si>
    <t>Germline review status</t>
  </si>
  <si>
    <t>c.286+2T&gt;A</t>
  </si>
  <si>
    <t>Literature</t>
  </si>
  <si>
    <t>0.50 (r.201_286del, p.(Cys68HisfsTer21)); 0.50 (r.286_287ins[286+1_286+144], p.(Ile97GlufsTer36))</t>
  </si>
  <si>
    <t>class_literature</t>
  </si>
  <si>
    <t>VEP_Consequence</t>
  </si>
  <si>
    <t>IMPACT_1</t>
  </si>
  <si>
    <t>cDNA_position_1</t>
  </si>
  <si>
    <t>CDS_position_1</t>
  </si>
  <si>
    <t>Protein_position</t>
  </si>
  <si>
    <t>Amino_acids</t>
  </si>
  <si>
    <t>V17</t>
  </si>
  <si>
    <t>Codons_1</t>
  </si>
  <si>
    <t>c.286+3G&gt;C</t>
  </si>
  <si>
    <t>0.64 (r.201_286del, p.(Cys68HisfsTer21)); 0.04 (r.286_287ins[286+1_286+144], p.(Ile97GlnfsTer36))</t>
  </si>
  <si>
    <t>Existing_variation_1</t>
  </si>
  <si>
    <t>0.32 (FL_WT)</t>
  </si>
  <si>
    <t>SIFT_1</t>
  </si>
  <si>
    <t>PVS1 (0.68) + BP7_S (0.32)</t>
  </si>
  <si>
    <t>PolyPhen_1</t>
  </si>
  <si>
    <t>score_positive_alpha_missense</t>
  </si>
  <si>
    <t>am_class_alpha_missense</t>
  </si>
  <si>
    <t>V18</t>
  </si>
  <si>
    <t>score_positive_bayesdel_add</t>
  </si>
  <si>
    <t>c.286+4A&gt;T</t>
  </si>
  <si>
    <t>score_positive_bayesdel_no</t>
  </si>
  <si>
    <t>0.42 (r.201_286del, p.(Cys68HisfsTer21)); 0.07 (r.286_287ins[286+1_286+144], p.(Ile97ValfsTer36))</t>
  </si>
  <si>
    <t>0.51 (FL_WT)</t>
  </si>
  <si>
    <t>PVS1 (0.49) + BP7_S (0.51)</t>
  </si>
  <si>
    <t>RawScore_cadd</t>
  </si>
  <si>
    <t>PHRED_cadd</t>
  </si>
  <si>
    <t>V19</t>
  </si>
  <si>
    <t>score_positive_cadd</t>
  </si>
  <si>
    <t>c.286+5G&gt;C</t>
  </si>
  <si>
    <t>score_positive_revel</t>
  </si>
  <si>
    <t>0.30 (r.201_286del, p.(Cys68HisfsTer21)); 0.13 (r.286_287ins[286+1_286+144], p.(Ile97AspfsTer36))</t>
  </si>
  <si>
    <t>DS_AG_spliceai</t>
  </si>
  <si>
    <t>0.57 (FL_WT)</t>
  </si>
  <si>
    <t>DS_AL_spliceai</t>
  </si>
  <si>
    <t>PVS1 (0.43) + BP7_S (0.57)</t>
  </si>
  <si>
    <t>DS_DG_spliceai</t>
  </si>
  <si>
    <t>DS_DL_spliceai</t>
  </si>
  <si>
    <t>score_positive_spliceai</t>
  </si>
  <si>
    <t>rsIDs</t>
  </si>
  <si>
    <t>V15</t>
  </si>
  <si>
    <t>Allele Count</t>
  </si>
  <si>
    <t>Allele Number</t>
  </si>
  <si>
    <t>c.286G&gt;C</t>
  </si>
  <si>
    <t>Allele Frequency</t>
  </si>
  <si>
    <t>p.Gly96Arg</t>
  </si>
  <si>
    <t>Homozygote Count</t>
  </si>
  <si>
    <t>0.30 (r.201_286del, p.(Cys68HisfsTer21)); 0.19 (r.286_287ins[286+1_286+144], p.(Gly96ArgfsTer37))</t>
  </si>
  <si>
    <t>Hemizygote Count</t>
  </si>
  <si>
    <t>GroupMax FAF frequency</t>
  </si>
  <si>
    <t>Allele Count African/African American</t>
  </si>
  <si>
    <t>PP3 Supporting
PM2 Supporting
PS1 Moderate</t>
  </si>
  <si>
    <t>Allele Number African/African American</t>
  </si>
  <si>
    <t>Homozygote Count African/African American</t>
  </si>
  <si>
    <t>Hemizygote Count African/African American</t>
  </si>
  <si>
    <t>V21</t>
  </si>
  <si>
    <t>c.287-10T&gt;G</t>
  </si>
  <si>
    <t>Allele Count Admixed American</t>
  </si>
  <si>
    <t>Allele Number Admixed American</t>
  </si>
  <si>
    <t>Homozygote Count Admixed American</t>
  </si>
  <si>
    <t>Hemizygote Count Admixed American</t>
  </si>
  <si>
    <t>Allele Count Ashkenazi Jewish</t>
  </si>
  <si>
    <t>Allele Number Ashkenazi Jewish</t>
  </si>
  <si>
    <t>Homozygote Count Ashkenazi Jewish</t>
  </si>
  <si>
    <t>Hemizygote Count Ashkenazi Jewish</t>
  </si>
  <si>
    <t>Allele Count East Asian</t>
  </si>
  <si>
    <t>V20</t>
  </si>
  <si>
    <t>c.287-12T&gt;A</t>
  </si>
  <si>
    <t>Allele Number East Asian</t>
  </si>
  <si>
    <t>Homozygote Count East Asian</t>
  </si>
  <si>
    <t>Hemizygote Count East Asian</t>
  </si>
  <si>
    <t>Allele Count European (Finnish)</t>
  </si>
  <si>
    <t>Allele Number European (Finnish)</t>
  </si>
  <si>
    <t>Homozygote Count European (Finnish)</t>
  </si>
  <si>
    <t>Hemizygote Count European (Finnish)</t>
  </si>
  <si>
    <t>Allele Count Middle Eastern</t>
  </si>
  <si>
    <t>Allele Number Middle Eastern</t>
  </si>
  <si>
    <t>V58</t>
  </si>
  <si>
    <t>c.287-1G&gt;C</t>
  </si>
  <si>
    <t>Homozygote Count Middle Eastern</t>
  </si>
  <si>
    <t>0.04 (r.201_423del, p.(Cys68IleTer2)); 0.86 (r.287_423del, p.(Ile97PhefsTer11)); 0.03 (r.287_411del, p.(Ile97SerfsTer15))</t>
  </si>
  <si>
    <t>Hemizygote Count Middle Eastern</t>
  </si>
  <si>
    <t>0.04 (r.287_322del, p.(Ile97_Gly108del))</t>
  </si>
  <si>
    <t>Allele Count European (non-Finnish)</t>
  </si>
  <si>
    <t>0.03 (r.286_287ins[286+1_287-1], p.(Ile97GlufsTer36))²</t>
  </si>
  <si>
    <t>PVS1 (0.93) + PVS1_S (0.04) + N/A (0.03)²</t>
  </si>
  <si>
    <t>Allele Number European (non-Finnish)</t>
  </si>
  <si>
    <t>Homozygote Count European (non-Finnish)</t>
  </si>
  <si>
    <t>Hemizygote Count European (non-Finnish)</t>
  </si>
  <si>
    <t>Allele Count Amish</t>
  </si>
  <si>
    <t>Allele Number Amish</t>
  </si>
  <si>
    <t>Homozygote Count Amish</t>
  </si>
  <si>
    <t>Hemizygote Count Amish</t>
  </si>
  <si>
    <t>V26</t>
  </si>
  <si>
    <t>Allele Count South Asian</t>
  </si>
  <si>
    <t>Allele Number South Asian</t>
  </si>
  <si>
    <t>c.287-1G&gt;T</t>
  </si>
  <si>
    <t>0.04 (r.201_423del, p.(Cys68IleTer2)); 0.64 (r.287_423del, p.(Ile97PhefsTer11)); 0.07 (r.287_411del, p.(Ile97SerfsTer15))</t>
  </si>
  <si>
    <t>Homozygote Count South Asian</t>
  </si>
  <si>
    <t>0.03 (r.287_334del, p.(Gly96_Leu111del)); 0.18 (r.287_322del, p.(Ile97_Gly108del))</t>
  </si>
  <si>
    <t>Hemizygote Count South Asian</t>
  </si>
  <si>
    <t>0.01 (FL_WT)</t>
  </si>
  <si>
    <t>Allele Count Remaining</t>
  </si>
  <si>
    <t>0.04 (r.286_287ins[286+1_286+4323], p.(Ile97GlufsTer36))²</t>
  </si>
  <si>
    <t>Allele Number Remaining</t>
  </si>
  <si>
    <t>PVS1 (0.75) + PVS1_S (0.21) + BP7_S (0.01) + N/A (0.04)²</t>
  </si>
  <si>
    <t>Homozygote Count Remaining</t>
  </si>
  <si>
    <r>
      <rPr>
        <rFont val="Calibri"/>
        <color theme="1"/>
      </rPr>
      <t>PVS1_Strong (RNA)</t>
    </r>
    <r>
      <rPr>
        <rFont val="Calibri"/>
        <color theme="1"/>
        <sz val="11.0"/>
        <vertAlign val="superscript"/>
      </rPr>
      <t>3</t>
    </r>
  </si>
  <si>
    <t>Hemizygote Count Remaining</t>
  </si>
  <si>
    <t>A</t>
  </si>
  <si>
    <t>T</t>
  </si>
  <si>
    <t>17033155_A_T</t>
  </si>
  <si>
    <t>V3</t>
  </si>
  <si>
    <t>NM_003000.3(SDHB):c.201-10T&gt;A</t>
  </si>
  <si>
    <t>c.287-2A&gt;T</t>
  </si>
  <si>
    <t>c.201-10T&gt;A</t>
  </si>
  <si>
    <t>0.02 (r.201_423del, p.(Cys68IleTer2)); 0.98 (r.287_423del, p.(Ile97PhefsTer11))</t>
  </si>
  <si>
    <t>functionally_normal</t>
  </si>
  <si>
    <t>V25</t>
  </si>
  <si>
    <t>c.287-3C&gt;G</t>
  </si>
  <si>
    <t>0.03 (r.201_423del, p.(Cys68IleTer2)); 0.82 (r.287_423del, p.(Ile97PhefsTer11)); 0.01 (r.287_411del, p.(Ile97SerfsTer15))</t>
  </si>
  <si>
    <t>0.14 (FL_WT)</t>
  </si>
  <si>
    <t>PVS1 (0.86) + BP7_S (0.14)</t>
  </si>
  <si>
    <t>PM2 Supporting
PP3 Supporting
PS4 Moderate
PS1 Moderate</t>
  </si>
  <si>
    <t>PM2 Supporting
PS4 Moderate
PVS1 Moderate (RNA)
PS1 Moderate</t>
  </si>
  <si>
    <t>V24</t>
  </si>
  <si>
    <t>c.287-5T&gt;G</t>
  </si>
  <si>
    <t>0.02 (r.201_423del, p.(Cys68IleTer2)); 0.04 (r.287_423del, p.(Ile97PhefsTer11))</t>
  </si>
  <si>
    <t>V23</t>
  </si>
  <si>
    <t>high_confidence</t>
  </si>
  <si>
    <t>c.287-6T&gt;G</t>
  </si>
  <si>
    <t>0.02 (r.287_423del, p.(Ile97PhefsTer11))</t>
  </si>
  <si>
    <t>0.98 (FL_WT)</t>
  </si>
  <si>
    <t>PVS1 (0.02) + BP7_S (0.98)</t>
  </si>
  <si>
    <t>PMID: 34452955:NA</t>
  </si>
  <si>
    <t>LB</t>
  </si>
  <si>
    <t>PM2,BP4_Strong</t>
  </si>
  <si>
    <t>V22</t>
  </si>
  <si>
    <t>c.287-8T&gt;G</t>
  </si>
  <si>
    <t>pathogenic Moderate</t>
  </si>
  <si>
    <t>V52</t>
  </si>
  <si>
    <t>c.287G&gt;T</t>
  </si>
  <si>
    <t>p.Gly96Val</t>
  </si>
  <si>
    <r>
      <rPr>
        <rFont val="Calibri"/>
        <color theme="1"/>
      </rPr>
      <t>BP7_S (RNA) not applicable</t>
    </r>
    <r>
      <rPr>
        <rFont val="Calibri"/>
        <color theme="1"/>
        <sz val="11.0"/>
        <vertAlign val="superscript"/>
      </rPr>
      <t>7</t>
    </r>
  </si>
  <si>
    <t>V5</t>
  </si>
  <si>
    <t>c.300T&gt;C</t>
  </si>
  <si>
    <t>p.Ser100=</t>
  </si>
  <si>
    <t>BS1 Strong
BS2 Strong
BP7 Supporting</t>
  </si>
  <si>
    <t>BS1 Strong
BS2 Strong
BP7 Strong (RNA)</t>
  </si>
  <si>
    <t>Benign</t>
  </si>
  <si>
    <t>V27</t>
  </si>
  <si>
    <t>Gastrointestinal stromal tumor|Pheochromocytoma/paraganglioma syndrome 4|Pheochromocytoma</t>
  </si>
  <si>
    <t>c.365A&gt;G</t>
  </si>
  <si>
    <t>p.Asn122Ser</t>
  </si>
  <si>
    <t>VCV000664170</t>
  </si>
  <si>
    <r>
      <rPr>
        <rFont val="Calibri"/>
        <color theme="1"/>
      </rPr>
      <t>BP7_S (RNA) not applicable</t>
    </r>
    <r>
      <rPr>
        <rFont val="Calibri"/>
        <color theme="1"/>
        <sz val="11.0"/>
        <vertAlign val="superscript"/>
      </rPr>
      <t>7</t>
    </r>
  </si>
  <si>
    <t>rs761461907</t>
  </si>
  <si>
    <t>Uncertain significance</t>
  </si>
  <si>
    <t>V28</t>
  </si>
  <si>
    <t>Feb 2, 2024</t>
  </si>
  <si>
    <t>c.372C&gt;A</t>
  </si>
  <si>
    <t>criteria provided, single submitter</t>
  </si>
  <si>
    <t>p.Val124=</t>
  </si>
  <si>
    <t>splice_polypyrimidine_tract_variant,intron_variant</t>
  </si>
  <si>
    <t>0.97 (r.370_423del5, p.(Val124_Pro141del))⁵</t>
  </si>
  <si>
    <t>LOW</t>
  </si>
  <si>
    <t>BP7_S (0.03) + PVS1_N/A (0.97)⁵</t>
  </si>
  <si>
    <t>-</t>
  </si>
  <si>
    <r>
      <rPr>
        <rFont val="Calibri"/>
        <color theme="1"/>
      </rPr>
      <t>PVS1_N/A</t>
    </r>
    <r>
      <rPr>
        <rFont val="Calibri"/>
        <color theme="1"/>
        <sz val="11.0"/>
        <vertAlign val="superscript"/>
      </rPr>
      <t>5</t>
    </r>
  </si>
  <si>
    <t>V29</t>
  </si>
  <si>
    <t>c.398T&gt;G</t>
  </si>
  <si>
    <t>p.Met133Arg</t>
  </si>
  <si>
    <t>1.00 (r.399_423del, p.(Met133ArgfsTer2))</t>
  </si>
  <si>
    <t>PM1 Supporting
PM2 Supporting
PP3 Supporting</t>
  </si>
  <si>
    <t>PM2 Supporting
PVS1 Strong (RNA)</t>
  </si>
  <si>
    <t>V30</t>
  </si>
  <si>
    <t>c.399G&gt;C</t>
  </si>
  <si>
    <t>p.Met133Ile</t>
  </si>
  <si>
    <r>
      <rPr>
        <rFont val="Calibri"/>
        <color theme="1"/>
      </rPr>
      <t>BP7_S (RNA) not applicable</t>
    </r>
    <r>
      <rPr>
        <rFont val="Calibri"/>
        <color theme="1"/>
        <sz val="11.0"/>
        <vertAlign val="superscript"/>
      </rPr>
      <t>7</t>
    </r>
  </si>
  <si>
    <t>V31</t>
  </si>
  <si>
    <t>c.400T&gt;G</t>
  </si>
  <si>
    <t>p.Tyr134Asp</t>
  </si>
  <si>
    <r>
      <rPr>
        <rFont val="Calibri"/>
        <color theme="1"/>
      </rPr>
      <t>BP7_S (RNA) not applicable</t>
    </r>
    <r>
      <rPr>
        <rFont val="Calibri"/>
        <color theme="1"/>
        <sz val="11.0"/>
        <vertAlign val="superscript"/>
      </rPr>
      <t>7</t>
    </r>
  </si>
  <si>
    <t>V32</t>
  </si>
  <si>
    <t>c.401A&gt;T</t>
  </si>
  <si>
    <t>p.Tyr134Phe</t>
  </si>
  <si>
    <r>
      <rPr>
        <rFont val="Calibri"/>
        <color theme="1"/>
      </rPr>
      <t>BP7_S (RNA) not applicable</t>
    </r>
    <r>
      <rPr>
        <rFont val="Calibri"/>
        <color theme="1"/>
        <sz val="11.0"/>
        <vertAlign val="superscript"/>
      </rPr>
      <t>7</t>
    </r>
  </si>
  <si>
    <t>V33</t>
  </si>
  <si>
    <t>c.402T&gt;A</t>
  </si>
  <si>
    <t>p.Tyr134Ter</t>
  </si>
  <si>
    <t>1.00 (r.399_423del, p.(Tyr134IlefsTer1))</t>
  </si>
  <si>
    <t>PVS1 Strong (RNA)
PM2 Supporting</t>
  </si>
  <si>
    <t>V34</t>
  </si>
  <si>
    <t>c.403G&gt;T</t>
  </si>
  <si>
    <t>p.Val135Leu</t>
  </si>
  <si>
    <r>
      <rPr>
        <rFont val="Calibri"/>
        <color theme="1"/>
      </rPr>
      <t>BP7_S (RNA) not applicable</t>
    </r>
    <r>
      <rPr>
        <rFont val="Calibri"/>
        <color theme="1"/>
        <sz val="11.0"/>
        <vertAlign val="superscript"/>
      </rPr>
      <t>7</t>
    </r>
  </si>
  <si>
    <t>V53</t>
  </si>
  <si>
    <t>c.413A&gt;G</t>
  </si>
  <si>
    <t>p.Asp138Gly</t>
  </si>
  <si>
    <t>0.15 (r.399_423del, p.(Tyr134IlefsTer1))</t>
  </si>
  <si>
    <t>0.17 (r.370_423del5, p.(Val124_Pro141del))⁵</t>
  </si>
  <si>
    <t>0.68 (FL_WT)</t>
  </si>
  <si>
    <t>PVS1 (0.15) + BP7_S (0.68) + PVS1_N/A (0.17)⁵</t>
  </si>
  <si>
    <r>
      <rPr>
        <rFont val="Calibri"/>
        <color theme="1"/>
      </rPr>
      <t>PVS1_N/A</t>
    </r>
    <r>
      <rPr>
        <rFont val="Calibri"/>
        <color theme="1"/>
        <sz val="11.0"/>
        <vertAlign val="superscript"/>
      </rPr>
      <t>5</t>
    </r>
  </si>
  <si>
    <t>PS2 Supporting
PM2 Supporting
PP3 Supporting</t>
  </si>
  <si>
    <t>V42</t>
  </si>
  <si>
    <t>c.423+156G&gt;T</t>
  </si>
  <si>
    <t>0.11 (r.423_424ins[423+161_423+288], p.(Asp142GluTer35))</t>
  </si>
  <si>
    <t>0.89 (FL_WT)</t>
  </si>
  <si>
    <t>PVS1 (0.11) + BP7_S (0.89)</t>
  </si>
  <si>
    <r>
      <rPr>
        <rFont val="Calibri"/>
        <color theme="1"/>
      </rPr>
      <t>BP7_S (RNA)</t>
    </r>
    <r>
      <rPr>
        <rFont val="Calibri"/>
        <color theme="1"/>
        <sz val="11.0"/>
        <vertAlign val="superscript"/>
      </rPr>
      <t>4</t>
    </r>
  </si>
  <si>
    <t>G</t>
  </si>
  <si>
    <t>V44</t>
  </si>
  <si>
    <t>17033155_A_G</t>
  </si>
  <si>
    <t>c.423+190A&gt;C</t>
  </si>
  <si>
    <t>NM_003000.3(SDHB):c.201-10T&gt;C</t>
  </si>
  <si>
    <t>0.01 (r.423_424ins[423+161_423+288], p.(Asp142GluTer35))</t>
  </si>
  <si>
    <t>c.201-10T&gt;C</t>
  </si>
  <si>
    <t>0.99 (FL_WT)</t>
  </si>
  <si>
    <t>PVS1 (0.01) + BP7_S (0.99)</t>
  </si>
  <si>
    <t>V35</t>
  </si>
  <si>
    <t>c.423+1G&gt;T</t>
  </si>
  <si>
    <t>0.73 (r.399_423del, p.(Tyr134IlefsTer1))</t>
  </si>
  <si>
    <t>0.27 (r.370_423del5, p.(Val124_Pro141del))⁵</t>
  </si>
  <si>
    <t>PVS1 (0.73) + PVS1_N/A (0.27)⁵</t>
  </si>
  <si>
    <r>
      <rPr>
        <rFont val="Calibri"/>
        <color theme="1"/>
      </rPr>
      <t>PVS1_N/A</t>
    </r>
    <r>
      <rPr>
        <rFont val="Calibri"/>
        <color theme="1"/>
        <sz val="11.0"/>
        <vertAlign val="superscript"/>
      </rPr>
      <t>5</t>
    </r>
  </si>
  <si>
    <t>V45</t>
  </si>
  <si>
    <t>c.423+294G&gt;T</t>
  </si>
  <si>
    <t>0.09 (r.423_424ins[423+161_423+288], p.(Asp142GluTer35))</t>
  </si>
  <si>
    <t>0.91 (FL_WT)</t>
  </si>
  <si>
    <t>PVS1 (0.09) + BP7_S (0.91)</t>
  </si>
  <si>
    <t>V46</t>
  </si>
  <si>
    <t>c.423+296T&gt;A</t>
  </si>
  <si>
    <t>0.03 (r.423_424ins[423+161_423+293], p.(Asp142GluTer35))</t>
  </si>
  <si>
    <t>0.97 (FL_WT)</t>
  </si>
  <si>
    <t>PVS1 (0.03) + BP7_S (0.97)</t>
  </si>
  <si>
    <t>functionally-normal</t>
  </si>
  <si>
    <t>V36</t>
  </si>
  <si>
    <t>c.423+2T&gt;G</t>
  </si>
  <si>
    <t>0.49 (r.399_423del, p.(Tyr134IlefsTer1))</t>
  </si>
  <si>
    <t>B</t>
  </si>
  <si>
    <t>PM2,BP4_Strong,BP6_Very_Strong</t>
  </si>
  <si>
    <t>0.51 (r.370_423del5, p.(Val124_Pro141del))⁵</t>
  </si>
  <si>
    <t>PVS1 (0.49) + PVS1_N/A (0.51)⁵</t>
  </si>
  <si>
    <r>
      <rPr>
        <rFont val="Calibri"/>
        <color theme="1"/>
      </rPr>
      <t>PVS1_N/A</t>
    </r>
    <r>
      <rPr>
        <rFont val="Calibri"/>
        <color theme="1"/>
        <sz val="11.0"/>
        <vertAlign val="superscript"/>
      </rPr>
      <t>5</t>
    </r>
  </si>
  <si>
    <t>V37</t>
  </si>
  <si>
    <t>benign supporting</t>
  </si>
  <si>
    <t>c.423+3G&gt;T</t>
  </si>
  <si>
    <t>0.63 (r.399_423del, p.(Tyr134IlefsTer1))</t>
  </si>
  <si>
    <t>0.35 (r.370_423del5, p.(Val124_Pro141del))⁵</t>
  </si>
  <si>
    <t>0.02 (FL_WT)</t>
  </si>
  <si>
    <t>PVS1 (0.63) + BP7_S (0.02) + PVS1_N/A (0.35)⁵</t>
  </si>
  <si>
    <r>
      <rPr>
        <rFont val="Calibri"/>
        <color theme="1"/>
      </rPr>
      <t>PVS1_N/A</t>
    </r>
    <r>
      <rPr>
        <rFont val="Calibri"/>
        <color theme="1"/>
        <sz val="11.0"/>
        <vertAlign val="superscript"/>
      </rPr>
      <t>5</t>
    </r>
  </si>
  <si>
    <t>V38</t>
  </si>
  <si>
    <t>c.423+4A&gt;T</t>
  </si>
  <si>
    <t>0.69 (r.399_423del, p.(Tyr134IlefsTer1))</t>
  </si>
  <si>
    <t>0.31 (r.370_423del5, p.(Val124_Pro141del))⁵</t>
  </si>
  <si>
    <t>PVS1 (0.69) + PVS1_N/A (0.31)⁵</t>
  </si>
  <si>
    <r>
      <rPr>
        <rFont val="Calibri"/>
        <color theme="1"/>
      </rPr>
      <t>PVS1_N/A</t>
    </r>
    <r>
      <rPr>
        <rFont val="Calibri"/>
        <color theme="1"/>
        <sz val="11.0"/>
        <vertAlign val="superscript"/>
      </rPr>
      <t>5</t>
    </r>
  </si>
  <si>
    <t>Pheochromocytoma/paraganglioma syndrome 4|Pheochromocytoma|Pheochromocytoma/paraganglioma syndrome 4|Gastrointestinal stromal tumor</t>
  </si>
  <si>
    <t>VCV001665310</t>
  </si>
  <si>
    <t>V39</t>
  </si>
  <si>
    <t>c.423+5G&gt;C</t>
  </si>
  <si>
    <t>0.72 (r.399_423del, p.(Tyr134IlefsTer1))</t>
  </si>
  <si>
    <t>0.28 (r.370_423del5, p.(Val124_Pro141del))⁵</t>
  </si>
  <si>
    <t>PVS1 (0.72) + PVS1_N/A (0.28)⁵</t>
  </si>
  <si>
    <r>
      <rPr>
        <rFont val="Calibri"/>
        <color theme="1"/>
      </rPr>
      <t>PVS1_N/A</t>
    </r>
    <r>
      <rPr>
        <rFont val="Calibri"/>
        <color theme="1"/>
        <sz val="11.0"/>
        <vertAlign val="superscript"/>
      </rPr>
      <t>5</t>
    </r>
  </si>
  <si>
    <t>Mar 12, 2025</t>
  </si>
  <si>
    <t>PM2 Supporting
PP3 Supporting
PS1 Moderat</t>
  </si>
  <si>
    <t>criteria provided, multiple submitters, no conflicts</t>
  </si>
  <si>
    <t>V40</t>
  </si>
  <si>
    <t>c.423+6T&gt;G</t>
  </si>
  <si>
    <t>0.46 (r.399_423del, p.(Tyr134IlefsTer1))</t>
  </si>
  <si>
    <t>0.53 (r.370_423del5, p.(Val124_Pro141del))⁵</t>
  </si>
  <si>
    <t>PVS1 (0.46) + BP7_S (0.02) + PVS1_N/A (0.53)⁵</t>
  </si>
  <si>
    <r>
      <rPr>
        <rFont val="Calibri"/>
        <color theme="1"/>
      </rPr>
      <t>PVS1_N/A</t>
    </r>
    <r>
      <rPr>
        <rFont val="Calibri"/>
        <color theme="1"/>
        <sz val="11.0"/>
        <vertAlign val="superscript"/>
      </rPr>
      <t>5</t>
    </r>
  </si>
  <si>
    <t>V50</t>
  </si>
  <si>
    <t>c.423C&gt;G</t>
  </si>
  <si>
    <t>p.Pro141=</t>
  </si>
  <si>
    <t>V41</t>
  </si>
  <si>
    <t>c.424-151T&gt;G</t>
  </si>
  <si>
    <t>0.02 (r.423_424ins[424-150_424-1], p.(Asp142IlefsTer18)); 0.03 (r.399_423del, p.(Tyr134IlefsTer1))</t>
  </si>
  <si>
    <t>0.04 (r.370_423del5, p.(Val124_Pro141del))⁵</t>
  </si>
  <si>
    <t>PVS1 (0.05) + BP7_S (0.91) + PVS1_N/A (0.04)⁵</t>
  </si>
  <si>
    <t>V57</t>
  </si>
  <si>
    <t>c.424-1G&gt;A</t>
  </si>
  <si>
    <t>1.00 (r.424del, p.(Asp142IlefsTer1))</t>
  </si>
  <si>
    <t>V43</t>
  </si>
  <si>
    <t>c.424-7A&gt;G</t>
  </si>
  <si>
    <t>0.95 (r.423_424ins[424-6_424-1], p.(Asp142_Leu143insProGln)); 0.05 (FL_WT)</t>
  </si>
  <si>
    <t>C</t>
  </si>
  <si>
    <t>17033155_A_C</t>
  </si>
  <si>
    <t>NM_003000.3(SDHB):c.201-10T&gt;G</t>
  </si>
  <si>
    <t>c.201-10T&gt;G</t>
  </si>
  <si>
    <t>uncertain</t>
  </si>
  <si>
    <t>No class</t>
  </si>
  <si>
    <t>17033146_C_T</t>
  </si>
  <si>
    <t>NM_003000.3(SDHB):c.201-1G&gt;A</t>
  </si>
  <si>
    <t>functionally_abnormal</t>
  </si>
  <si>
    <t>functionally-abnormal</t>
  </si>
  <si>
    <t>PMID: 34452955, 19454582</t>
  </si>
  <si>
    <t>PMID: 34452955:Pathogenic</t>
  </si>
  <si>
    <t>P</t>
  </si>
  <si>
    <t>PVS1,PS3,PM2,PP5_Moderate</t>
  </si>
  <si>
    <t>LP</t>
  </si>
  <si>
    <t>Hereditary cancer-predisposing syndrome</t>
  </si>
  <si>
    <t>VCV003774482</t>
  </si>
  <si>
    <t>Dec 3, 2024</t>
  </si>
  <si>
    <t>PMID:Burnichon:19454582}</t>
  </si>
  <si>
    <t>pathogenic</t>
  </si>
  <si>
    <t>splice_acceptor_variant</t>
  </si>
  <si>
    <t>HIGH</t>
  </si>
  <si>
    <t>rs2101529138,CS094759</t>
  </si>
  <si>
    <t>17033146_C_A</t>
  </si>
  <si>
    <t>NM_003000.3(SDHB):c.201-1G&gt;T</t>
  </si>
  <si>
    <t>c.201-1G&gt;T</t>
  </si>
  <si>
    <t>PVS1,PM2</t>
  </si>
  <si>
    <t>CS094759</t>
  </si>
  <si>
    <t>17033147_T_C</t>
  </si>
  <si>
    <t>NM_003000.3(SDHB):c.201-2A&gt;G</t>
  </si>
  <si>
    <t>c.201-2A&gt;G</t>
  </si>
  <si>
    <t>17033148_A_G</t>
  </si>
  <si>
    <t>NM_003000.3(SDHB):c.201-3T&gt;C</t>
  </si>
  <si>
    <t>c.201-3T&gt;C</t>
  </si>
  <si>
    <t>splice_region_variant,splice_polypyrimidine_tract_variant,intron_variant</t>
  </si>
  <si>
    <t>17033148_A_C</t>
  </si>
  <si>
    <t>NM_003000.3(SDHB):c.201-3T&gt;G</t>
  </si>
  <si>
    <t>c.201-3T&gt;G</t>
  </si>
  <si>
    <t>17033149_A_T</t>
  </si>
  <si>
    <t>NM_003000.3(SDHB):c.201-4T&gt;A</t>
  </si>
  <si>
    <t>c.201-4T&gt;A</t>
  </si>
  <si>
    <t>Hereditary cancer-predisposing syndrome|Pheochromocytoma|Gastrointestinal stromal tumor|Pheochromocytoma/paraganglioma syndrome 4</t>
  </si>
  <si>
    <t>VCV002625091</t>
  </si>
  <si>
    <t>rs2525031816</t>
  </si>
  <si>
    <t>Aug 15, 2023</t>
  </si>
  <si>
    <t>17033149_A_G</t>
  </si>
  <si>
    <t>NM_003000.3(SDHB):c.201-4T&gt;C</t>
  </si>
  <si>
    <t>c.201-4T&gt;C</t>
  </si>
  <si>
    <t>17033149_A_C</t>
  </si>
  <si>
    <t>NM_003000.3(SDHB):c.201-4T&gt;G</t>
  </si>
  <si>
    <t>c.201-4T&gt;G</t>
  </si>
  <si>
    <t>17033150_C_T</t>
  </si>
  <si>
    <t>NM_003000.3(SDHB):c.201-5G&gt;A</t>
  </si>
  <si>
    <t>c.201-5G&gt;A</t>
  </si>
  <si>
    <t>PM2,BP4_Strong,BP6_Moderate</t>
  </si>
  <si>
    <t>Pheochromocytoma|Pheochromocytoma/paraganglioma syndrome 4|Gastrointestinal stromal tumor</t>
  </si>
  <si>
    <t>VCV003759017</t>
  </si>
  <si>
    <t>Oct 28, 2024</t>
  </si>
  <si>
    <t>CS065616,COSV64965241</t>
  </si>
  <si>
    <t>17033150_C_G</t>
  </si>
  <si>
    <t>NM_003000.3(SDHB):c.201-5G&gt;C</t>
  </si>
  <si>
    <t>c.201-5G&gt;C</t>
  </si>
  <si>
    <t>17033150_C_A</t>
  </si>
  <si>
    <t>NM_003000.3(SDHB):c.201-5G&gt;T</t>
  </si>
  <si>
    <t>c.201-5G&gt;T</t>
  </si>
  <si>
    <t>17033151_A_T</t>
  </si>
  <si>
    <t>NM_003000.3(SDHB):c.201-6T&gt;A</t>
  </si>
  <si>
    <t>c.201-6T&gt;A</t>
  </si>
  <si>
    <t>PM2,PP3_Moderate</t>
  </si>
  <si>
    <t>17033151_A_G</t>
  </si>
  <si>
    <t>NM_003000.3(SDHB):c.201-6T&gt;C</t>
  </si>
  <si>
    <t>c.201-6T&gt;C</t>
  </si>
  <si>
    <t>Pheochromocytoma|Gastrointestinal stromal tumor|Pheochromocytoma/paraganglioma syndrome 4|Pheochromocytoma/paraganglioma syndrome 4</t>
  </si>
  <si>
    <t>VCV001079363</t>
  </si>
  <si>
    <t>rs2101529151</t>
  </si>
  <si>
    <t>Nov 1, 2025</t>
  </si>
  <si>
    <t>17033151_A_C</t>
  </si>
  <si>
    <t>NM_003000.3(SDHB):c.201-6T&gt;G</t>
  </si>
  <si>
    <t>c.201-6T&gt;G</t>
  </si>
  <si>
    <t>17033152_A_T</t>
  </si>
  <si>
    <t>NM_003000.3(SDHB):c.201-7T&gt;A</t>
  </si>
  <si>
    <t>c.201-7T&gt;A</t>
  </si>
  <si>
    <t>rs2078032733</t>
  </si>
  <si>
    <t>17033152_A_G</t>
  </si>
  <si>
    <t>NM_003000.3(SDHB):c.201-7T&gt;C</t>
  </si>
  <si>
    <t>c.201-7T&gt;C</t>
  </si>
  <si>
    <t>VCV001692736</t>
  </si>
  <si>
    <t>Jul 13, 2021</t>
  </si>
  <si>
    <t>17033152_A_C</t>
  </si>
  <si>
    <t>NM_003000.3(SDHB):c.201-7T&gt;G</t>
  </si>
  <si>
    <t>c.201-7T&gt;G</t>
  </si>
  <si>
    <t>VCV001113000</t>
  </si>
  <si>
    <t>Jun 4, 2025</t>
  </si>
  <si>
    <t>17033153_A_T</t>
  </si>
  <si>
    <t>NM_003000.3(SDHB):c.201-8T&gt;A</t>
  </si>
  <si>
    <t>c.201-8T&gt;A</t>
  </si>
  <si>
    <t>17033153_A_G</t>
  </si>
  <si>
    <t>NM_003000.3(SDHB):c.201-8T&gt;C</t>
  </si>
  <si>
    <t>c.201-8T&gt;C</t>
  </si>
  <si>
    <t>17033153_A_C</t>
  </si>
  <si>
    <t>NM_003000.3(SDHB):c.201-8T&gt;G</t>
  </si>
  <si>
    <t>c.201-8T&gt;G</t>
  </si>
  <si>
    <t>17033154_G_T</t>
  </si>
  <si>
    <t>NM_003000.3(SDHB):c.201-9C&gt;A</t>
  </si>
  <si>
    <t>c.201-9C&gt;A</t>
  </si>
  <si>
    <t>17033154_G_C</t>
  </si>
  <si>
    <t>NM_003000.3(SDHB):c.201-9C&gt;G</t>
  </si>
  <si>
    <t>c.201-9C&gt;G</t>
  </si>
  <si>
    <t>rs201108188</t>
  </si>
  <si>
    <t>17033154_G_A</t>
  </si>
  <si>
    <t>NM_003000.3(SDHB):c.201-9C&gt;T</t>
  </si>
  <si>
    <t>c.201-9C&gt;T</t>
  </si>
  <si>
    <t>BP4_Strong,BP6_Very_Strong</t>
  </si>
  <si>
    <t>VCV001078300</t>
  </si>
  <si>
    <t>17033145_T_G</t>
  </si>
  <si>
    <t>NM_003000.3(SDHB):c.201A&gt;C (p.Lys67Asn)</t>
  </si>
  <si>
    <t>c.201A&gt;C</t>
  </si>
  <si>
    <t>PM1,PM2</t>
  </si>
  <si>
    <t>pathogenic Supporting</t>
  </si>
  <si>
    <t>missense_variant,splice_region_variant</t>
  </si>
  <si>
    <t>MODERATE</t>
  </si>
  <si>
    <t>K/N</t>
  </si>
  <si>
    <t>aaA/aaC</t>
  </si>
  <si>
    <t>tolerated_low_confidence(0.29)</t>
  </si>
  <si>
    <t>benign(0.009)</t>
  </si>
  <si>
    <t>likely_benign</t>
  </si>
  <si>
    <t>17033145_T_C</t>
  </si>
  <si>
    <t>NM_003000.3(SDHB):c.201A&gt;G (p.Lys67=)</t>
  </si>
  <si>
    <t>c.201A&gt;G</t>
  </si>
  <si>
    <t>na</t>
  </si>
  <si>
    <t>only_hemizygous</t>
  </si>
  <si>
    <t>PM2,BP4_Strong,BP6,BP7</t>
  </si>
  <si>
    <t>Hereditary cancer-predisposing syndrome|Pheochromocytoma/paraganglioma syndrome 4|Gastrointestinal stromal tumor|Pheochromocytoma</t>
  </si>
  <si>
    <t>VCV001019887</t>
  </si>
  <si>
    <t>rs1436421650</t>
  </si>
  <si>
    <t>Conflicting classifications of pathogenicity</t>
  </si>
  <si>
    <t xml:space="preserve">Conflicting </t>
  </si>
  <si>
    <t>Sep 4, 2024</t>
  </si>
  <si>
    <t>criteria provided, conflicting classifications</t>
  </si>
  <si>
    <t>splice_region_variant,synonymous_variant</t>
  </si>
  <si>
    <t>K</t>
  </si>
  <si>
    <t>aaA/aaG</t>
  </si>
  <si>
    <t>17033145_T_A</t>
  </si>
  <si>
    <t>NM_003000.3(SDHB):c.201A&gt;T (p.Lys67Asn)</t>
  </si>
  <si>
    <t>c.201A&gt;T</t>
  </si>
  <si>
    <t>adjusted_to_0.5</t>
  </si>
  <si>
    <t>aaA/aaT</t>
  </si>
  <si>
    <t>17033144_A_G</t>
  </si>
  <si>
    <t>NM_003000.3(SDHB):c.202T&gt;C (p.Cys68Arg)</t>
  </si>
  <si>
    <t>c.202T&gt;C</t>
  </si>
  <si>
    <t>PS3,PM1,PM2,PM5,PP3_Moderate,PP5</t>
  </si>
  <si>
    <t>Pheochromocytoma|Gastrointestinal stromal tumor|Pheochromocytoma/paraganglioma syndrome 4|Hereditary cancer-predisposing syndrome</t>
  </si>
  <si>
    <t>VCV001362008</t>
  </si>
  <si>
    <t>rs2101529119</t>
  </si>
  <si>
    <t>May 12, 2025</t>
  </si>
  <si>
    <t>C/R</t>
  </si>
  <si>
    <t>Tgt/Cgt</t>
  </si>
  <si>
    <t>deleterious_low_confidence(0.01)</t>
  </si>
  <si>
    <t>probably_damaging(0.987)</t>
  </si>
  <si>
    <t>likely_pathogenic</t>
  </si>
  <si>
    <t>17033144_A_C</t>
  </si>
  <si>
    <t>NM_003000.3(SDHB):c.202T&gt;G (p.Cys68Gly)</t>
  </si>
  <si>
    <t>c.202T&gt;G</t>
  </si>
  <si>
    <t>PM1,PM2,PM5,PP3_Moderate</t>
  </si>
  <si>
    <t>C/G</t>
  </si>
  <si>
    <t>Tgt/Ggt</t>
  </si>
  <si>
    <t>deleterious_low_confidence(0)</t>
  </si>
  <si>
    <t>probably_damaging(0.999)</t>
  </si>
  <si>
    <t>17033143_C_T</t>
  </si>
  <si>
    <t>NM_003000.3(SDHB):c.203G&gt;A (p.Cys68Tyr)</t>
  </si>
  <si>
    <t>PMID: 34452955, 21784903</t>
  </si>
  <si>
    <t>PM1,PM2,PM5,PP3,PP5_Very_Strong</t>
  </si>
  <si>
    <t>pathogenic No Influence:</t>
  </si>
  <si>
    <t>Pheochromocytoma|Gastrointestinal stromal tumor|Pheochromocytoma/paraganglioma syndrome 4|Hereditary cancer-predisposing syndrome|Hereditary pheochromocytoma and paraganglioma</t>
  </si>
  <si>
    <t>VCV000143027</t>
  </si>
  <si>
    <t>Pathogenic/Likely pathogenic</t>
  </si>
  <si>
    <t>P/LP</t>
  </si>
  <si>
    <t>Oct 9, 2025</t>
  </si>
  <si>
    <t xml:space="preserve"> {PMID:Burnichon:21784903}</t>
  </si>
  <si>
    <t>C/Y</t>
  </si>
  <si>
    <t>tGt/tAt</t>
  </si>
  <si>
    <t>rs587782904,CM127493,COSV100973316</t>
  </si>
  <si>
    <t>probably_damaging(0.991)</t>
  </si>
  <si>
    <t>17033143_C_G</t>
  </si>
  <si>
    <t>NM_003000.3(SDHB):c.203G&gt;C (p.Cys68Ser)</t>
  </si>
  <si>
    <t>c.203G&gt;C</t>
  </si>
  <si>
    <t>VCV003316880</t>
  </si>
  <si>
    <t>Jun 12, 2024</t>
  </si>
  <si>
    <t>C/S</t>
  </si>
  <si>
    <t>tGt/tCt</t>
  </si>
  <si>
    <t>CM127493,COSV100973316</t>
  </si>
  <si>
    <t>probably_damaging(0.993)</t>
  </si>
  <si>
    <t>17033143_C_A</t>
  </si>
  <si>
    <t>NM_003000.3(SDHB):c.203G&gt;T (p.Cys68Phe)</t>
  </si>
  <si>
    <t>c.203G&gt;T</t>
  </si>
  <si>
    <t>PM1,PM2,PM5,PP3_Moderate,PP5_Moderate</t>
  </si>
  <si>
    <t>VCV004547763</t>
  </si>
  <si>
    <t>Oct 31, 2025</t>
  </si>
  <si>
    <t>C/F</t>
  </si>
  <si>
    <t>tGt/tTt</t>
  </si>
  <si>
    <t>17033142_A_T</t>
  </si>
  <si>
    <t>NM_003000.3(SDHB):c.204T&gt;A (p.Cys68Ter)</t>
  </si>
  <si>
    <t>c.204T&gt;A</t>
  </si>
  <si>
    <t>stop_gained</t>
  </si>
  <si>
    <t>C/*</t>
  </si>
  <si>
    <t>tgT/tgA</t>
  </si>
  <si>
    <t>17033142_A_G</t>
  </si>
  <si>
    <t>NM_003000.3(SDHB):c.204T&gt;C (p.Cys68=)</t>
  </si>
  <si>
    <t>c.204T&gt;C</t>
  </si>
  <si>
    <t>PM2,BP4_Strong,BP6_Very_Strong,BP7</t>
  </si>
  <si>
    <t>benign Strong</t>
  </si>
  <si>
    <t>Hereditary cancer-predisposing syndrome|Pheochromocytoma/paraganglioma syndrome 4</t>
  </si>
  <si>
    <t>VCV003438767</t>
  </si>
  <si>
    <t>Benign/Likely benign</t>
  </si>
  <si>
    <t>B/LB</t>
  </si>
  <si>
    <t>synonymous_variant</t>
  </si>
  <si>
    <t>tgT/tgC</t>
  </si>
  <si>
    <t>17033142_A_C</t>
  </si>
  <si>
    <t>NM_003000.3(SDHB):c.204T&gt;G (p.Cys68Trp)</t>
  </si>
  <si>
    <t>c.204T&gt;G</t>
  </si>
  <si>
    <t>missense_variant</t>
  </si>
  <si>
    <t>C/W</t>
  </si>
  <si>
    <t>tgT/tgG</t>
  </si>
  <si>
    <t>probably_damaging(0.998)</t>
  </si>
  <si>
    <t>17033141_C_T</t>
  </si>
  <si>
    <t>NM_003000.3(SDHB):c.205G&gt;A (p.Gly69Ser)</t>
  </si>
  <si>
    <t>c.205G&gt;A</t>
  </si>
  <si>
    <t>VCV001463692</t>
  </si>
  <si>
    <t>rs1131691048</t>
  </si>
  <si>
    <t>Nov 11, 2020</t>
  </si>
  <si>
    <t>G/S</t>
  </si>
  <si>
    <t>Ggc/Agc</t>
  </si>
  <si>
    <t>probably_damaging(1)</t>
  </si>
  <si>
    <t>17033141_C_G</t>
  </si>
  <si>
    <t>NM_003000.3(SDHB):c.205G&gt;C (p.Gly69Arg)</t>
  </si>
  <si>
    <t>c.205G&gt;C</t>
  </si>
  <si>
    <t>G/R</t>
  </si>
  <si>
    <t>Ggc/Cgc</t>
  </si>
  <si>
    <t>17033141_C_A</t>
  </si>
  <si>
    <t>NM_003000.3(SDHB):c.205G&gt;T (p.Gly69Cys)</t>
  </si>
  <si>
    <t>c.205G&gt;T</t>
  </si>
  <si>
    <t>VCV000428917</t>
  </si>
  <si>
    <t>Sep 5, 2017</t>
  </si>
  <si>
    <t>G/C</t>
  </si>
  <si>
    <t>Ggc/Tgc</t>
  </si>
  <si>
    <t>17033140_C_T</t>
  </si>
  <si>
    <t>NM_003000.3(SDHB):c.206G&gt;A (p.Gly69Asp)</t>
  </si>
  <si>
    <t>c.206G&gt;A</t>
  </si>
  <si>
    <t>G/D</t>
  </si>
  <si>
    <t>gGc/gAc</t>
  </si>
  <si>
    <t>CM094748</t>
  </si>
  <si>
    <t>17033140_C_G</t>
  </si>
  <si>
    <t>NM_003000.3(SDHB):c.206G&gt;C (p.Gly69Ala)</t>
  </si>
  <si>
    <t>c.206G&gt;C</t>
  </si>
  <si>
    <t>G/A</t>
  </si>
  <si>
    <t>gGc/gCc</t>
  </si>
  <si>
    <t>deleterious_low_confidence(0.02)</t>
  </si>
  <si>
    <t>17033140_C_A</t>
  </si>
  <si>
    <t>NM_003000.3(SDHB):c.206G&gt;T (p.Gly69Val)</t>
  </si>
  <si>
    <t>PM1,PM2,PP3_Strong,PP5_Very_Strong</t>
  </si>
  <si>
    <t>Hereditary cancer-predisposing syndrome|Pheochromocytoma/paraganglioma syndrome 4|Paraganglioma|Gastrointestinal stromal tumor|Pheochromocytoma|Pheochromocytoma/paraganglioma syndrome 4|not provided</t>
  </si>
  <si>
    <t>VCV001687624</t>
  </si>
  <si>
    <t>rs2101529108</t>
  </si>
  <si>
    <t>Aug 8, 2025</t>
  </si>
  <si>
    <t>{PMID:Burnichon:19454582</t>
  </si>
  <si>
    <t>likely pathogenic</t>
  </si>
  <si>
    <t>G/V</t>
  </si>
  <si>
    <t>gGc/gTc</t>
  </si>
  <si>
    <t>rs2101529108,CM094748</t>
  </si>
  <si>
    <t>17033139_G_T</t>
  </si>
  <si>
    <t>NM_003000.3(SDHB):c.207C&gt;A (p.Gly69=)</t>
  </si>
  <si>
    <t>c.207C&gt;A</t>
  </si>
  <si>
    <t>PM2,BP4_Strong,BP7</t>
  </si>
  <si>
    <t>ggC/ggA</t>
  </si>
  <si>
    <t>COSV100973324</t>
  </si>
  <si>
    <t>17033139_G_C</t>
  </si>
  <si>
    <t>NM_003000.3(SDHB):c.207C&gt;G (p.Gly69=)</t>
  </si>
  <si>
    <t>c.207C&gt;G</t>
  </si>
  <si>
    <t>ggC/ggG</t>
  </si>
  <si>
    <t>17033139_G_A</t>
  </si>
  <si>
    <t>NM_003000.3(SDHB):c.207C&gt;T (p.Gly69=)</t>
  </si>
  <si>
    <t>c.207C&gt;T</t>
  </si>
  <si>
    <t>benign Strong:</t>
  </si>
  <si>
    <t>Hereditary cancer-predisposing syndrome|Gastrointestinal stromal tumor|Pheochromocytoma/paraganglioma syndrome 4|Pheochromocytoma|Hereditary pheochromocytoma and paraganglioma|Pheochromocytoma/paraganglioma syndrome 4</t>
  </si>
  <si>
    <t>VCV001608839</t>
  </si>
  <si>
    <t>rs2101529103</t>
  </si>
  <si>
    <t>ggC/ggT</t>
  </si>
  <si>
    <t>rs2101529103,COSV100973324</t>
  </si>
  <si>
    <t>17033138_G_T</t>
  </si>
  <si>
    <t>NM_003000.3(SDHB):c.208C&gt;A (p.Pro70Thr)</t>
  </si>
  <si>
    <t>c.208C&gt;A</t>
  </si>
  <si>
    <t>VCV000528732</t>
  </si>
  <si>
    <t>rs200890320</t>
  </si>
  <si>
    <t>Jan 15, 2025</t>
  </si>
  <si>
    <t>P/T</t>
  </si>
  <si>
    <t>Ccc/Acc</t>
  </si>
  <si>
    <t>benign(0.055)</t>
  </si>
  <si>
    <t>17033138_G_C</t>
  </si>
  <si>
    <t>NM_003000.3(SDHB):c.208C&gt;G (p.Pro70Ala)</t>
  </si>
  <si>
    <t>c.208C&gt;G</t>
  </si>
  <si>
    <t>Pheochromocytoma|Gastrointestinal stromal tumor|Pheochromocytoma/paraganglioma syndrome 4</t>
  </si>
  <si>
    <t>VCV001387551</t>
  </si>
  <si>
    <t>Sep 17, 2022</t>
  </si>
  <si>
    <t>P/A</t>
  </si>
  <si>
    <t>Ccc/Gcc</t>
  </si>
  <si>
    <t>benign(0.396)</t>
  </si>
  <si>
    <t>17033138_G_A</t>
  </si>
  <si>
    <t>NM_003000.3(SDHB):c.208C&gt;T (p.Pro70Ser)</t>
  </si>
  <si>
    <t>c.208C&gt;T</t>
  </si>
  <si>
    <t>Pheochromocytoma/paraganglioma syndrome 4|Pheochromocytoma|Gastrointestinal stromal tumor|Hereditary cancer-predisposing syndrome</t>
  </si>
  <si>
    <t>VCV001403368</t>
  </si>
  <si>
    <t>Feb 4, 2026</t>
  </si>
  <si>
    <t>P/S</t>
  </si>
  <si>
    <t>Ccc/Tcc</t>
  </si>
  <si>
    <t>deleterious_low_confidence(0.04)</t>
  </si>
  <si>
    <t>benign(0.267)</t>
  </si>
  <si>
    <t>ambiguous</t>
  </si>
  <si>
    <t>17033137_G_T</t>
  </si>
  <si>
    <t>NM_003000.3(SDHB):c.209C&gt;A (p.Pro70His)</t>
  </si>
  <si>
    <t>c.209C&gt;A</t>
  </si>
  <si>
    <t>PM1,PM2,PP3_Moderate</t>
  </si>
  <si>
    <t>P/H</t>
  </si>
  <si>
    <t>cCc/cAc</t>
  </si>
  <si>
    <t>possibly_damaging(0.896)</t>
  </si>
  <si>
    <t>17033137_G_C</t>
  </si>
  <si>
    <t>NM_003000.3(SDHB):c.209C&gt;G (p.Pro70Arg)</t>
  </si>
  <si>
    <t>c.209C&gt;G</t>
  </si>
  <si>
    <t>P/R</t>
  </si>
  <si>
    <t>cCc/cGc</t>
  </si>
  <si>
    <t>possibly_damaging(0.796)</t>
  </si>
  <si>
    <t>17033137_G_A</t>
  </si>
  <si>
    <t>NM_003000.3(SDHB):c.209C&gt;T (p.Pro70Leu)</t>
  </si>
  <si>
    <t>c.209C&gt;T</t>
  </si>
  <si>
    <t>P/L</t>
  </si>
  <si>
    <t>cCc/cTc</t>
  </si>
  <si>
    <t>rs2101529094</t>
  </si>
  <si>
    <t>possibly_damaging(0.721)</t>
  </si>
  <si>
    <t>17033136_G_T</t>
  </si>
  <si>
    <t>NM_003000.3(SDHB):c.210C&gt;A (p.Pro70=)</t>
  </si>
  <si>
    <t>c.210C&gt;A</t>
  </si>
  <si>
    <t>ccC/ccA</t>
  </si>
  <si>
    <t>17033136_G_C</t>
  </si>
  <si>
    <t>NM_003000.3(SDHB):c.210C&gt;G (p.Pro70=)</t>
  </si>
  <si>
    <t>c.210C&gt;G</t>
  </si>
  <si>
    <t>ccC/ccG</t>
  </si>
  <si>
    <t>17033136_G_A</t>
  </si>
  <si>
    <t>NM_003000.3(SDHB):c.210C&gt;T (p.Pro70=)</t>
  </si>
  <si>
    <t>c.210C&gt;T</t>
  </si>
  <si>
    <t>ccC/ccT</t>
  </si>
  <si>
    <t>17033135_T_G</t>
  </si>
  <si>
    <t>NM_003000.3(SDHB):c.211A&gt;C (p.Met71Leu)</t>
  </si>
  <si>
    <t>c.211A&gt;C</t>
  </si>
  <si>
    <t>M/L</t>
  </si>
  <si>
    <t>Atg/Ctg</t>
  </si>
  <si>
    <t>probably_damaging(0.996)</t>
  </si>
  <si>
    <t>17033135_T_C</t>
  </si>
  <si>
    <t>NM_003000.3(SDHB):c.211A&gt;G (p.Met71Val)</t>
  </si>
  <si>
    <t>c.211A&gt;G</t>
  </si>
  <si>
    <t>PM1,PM2,PP3_Moderate,PP5</t>
  </si>
  <si>
    <t>Gastrointestinal stromal tumor|Gastrointestinal stromal tumor|Pheochromocytoma|Pheochromocytoma/paraganglioma syndrome 4|Hereditary cancer-predisposing syndrome</t>
  </si>
  <si>
    <t>VCV000820657</t>
  </si>
  <si>
    <t>rs1557742895</t>
  </si>
  <si>
    <t>May 23, 2025</t>
  </si>
  <si>
    <t>M/V</t>
  </si>
  <si>
    <t>Atg/Gtg</t>
  </si>
  <si>
    <t>17033135_T_A</t>
  </si>
  <si>
    <t>NM_003000.3(SDHB):c.211A&gt;T (p.Met71Leu)</t>
  </si>
  <si>
    <t>c.211A&gt;T</t>
  </si>
  <si>
    <t>Atg/Ttg</t>
  </si>
  <si>
    <t>17033134_A_T</t>
  </si>
  <si>
    <t>NM_003000.3(SDHB):c.212T&gt;A (p.Met71Lys)</t>
  </si>
  <si>
    <t>c.212T&gt;A</t>
  </si>
  <si>
    <t>PM1,PM2,PM5,PP3_Strong</t>
  </si>
  <si>
    <t>M/K</t>
  </si>
  <si>
    <t>aTg/aAg</t>
  </si>
  <si>
    <t>17033134_A_G</t>
  </si>
  <si>
    <t>NM_003000.3(SDHB):c.212T&gt;C (p.Met71Thr)</t>
  </si>
  <si>
    <t>c.212T&gt;C</t>
  </si>
  <si>
    <t>VCV002937482</t>
  </si>
  <si>
    <t>rs2525031743</t>
  </si>
  <si>
    <t>Oct 24, 2023</t>
  </si>
  <si>
    <t>M/T</t>
  </si>
  <si>
    <t>aTg/aCg</t>
  </si>
  <si>
    <t>17033134_A_C</t>
  </si>
  <si>
    <t>NM_003000.3(SDHB):c.212T&gt;G (p.Met71Arg)</t>
  </si>
  <si>
    <t>c.212T&gt;G</t>
  </si>
  <si>
    <t>M/R</t>
  </si>
  <si>
    <t>aTg/aGg</t>
  </si>
  <si>
    <t>17033133_C_T</t>
  </si>
  <si>
    <t>NM_003000.3(SDHB):c.213G&gt;A (p.Met71Ile)</t>
  </si>
  <si>
    <t>c.213G&gt;A</t>
  </si>
  <si>
    <t>Hereditary cancer-predisposing syndrome|Gastrointestinal stromal tumor|Pheochromocytoma/paraganglioma syndrome 4|Pheochromocytoma</t>
  </si>
  <si>
    <t>VCV002016771</t>
  </si>
  <si>
    <t>rs2525031734</t>
  </si>
  <si>
    <t>Mar 18, 2024</t>
  </si>
  <si>
    <t>M/I</t>
  </si>
  <si>
    <t>atG/atA</t>
  </si>
  <si>
    <t>17033133_C_G</t>
  </si>
  <si>
    <t>NM_003000.3(SDHB):c.213G&gt;C (p.Met71Ile)</t>
  </si>
  <si>
    <t>c.213G&gt;C</t>
  </si>
  <si>
    <t>atG/atC</t>
  </si>
  <si>
    <t>17033133_C_A</t>
  </si>
  <si>
    <t>NM_003000.3(SDHB):c.213G&gt;T (p.Met71Ile)</t>
  </si>
  <si>
    <t>c.213G&gt;T</t>
  </si>
  <si>
    <t>atG/atT</t>
  </si>
  <si>
    <t>17033132_C_T</t>
  </si>
  <si>
    <t>NM_003000.3(SDHB):c.214G&gt;A (p.Val72Ile)</t>
  </si>
  <si>
    <t>c.214G&gt;A</t>
  </si>
  <si>
    <t>Hereditary pheochromocytoma and paraganglioma|Gastrointestinal stromal tumor|Hereditary cancer-predisposing syndrome|not provided|Pheochromocytoma|Gastrointestinal stromal tumor|Pheochromocytoma/paraganglioma syndrome 4</t>
  </si>
  <si>
    <t>VCV000412484</t>
  </si>
  <si>
    <t>rs1060503766</t>
  </si>
  <si>
    <t>Dec 9, 2025</t>
  </si>
  <si>
    <t>V/I</t>
  </si>
  <si>
    <t>Gta/Ata</t>
  </si>
  <si>
    <t>tolerated_low_confidence(0.05)</t>
  </si>
  <si>
    <t>benign(0.034)</t>
  </si>
  <si>
    <t>17033132_C_G</t>
  </si>
  <si>
    <t>NM_003000.3(SDHB):c.214G&gt;C (p.Val72Leu)</t>
  </si>
  <si>
    <t>c.214G&gt;C</t>
  </si>
  <si>
    <t>PM1,PM2,PP3</t>
  </si>
  <si>
    <t>V/L</t>
  </si>
  <si>
    <t>Gta/Cta</t>
  </si>
  <si>
    <t>benign(0.135)</t>
  </si>
  <si>
    <t>17033132_C_A</t>
  </si>
  <si>
    <t>NM_003000.3(SDHB):c.214G&gt;T (p.Val72Leu)</t>
  </si>
  <si>
    <t>c.214G&gt;T</t>
  </si>
  <si>
    <t>Gta/Tta</t>
  </si>
  <si>
    <t>17033131_A_T</t>
  </si>
  <si>
    <t>NM_003000.3(SDHB):c.215T&gt;A (p.Val72Glu)</t>
  </si>
  <si>
    <t>c.215T&gt;A</t>
  </si>
  <si>
    <t>V/E</t>
  </si>
  <si>
    <t>gTa/gAa</t>
  </si>
  <si>
    <t>17033131_A_G</t>
  </si>
  <si>
    <t>NM_003000.3(SDHB):c.215T&gt;C (p.Val72Ala)</t>
  </si>
  <si>
    <t>c.215T&gt;C</t>
  </si>
  <si>
    <t>V/A</t>
  </si>
  <si>
    <t>gTa/gCa</t>
  </si>
  <si>
    <t>probably_damaging(0.99)</t>
  </si>
  <si>
    <t>17033131_A_C</t>
  </si>
  <si>
    <t>NM_003000.3(SDHB):c.215T&gt;G (p.Val72Gly)</t>
  </si>
  <si>
    <t>c.215T&gt;G</t>
  </si>
  <si>
    <t>V/G</t>
  </si>
  <si>
    <t>gTa/gGa</t>
  </si>
  <si>
    <t>probably_damaging(0.997)</t>
  </si>
  <si>
    <t>17033130_T_G</t>
  </si>
  <si>
    <t>NM_003000.3(SDHB):c.216A&gt;C (p.Val72=)</t>
  </si>
  <si>
    <t>c.216A&gt;C</t>
  </si>
  <si>
    <t>V</t>
  </si>
  <si>
    <t>gtA/gtC</t>
  </si>
  <si>
    <t>17033130_T_C</t>
  </si>
  <si>
    <t>NM_003000.3(SDHB):c.216A&gt;G (p.Val72=)</t>
  </si>
  <si>
    <t>c.216A&gt;G</t>
  </si>
  <si>
    <t>PM2,BP4_Strong,BP6_Moderate,BP7</t>
  </si>
  <si>
    <t>Pheochromocytoma/paraganglioma syndrome 4|Pheochromocytoma|Gastrointestinal stromal tumor</t>
  </si>
  <si>
    <t>VCV000799432</t>
  </si>
  <si>
    <t>rs1570951479</t>
  </si>
  <si>
    <t>Dec 25, 2018</t>
  </si>
  <si>
    <t>gtA/gtG</t>
  </si>
  <si>
    <t>17033130_T_A</t>
  </si>
  <si>
    <t>NM_003000.3(SDHB):c.216A&gt;T (p.Val72=)</t>
  </si>
  <si>
    <t>c.216A&gt;T</t>
  </si>
  <si>
    <t>gtA/gtT</t>
  </si>
  <si>
    <t>17033129_A_T</t>
  </si>
  <si>
    <t>NM_003000.3(SDHB):c.217T&gt;A (p.Leu73Met)</t>
  </si>
  <si>
    <t>c.217T&gt;A</t>
  </si>
  <si>
    <t>L/M</t>
  </si>
  <si>
    <t>Ttg/Atg</t>
  </si>
  <si>
    <t>17033129_A_G</t>
  </si>
  <si>
    <t>NM_003000.3(SDHB):c.217T&gt;C (p.Leu73=)</t>
  </si>
  <si>
    <t>c.217T&gt;C</t>
  </si>
  <si>
    <t>BP4_Strong,BP6_Very_Strong,BP7</t>
  </si>
  <si>
    <t>VCV001101070</t>
  </si>
  <si>
    <t>rs763734164</t>
  </si>
  <si>
    <t>Feb 17, 2025</t>
  </si>
  <si>
    <t>L</t>
  </si>
  <si>
    <t>Ttg/Ctg</t>
  </si>
  <si>
    <t>17033129_A_C</t>
  </si>
  <si>
    <t>NM_003000.3(SDHB):c.217T&gt;G (p.Leu73Val)</t>
  </si>
  <si>
    <t>c.217T&gt;G</t>
  </si>
  <si>
    <t>L/V</t>
  </si>
  <si>
    <t>Ttg/Gtg</t>
  </si>
  <si>
    <t>17033128_A_T</t>
  </si>
  <si>
    <t>NM_003000.3(SDHB):c.218T&gt;A (p.Leu73Ter)</t>
  </si>
  <si>
    <t>c.218T&gt;A</t>
  </si>
  <si>
    <t>L/*</t>
  </si>
  <si>
    <t>tTg/tAg</t>
  </si>
  <si>
    <t>17033128_A_G</t>
  </si>
  <si>
    <t>NM_003000.3(SDHB):c.218T&gt;C (p.Leu73Ser)</t>
  </si>
  <si>
    <t>c.218T&gt;C</t>
  </si>
  <si>
    <t>PM1,PM2,PP3_Strong</t>
  </si>
  <si>
    <t>VCV003438773</t>
  </si>
  <si>
    <t>Nov 28, 2024</t>
  </si>
  <si>
    <t>L/S</t>
  </si>
  <si>
    <t>tTg/tCg</t>
  </si>
  <si>
    <t>rs908633978</t>
  </si>
  <si>
    <t>17033128_A_C</t>
  </si>
  <si>
    <t>NM_003000.3(SDHB):c.218T&gt;G (p.Leu73Trp)</t>
  </si>
  <si>
    <t>c.218T&gt;G</t>
  </si>
  <si>
    <t>L/W</t>
  </si>
  <si>
    <t>tTg/tGg</t>
  </si>
  <si>
    <t>17033127_C_G</t>
  </si>
  <si>
    <t>NM_003000.3(SDHB):c.219G&gt;C (p.Leu73Phe)</t>
  </si>
  <si>
    <t>c.219G&gt;C</t>
  </si>
  <si>
    <t>VCV002086412</t>
  </si>
  <si>
    <t>rs2525031713</t>
  </si>
  <si>
    <t>Jan 16, 2022</t>
  </si>
  <si>
    <t>L/F</t>
  </si>
  <si>
    <t>ttG/ttC</t>
  </si>
  <si>
    <t>17033127_C_A</t>
  </si>
  <si>
    <t>NM_003000.3(SDHB):c.219G&gt;T (p.Leu73Phe)</t>
  </si>
  <si>
    <t>c.219G&gt;T</t>
  </si>
  <si>
    <t>ttG/ttT</t>
  </si>
  <si>
    <t>17033126_C_T</t>
  </si>
  <si>
    <t>NM_003000.3(SDHB):c.220G&gt;A (p.Asp74Asn)</t>
  </si>
  <si>
    <t>c.220G&gt;A</t>
  </si>
  <si>
    <t>VCV000664715</t>
  </si>
  <si>
    <t>rs1570951468</t>
  </si>
  <si>
    <t>Nov 17, 2018</t>
  </si>
  <si>
    <t>D/N</t>
  </si>
  <si>
    <t>Gat/Aat</t>
  </si>
  <si>
    <t>17033126_C_G</t>
  </si>
  <si>
    <t>NM_003000.3(SDHB):c.220G&gt;C (p.Asp74His)</t>
  </si>
  <si>
    <t>c.220G&gt;C</t>
  </si>
  <si>
    <t>D/H</t>
  </si>
  <si>
    <t>Gat/Cat</t>
  </si>
  <si>
    <t>17033126_C_A</t>
  </si>
  <si>
    <t>NM_003000.3(SDHB):c.220G&gt;T (p.Asp74Tyr)</t>
  </si>
  <si>
    <t>c.220G&gt;T</t>
  </si>
  <si>
    <t>D/Y</t>
  </si>
  <si>
    <t>Gat/Tat</t>
  </si>
  <si>
    <t>17033125_T_G</t>
  </si>
  <si>
    <t>NM_003000.3(SDHB):c.221A&gt;C (p.Asp74Ala)</t>
  </si>
  <si>
    <t>c.221A&gt;C</t>
  </si>
  <si>
    <t>PM1,PM2,PM5,PP3_Strong,PP5_Very_Strong</t>
  </si>
  <si>
    <t>Pheochromocytoma|Pheochromocytoma/paraganglioma syndrome 4|Gastrointestinal stromal tumor|Hereditary cancer-predisposing syndrome|not provided|Gastrointestinal stromal tumor|Hereditary pheochromocytoma and paraganglioma|Pheochromocytoma/paraganglioma syndrome 4</t>
  </si>
  <si>
    <t>VCV000230694</t>
  </si>
  <si>
    <t>rs876658713</t>
  </si>
  <si>
    <t>Dec 28, 2025</t>
  </si>
  <si>
    <t>D/A</t>
  </si>
  <si>
    <t>gAt/gCt</t>
  </si>
  <si>
    <t>17033125_T_C</t>
  </si>
  <si>
    <t>NM_003000.3(SDHB):c.221A&gt;G (p.Asp74Gly)</t>
  </si>
  <si>
    <t>PMID: 34452955</t>
  </si>
  <si>
    <t>PMID: 34452955:Likely Pathogenic</t>
  </si>
  <si>
    <t>PM1,PM2,PM5,PP3_Strong,PP5_Moderate</t>
  </si>
  <si>
    <t>Pheochromocytoma/paraganglioma syndrome 4|Gastrointestinal stromal tumor|Pheochromocytoma</t>
  </si>
  <si>
    <t>VCV002005694</t>
  </si>
  <si>
    <t>Dec 4, 2023</t>
  </si>
  <si>
    <t>D/G</t>
  </si>
  <si>
    <t>gAt/gGt</t>
  </si>
  <si>
    <t>17033125_T_A</t>
  </si>
  <si>
    <t>NM_003000.3(SDHB):c.221A&gt;T (p.Asp74Val)</t>
  </si>
  <si>
    <t>c.221A&gt;T</t>
  </si>
  <si>
    <t>PS3,PM1,PM2,PM5,PP3_Strong,PP5_Moderate</t>
  </si>
  <si>
    <t>VCV000820912</t>
  </si>
  <si>
    <t>Jun 10, 2019</t>
  </si>
  <si>
    <t>D/V</t>
  </si>
  <si>
    <t>gAt/gTt</t>
  </si>
  <si>
    <t>17033124_A_T</t>
  </si>
  <si>
    <t>NM_003000.3(SDHB):c.222T&gt;A (p.Asp74Glu)</t>
  </si>
  <si>
    <t>c.222T&gt;A</t>
  </si>
  <si>
    <t>D/E</t>
  </si>
  <si>
    <t>gaT/gaA</t>
  </si>
  <si>
    <t>rs199678117</t>
  </si>
  <si>
    <t>17033124_A_G</t>
  </si>
  <si>
    <t>NM_003000.3(SDHB):c.222T&gt;C (p.Asp74=)</t>
  </si>
  <si>
    <t>c.222T&gt;C</t>
  </si>
  <si>
    <t>PM2,BP4_Moderate,BP6_Moderate,BP7</t>
  </si>
  <si>
    <t>VCV003223005</t>
  </si>
  <si>
    <t>Sep 30, 2023</t>
  </si>
  <si>
    <t>D</t>
  </si>
  <si>
    <t>gaT/gaC</t>
  </si>
  <si>
    <t>17033124_A_C</t>
  </si>
  <si>
    <t>NM_003000.3(SDHB):c.222T&gt;G (p.Asp74Glu)</t>
  </si>
  <si>
    <t>c.222T&gt;G</t>
  </si>
  <si>
    <t>gaT/gaG</t>
  </si>
  <si>
    <t>17033123_C_T</t>
  </si>
  <si>
    <t>NM_003000.3(SDHB):c.223G&gt;A (p.Ala75Thr)</t>
  </si>
  <si>
    <t>c.223G&gt;A</t>
  </si>
  <si>
    <t>VCV002562721</t>
  </si>
  <si>
    <t>rs2101529057</t>
  </si>
  <si>
    <t>May 14, 2025</t>
  </si>
  <si>
    <t>A/T</t>
  </si>
  <si>
    <t>Gct/Act</t>
  </si>
  <si>
    <t>probably_damaging(0.955)</t>
  </si>
  <si>
    <t>17033123_C_G</t>
  </si>
  <si>
    <t>NM_003000.3(SDHB):c.223G&gt;C (p.Ala75Pro)</t>
  </si>
  <si>
    <t>c.223G&gt;C</t>
  </si>
  <si>
    <t>A/P</t>
  </si>
  <si>
    <t>Gct/Cct</t>
  </si>
  <si>
    <t>17033123_C_A</t>
  </si>
  <si>
    <t>NM_003000.3(SDHB):c.223G&gt;T (p.Ala75Ser)</t>
  </si>
  <si>
    <t>c.223G&gt;T</t>
  </si>
  <si>
    <t>VCV001461476</t>
  </si>
  <si>
    <t>Nov 7, 2021</t>
  </si>
  <si>
    <t>A/S</t>
  </si>
  <si>
    <t>Gct/Tct</t>
  </si>
  <si>
    <t>probably_damaging(0.932)</t>
  </si>
  <si>
    <t>17033122_G_T</t>
  </si>
  <si>
    <t>NM_003000.3(SDHB):c.224C&gt;A (p.Ala75Asp)</t>
  </si>
  <si>
    <t>c.224C&gt;A</t>
  </si>
  <si>
    <t>A/D</t>
  </si>
  <si>
    <t>gCt/gAt</t>
  </si>
  <si>
    <t>probably_damaging(0.981)</t>
  </si>
  <si>
    <t>17033122_G_C</t>
  </si>
  <si>
    <t>NM_003000.3(SDHB):c.224C&gt;G (p.Ala75Gly)</t>
  </si>
  <si>
    <t>c.224C&gt;G</t>
  </si>
  <si>
    <t>A/G</t>
  </si>
  <si>
    <t>gCt/gGt</t>
  </si>
  <si>
    <t>rs1232289801</t>
  </si>
  <si>
    <t>benign(0.419)</t>
  </si>
  <si>
    <t>17033122_G_A</t>
  </si>
  <si>
    <t>NM_003000.3(SDHB):c.224C&gt;T (p.Ala75Val)</t>
  </si>
  <si>
    <t>c.224C&gt;T</t>
  </si>
  <si>
    <t>not provided</t>
  </si>
  <si>
    <t>VCV003390182</t>
  </si>
  <si>
    <t>Nov 1, 2024</t>
  </si>
  <si>
    <t>A/V</t>
  </si>
  <si>
    <t>gCt/gTt</t>
  </si>
  <si>
    <t>benign(0.35)</t>
  </si>
  <si>
    <t>17033121_A_T</t>
  </si>
  <si>
    <t>NM_003000.3(SDHB):c.225T&gt;A (p.Ala75=)</t>
  </si>
  <si>
    <t>c.225T&gt;A</t>
  </si>
  <si>
    <t>gcT/gcA</t>
  </si>
  <si>
    <t>17033121_A_C</t>
  </si>
  <si>
    <t>NM_003000.3(SDHB):c.225T&gt;G (p.Ala75=)</t>
  </si>
  <si>
    <t>c.225T&gt;G</t>
  </si>
  <si>
    <t>VCV003756575</t>
  </si>
  <si>
    <t>May 31, 2024</t>
  </si>
  <si>
    <t>gcT/gcG</t>
  </si>
  <si>
    <t>17033120_A_T</t>
  </si>
  <si>
    <t>NM_003000.3(SDHB):c.226T&gt;A (p.Leu76Ile)</t>
  </si>
  <si>
    <t>c.226T&gt;A</t>
  </si>
  <si>
    <t>L/I</t>
  </si>
  <si>
    <t>Tta/Ata</t>
  </si>
  <si>
    <t>possibly_damaging(0.855)</t>
  </si>
  <si>
    <t>17033120_A_G</t>
  </si>
  <si>
    <t>NM_003000.3(SDHB):c.226T&gt;C (p.Leu76=)</t>
  </si>
  <si>
    <t>c.226T&gt;C</t>
  </si>
  <si>
    <t>PM2,BP4_Moderate,BP7</t>
  </si>
  <si>
    <t>Tta/Cta</t>
  </si>
  <si>
    <t>rs1570951438</t>
  </si>
  <si>
    <t>17033120_A_C</t>
  </si>
  <si>
    <t>NM_003000.3(SDHB):c.226T&gt;G (p.Leu76Val)</t>
  </si>
  <si>
    <t>c.226T&gt;G</t>
  </si>
  <si>
    <t>Tta/Gta</t>
  </si>
  <si>
    <t>possibly_damaging(0.893)</t>
  </si>
  <si>
    <t>17033119_A_T</t>
  </si>
  <si>
    <t>NM_003000.3(SDHB):c.227T&gt;A (p.Leu76Ter)</t>
  </si>
  <si>
    <t>c.227T&gt;A</t>
  </si>
  <si>
    <t>tTa/tAa</t>
  </si>
  <si>
    <t>17033119_A_G</t>
  </si>
  <si>
    <t>NM_003000.3(SDHB):c.227T&gt;C (p.Leu76Ser)</t>
  </si>
  <si>
    <t>c.227T&gt;C</t>
  </si>
  <si>
    <t>tTa/tCa</t>
  </si>
  <si>
    <t>17033119_A_C</t>
  </si>
  <si>
    <t>NM_003000.3(SDHB):c.227T&gt;G (p.Leu76Ter)</t>
  </si>
  <si>
    <t>c.227T&gt;G</t>
  </si>
  <si>
    <t>PVS1,PM2,PP5</t>
  </si>
  <si>
    <t>Pheochromocytoma</t>
  </si>
  <si>
    <t>VCV000219154</t>
  </si>
  <si>
    <t>rs864321638</t>
  </si>
  <si>
    <t>Dec 1, 2015</t>
  </si>
  <si>
    <t>no assertion criteria provided</t>
  </si>
  <si>
    <t>tTa/tGa</t>
  </si>
  <si>
    <t>17033118_T_G</t>
  </si>
  <si>
    <t>NM_003000.3(SDHB):c.228A&gt;C (p.Leu76Phe)</t>
  </si>
  <si>
    <t>c.228A&gt;C</t>
  </si>
  <si>
    <t>ttA/ttC</t>
  </si>
  <si>
    <t>probably_damaging(0.985)</t>
  </si>
  <si>
    <t>17033118_T_C</t>
  </si>
  <si>
    <t>NM_003000.3(SDHB):c.228A&gt;G (p.Leu76=)</t>
  </si>
  <si>
    <t>c.228A&gt;G</t>
  </si>
  <si>
    <t>ttA/ttG</t>
  </si>
  <si>
    <t>17033118_T_A</t>
  </si>
  <si>
    <t>NM_003000.3(SDHB):c.228A&gt;T (p.Leu76Phe)</t>
  </si>
  <si>
    <t>c.228A&gt;T</t>
  </si>
  <si>
    <t>ttA/ttT</t>
  </si>
  <si>
    <t>rs1322261855</t>
  </si>
  <si>
    <t>17033117_T_G</t>
  </si>
  <si>
    <t>NM_003000.3(SDHB):c.229A&gt;C (p.Ile77Leu)</t>
  </si>
  <si>
    <t>c.229A&gt;C</t>
  </si>
  <si>
    <t>I/L</t>
  </si>
  <si>
    <t>Atc/Ctc</t>
  </si>
  <si>
    <t>COSV105926651</t>
  </si>
  <si>
    <t>tolerated_low_confidence(0.06)</t>
  </si>
  <si>
    <t>benign(0.127)</t>
  </si>
  <si>
    <t>17033117_T_C</t>
  </si>
  <si>
    <t>NM_003000.3(SDHB):c.229A&gt;G (p.Ile77Val)</t>
  </si>
  <si>
    <t>c.229A&gt;G</t>
  </si>
  <si>
    <t>Pheochromocytoma|Pheochromocytoma/paraganglioma syndrome 4|Gastrointestinal stromal tumor|Hereditary cancer-predisposing syndrome</t>
  </si>
  <si>
    <t>VCV000486421</t>
  </si>
  <si>
    <t>rs1553178046</t>
  </si>
  <si>
    <t>May 9, 2024</t>
  </si>
  <si>
    <t>I/V</t>
  </si>
  <si>
    <t>Atc/Gtc</t>
  </si>
  <si>
    <t>rs1553178046,COSV105926651</t>
  </si>
  <si>
    <t>benign(0.134)</t>
  </si>
  <si>
    <t>17033117_T_A</t>
  </si>
  <si>
    <t>NM_003000.3(SDHB):c.229A&gt;T (p.Ile77Phe)</t>
  </si>
  <si>
    <t>c.229A&gt;T</t>
  </si>
  <si>
    <t>I/F</t>
  </si>
  <si>
    <t>Atc/Ttc</t>
  </si>
  <si>
    <t>possibly_damaging(0.862)</t>
  </si>
  <si>
    <t>17033116_A_T</t>
  </si>
  <si>
    <t>NM_003000.3(SDHB):c.230T&gt;A (p.Ile77Asn)</t>
  </si>
  <si>
    <t>c.230T&gt;A</t>
  </si>
  <si>
    <t>I/N</t>
  </si>
  <si>
    <t>aTc/aAc</t>
  </si>
  <si>
    <t>17033116_A_G</t>
  </si>
  <si>
    <t>NM_003000.3(SDHB):c.230T&gt;C (p.Ile77Thr)</t>
  </si>
  <si>
    <t>c.230T&gt;C</t>
  </si>
  <si>
    <t>I/T</t>
  </si>
  <si>
    <t>aTc/aCc</t>
  </si>
  <si>
    <t>probably_damaging(0.967)</t>
  </si>
  <si>
    <t>17033116_A_C</t>
  </si>
  <si>
    <t>NM_003000.3(SDHB):c.230T&gt;G (p.Ile77Ser)</t>
  </si>
  <si>
    <t>c.230T&gt;G</t>
  </si>
  <si>
    <t>I/S</t>
  </si>
  <si>
    <t>aTc/aGc</t>
  </si>
  <si>
    <t>probably_damaging(0.994)</t>
  </si>
  <si>
    <t>17033115_G_T</t>
  </si>
  <si>
    <t>NM_003000.3(SDHB):c.231C&gt;A (p.Ile77=)</t>
  </si>
  <si>
    <t>c.231C&gt;A</t>
  </si>
  <si>
    <t>I</t>
  </si>
  <si>
    <t>atC/atA</t>
  </si>
  <si>
    <t>17033115_G_C</t>
  </si>
  <si>
    <t>NM_003000.3(SDHB):c.231C&gt;G (p.Ile77Met)</t>
  </si>
  <si>
    <t>c.231C&gt;G</t>
  </si>
  <si>
    <t>Pheochromocytoma|Gastrointestinal stromal tumor|Pheochromocytoma/paraganglioma syndrome 4|Hereditary pheochromocytoma and paraganglioma</t>
  </si>
  <si>
    <t>VCV000640231</t>
  </si>
  <si>
    <t>rs1570951427</t>
  </si>
  <si>
    <t>Jan 11, 2024</t>
  </si>
  <si>
    <t>I/M</t>
  </si>
  <si>
    <t>atC/atG</t>
  </si>
  <si>
    <t>17033115_G_A</t>
  </si>
  <si>
    <t>NM_003000.3(SDHB):c.231C&gt;T (p.Ile77=)</t>
  </si>
  <si>
    <t>c.231C&gt;T</t>
  </si>
  <si>
    <t>atC/atT</t>
  </si>
  <si>
    <t>17033114_T_G</t>
  </si>
  <si>
    <t>NM_003000.3(SDHB):c.232A&gt;C (p.Lys78Gln)</t>
  </si>
  <si>
    <t>c.232A&gt;C</t>
  </si>
  <si>
    <t>K/Q</t>
  </si>
  <si>
    <t>Aag/Cag</t>
  </si>
  <si>
    <t>17033114_T_C</t>
  </si>
  <si>
    <t>NM_003000.3(SDHB):c.232A&gt;G (p.Lys78Glu)</t>
  </si>
  <si>
    <t>c.232A&gt;G</t>
  </si>
  <si>
    <t>VCV001422503</t>
  </si>
  <si>
    <t>rs2101529019</t>
  </si>
  <si>
    <t>Jun 13, 2025</t>
  </si>
  <si>
    <t>K/E</t>
  </si>
  <si>
    <t>Aag/Gag</t>
  </si>
  <si>
    <t>probably_damaging(0.962)</t>
  </si>
  <si>
    <t>17033113_T_G</t>
  </si>
  <si>
    <t>NM_003000.3(SDHB):c.233A&gt;C (p.Lys78Thr)</t>
  </si>
  <si>
    <t>c.233A&gt;C</t>
  </si>
  <si>
    <t>K/T</t>
  </si>
  <si>
    <t>aAg/aCg</t>
  </si>
  <si>
    <t>17033113_T_C</t>
  </si>
  <si>
    <t>NM_003000.3(SDHB):c.233A&gt;G (p.Lys78Arg)</t>
  </si>
  <si>
    <t>c.233A&gt;G</t>
  </si>
  <si>
    <t>Pheochromocytoma|Gastrointestinal stromal tumor|Pheochromocytoma/paraganglioma syndrome 4|Hereditary cancer-predisposing syndrome|Gastrointestinal stromal tumor|Hereditary pheochromocytoma and paraganglioma</t>
  </si>
  <si>
    <t>VCV000459140</t>
  </si>
  <si>
    <t>rs774960237</t>
  </si>
  <si>
    <t>Dec 11, 2025</t>
  </si>
  <si>
    <t>K/R</t>
  </si>
  <si>
    <t>aAg/aGg</t>
  </si>
  <si>
    <t>benign(0.124)</t>
  </si>
  <si>
    <t>17033113_T_A</t>
  </si>
  <si>
    <t>NM_003000.3(SDHB):c.233A&gt;T (p.Lys78Met)</t>
  </si>
  <si>
    <t>c.233A&gt;T</t>
  </si>
  <si>
    <t>VCV002951656</t>
  </si>
  <si>
    <t>Aug 7, 2024</t>
  </si>
  <si>
    <t>K/M</t>
  </si>
  <si>
    <t>aAg/aTg</t>
  </si>
  <si>
    <t>probably_damaging(0.98)</t>
  </si>
  <si>
    <t>17033112_C_T</t>
  </si>
  <si>
    <t>NM_003000.3(SDHB):c.234G&gt;A (p.Lys78=)</t>
  </si>
  <si>
    <t>c.234G&gt;A</t>
  </si>
  <si>
    <t>PM2,BP4_Moderate,BP6_Very_Strong,BP7</t>
  </si>
  <si>
    <t>Gastrointestinal stromal tumor|Pheochromocytoma/paraganglioma syndrome 4|Pheochromocytoma|Hereditary cancer-predisposing syndrome|not specified</t>
  </si>
  <si>
    <t>VCV001126499</t>
  </si>
  <si>
    <t>rs776971836</t>
  </si>
  <si>
    <t>Dec 2, 2025</t>
  </si>
  <si>
    <t>aaG/aaA</t>
  </si>
  <si>
    <t>17033112_C_G</t>
  </si>
  <si>
    <t>NM_003000.3(SDHB):c.234G&gt;C (p.Lys78Asn)</t>
  </si>
  <si>
    <t>c.234G&gt;C</t>
  </si>
  <si>
    <t>VCV002926399</t>
  </si>
  <si>
    <t>Oct 4, 2023</t>
  </si>
  <si>
    <t>aaG/aaC</t>
  </si>
  <si>
    <t>17033112_C_A</t>
  </si>
  <si>
    <t>NM_003000.3(SDHB):c.234G&gt;T (p.Lys78Asn)</t>
  </si>
  <si>
    <t>c.234G&gt;T</t>
  </si>
  <si>
    <t>Hereditary cancer-predisposing syndrome|Pheochromocytoma|Gastrointestinal stromal tumor|Pheochromocytoma/paraganglioma syndrome 4|Hereditary pheochromocytoma and paraganglioma</t>
  </si>
  <si>
    <t>VCV000656049</t>
  </si>
  <si>
    <t>Nov 10, 2025</t>
  </si>
  <si>
    <t>aaG/aaT</t>
  </si>
  <si>
    <t>17033111_T_G</t>
  </si>
  <si>
    <t>NM_003000.3(SDHB):c.235A&gt;C (p.Ile79Leu)</t>
  </si>
  <si>
    <t>c.235A&gt;C</t>
  </si>
  <si>
    <t>Att/Ctt</t>
  </si>
  <si>
    <t>possibly_damaging(0.674)</t>
  </si>
  <si>
    <t>17033111_T_C</t>
  </si>
  <si>
    <t>NM_003000.3(SDHB):c.235A&gt;G (p.Ile79Val)</t>
  </si>
  <si>
    <t>c.235A&gt;G</t>
  </si>
  <si>
    <t>Att/Gtt</t>
  </si>
  <si>
    <t>possibly_damaging(0.467)</t>
  </si>
  <si>
    <t>17033111_T_A</t>
  </si>
  <si>
    <t>NM_003000.3(SDHB):c.235A&gt;T (p.Ile79Phe)</t>
  </si>
  <si>
    <t>c.235A&gt;T</t>
  </si>
  <si>
    <t>PMID: 41252211</t>
  </si>
  <si>
    <t>Gastrointestinal stromal tumor|Pheochromocytoma|Pheochromocytoma/paraganglioma syndrome 4|Hereditary cancer-predisposing syndrome</t>
  </si>
  <si>
    <t>VCV000949539</t>
  </si>
  <si>
    <t>rs771524558</t>
  </si>
  <si>
    <t>Jul 14, 2025</t>
  </si>
  <si>
    <t>likely benign</t>
  </si>
  <si>
    <t>Att/Ttt</t>
  </si>
  <si>
    <t>17033110_A_T</t>
  </si>
  <si>
    <t>NM_003000.3(SDHB):c.236T&gt;A (p.Ile79Asn)</t>
  </si>
  <si>
    <t>c.236T&gt;A</t>
  </si>
  <si>
    <t>aTt/aAt</t>
  </si>
  <si>
    <t>17033110_A_G</t>
  </si>
  <si>
    <t>NM_003000.3(SDHB):c.236T&gt;C (p.Ile79Thr)</t>
  </si>
  <si>
    <t>c.236T&gt;C</t>
  </si>
  <si>
    <t>VCV002947224</t>
  </si>
  <si>
    <t>rs572028124</t>
  </si>
  <si>
    <t>Apr 28, 2023</t>
  </si>
  <si>
    <t>aTt/aCt</t>
  </si>
  <si>
    <t>17033110_A_C</t>
  </si>
  <si>
    <t>NM_003000.3(SDHB):c.236T&gt;G (p.Ile79Ser)</t>
  </si>
  <si>
    <t>c.236T&gt;G</t>
  </si>
  <si>
    <t>aTt/aGt</t>
  </si>
  <si>
    <t>17033109_A_T</t>
  </si>
  <si>
    <t>NM_003000.3(SDHB):c.237T&gt;A (p.Ile79=)</t>
  </si>
  <si>
    <t>c.237T&gt;A</t>
  </si>
  <si>
    <t>VCV003316898</t>
  </si>
  <si>
    <t>May 13, 2024</t>
  </si>
  <si>
    <t>atT/atA</t>
  </si>
  <si>
    <t>COSV64965955</t>
  </si>
  <si>
    <t>17033109_A_G</t>
  </si>
  <si>
    <t>NM_003000.3(SDHB):c.237T&gt;C (p.Ile79=)</t>
  </si>
  <si>
    <t>c.237T&gt;C</t>
  </si>
  <si>
    <t>atT/atC</t>
  </si>
  <si>
    <t>17033109_A_C</t>
  </si>
  <si>
    <t>NM_003000.3(SDHB):c.237T&gt;G (p.Ile79Met)</t>
  </si>
  <si>
    <t>c.237T&gt;G</t>
  </si>
  <si>
    <t>Gastrointestinal stromal tumor|Pheochromocytoma|Pheochromocytoma/paraganglioma syndrome 4</t>
  </si>
  <si>
    <t>VCV000951152</t>
  </si>
  <si>
    <t>rs2078032308</t>
  </si>
  <si>
    <t>Apr 30, 2019</t>
  </si>
  <si>
    <t>atT/atG</t>
  </si>
  <si>
    <t>rs2078032308,COSV64965955</t>
  </si>
  <si>
    <t>17033108_T_G</t>
  </si>
  <si>
    <t>NM_003000.3(SDHB):c.238A&gt;C (p.Lys80Gln)</t>
  </si>
  <si>
    <t>c.238A&gt;C</t>
  </si>
  <si>
    <t>CM092166</t>
  </si>
  <si>
    <t>17033108_T_C</t>
  </si>
  <si>
    <t>NM_003000.3(SDHB):c.238A&gt;G (p.Lys80Glu)</t>
  </si>
  <si>
    <t>PMID: 34452955, 19351833</t>
  </si>
  <si>
    <t>PMID: 34452955:VUS</t>
  </si>
  <si>
    <t>PS3,PM1,PM2,PP3_Strong,PP5</t>
  </si>
  <si>
    <t>Pheochromocytoma/paraganglioma syndrome 4|Gastrointestinal stromal tumor|Pheochromocytoma|Hereditary cancer-predisposing syndrome</t>
  </si>
  <si>
    <t>VCV000428920</t>
  </si>
  <si>
    <t>Jul 24, 2025</t>
  </si>
  <si>
    <t>{PMID:Neumann:19351833}</t>
  </si>
  <si>
    <t>rs1131691051,CM092166</t>
  </si>
  <si>
    <t>17033108_T_A</t>
  </si>
  <si>
    <t>NM_003000.3(SDHB):c.238A&gt;T (p.Lys80Ter)</t>
  </si>
  <si>
    <t>c.238A&gt;T</t>
  </si>
  <si>
    <t>K/*</t>
  </si>
  <si>
    <t>Aag/Tag</t>
  </si>
  <si>
    <t>17033107_T_G</t>
  </si>
  <si>
    <t>NM_003000.3(SDHB):c.239A&gt;C (p.Lys80Thr)</t>
  </si>
  <si>
    <t>c.239A&gt;C</t>
  </si>
  <si>
    <t>17033107_T_C</t>
  </si>
  <si>
    <t>NM_003000.3(SDHB):c.239A&gt;G (p.Lys80Arg)</t>
  </si>
  <si>
    <t>c.239A&gt;G</t>
  </si>
  <si>
    <t>VCV002118396</t>
  </si>
  <si>
    <t>rs2525031610</t>
  </si>
  <si>
    <t>Jun 20, 2023</t>
  </si>
  <si>
    <t>17033107_T_A</t>
  </si>
  <si>
    <t>NM_003000.3(SDHB):c.239A&gt;T (p.Lys80Met)</t>
  </si>
  <si>
    <t>c.239A&gt;T</t>
  </si>
  <si>
    <t>17033106_C_T</t>
  </si>
  <si>
    <t>NM_003000.3(SDHB):c.240G&gt;A (p.Lys80=)</t>
  </si>
  <si>
    <t>c.240G&gt;A</t>
  </si>
  <si>
    <t>COSV100973315</t>
  </si>
  <si>
    <t>17033106_C_G</t>
  </si>
  <si>
    <t>NM_003000.3(SDHB):c.240G&gt;C (p.Lys80Asn)</t>
  </si>
  <si>
    <t>c.240G&gt;C</t>
  </si>
  <si>
    <t>VCV001416824</t>
  </si>
  <si>
    <t>rs2101528987</t>
  </si>
  <si>
    <t>Jul 17, 2021</t>
  </si>
  <si>
    <t>rs2101528987,COSV100973315</t>
  </si>
  <si>
    <t>17033106_C_A</t>
  </si>
  <si>
    <t>NM_003000.3(SDHB):c.240G&gt;T (p.Lys80Asn)</t>
  </si>
  <si>
    <t>c.240G&gt;T</t>
  </si>
  <si>
    <t>17033105_T_G</t>
  </si>
  <si>
    <t>NM_003000.3(SDHB):c.241A&gt;C (p.Asn81His)</t>
  </si>
  <si>
    <t>c.241A&gt;C</t>
  </si>
  <si>
    <t>N/H</t>
  </si>
  <si>
    <t>Aat/Cat</t>
  </si>
  <si>
    <t>rs1315623287</t>
  </si>
  <si>
    <t>probably_damaging(0.969)</t>
  </si>
  <si>
    <t>17033105_T_C</t>
  </si>
  <si>
    <t>NM_003000.3(SDHB):c.241A&gt;G (p.Asn81Asp)</t>
  </si>
  <si>
    <t>c.241A&gt;G</t>
  </si>
  <si>
    <t>N/D</t>
  </si>
  <si>
    <t>Aat/Gat</t>
  </si>
  <si>
    <t>benign(0.238)</t>
  </si>
  <si>
    <t>17033105_T_A</t>
  </si>
  <si>
    <t>NM_003000.3(SDHB):c.241A&gt;T (p.Asn81Tyr)</t>
  </si>
  <si>
    <t>c.241A&gt;T</t>
  </si>
  <si>
    <t>Gastrointestinal stromal tumor|Pheochromocytoma|Pheochromocytoma/paraganglioma syndrome 4|Gastrointestinal stromal tumor|Hereditary cancer-predisposing syndrome</t>
  </si>
  <si>
    <t>VCV000863389</t>
  </si>
  <si>
    <t>Nov 11, 2024</t>
  </si>
  <si>
    <t>N/Y</t>
  </si>
  <si>
    <t>Aat/Tat</t>
  </si>
  <si>
    <t>17033104_T_G</t>
  </si>
  <si>
    <t>NM_003000.3(SDHB):c.242A&gt;C (p.Asn81Thr)</t>
  </si>
  <si>
    <t>c.242A&gt;C</t>
  </si>
  <si>
    <t>N/T</t>
  </si>
  <si>
    <t>aAt/aCt</t>
  </si>
  <si>
    <t>benign(0.297)</t>
  </si>
  <si>
    <t>17033104_T_C</t>
  </si>
  <si>
    <t>NM_003000.3(SDHB):c.242A&gt;G (p.Asn81Ser)</t>
  </si>
  <si>
    <t>c.242A&gt;G</t>
  </si>
  <si>
    <t>VCV003763726</t>
  </si>
  <si>
    <t>Nov 24, 2024</t>
  </si>
  <si>
    <t>N/S</t>
  </si>
  <si>
    <t>aAt/aGt</t>
  </si>
  <si>
    <t>17033104_T_A</t>
  </si>
  <si>
    <t>NM_003000.3(SDHB):c.242A&gt;T (p.Asn81Ile)</t>
  </si>
  <si>
    <t>c.242A&gt;T</t>
  </si>
  <si>
    <t>N/I</t>
  </si>
  <si>
    <t>aAt/aTt</t>
  </si>
  <si>
    <t>probably_damaging(0.948)</t>
  </si>
  <si>
    <t>17033103_A_T</t>
  </si>
  <si>
    <t>NM_003000.3(SDHB):c.243T&gt;A (p.Asn81Lys)</t>
  </si>
  <si>
    <t>c.243T&gt;A</t>
  </si>
  <si>
    <t>N/K</t>
  </si>
  <si>
    <t>aaT/aaA</t>
  </si>
  <si>
    <t>possibly_damaging(0.863)</t>
  </si>
  <si>
    <t>17033103_A_G</t>
  </si>
  <si>
    <t>NM_003000.3(SDHB):c.243T&gt;C (p.Asn81=)</t>
  </si>
  <si>
    <t>c.243T&gt;C</t>
  </si>
  <si>
    <t>VCV001122141</t>
  </si>
  <si>
    <t>rs2101528976</t>
  </si>
  <si>
    <t>Jan 30, 2024</t>
  </si>
  <si>
    <t>N</t>
  </si>
  <si>
    <t>aaT/aaC</t>
  </si>
  <si>
    <t>17033103_A_C</t>
  </si>
  <si>
    <t>NM_003000.3(SDHB):c.243T&gt;G (p.Asn81Lys)</t>
  </si>
  <si>
    <t>c.243T&gt;G</t>
  </si>
  <si>
    <t>aaT/aaG</t>
  </si>
  <si>
    <t>17033102_C_T</t>
  </si>
  <si>
    <t>NM_003000.3(SDHB):c.244G&gt;A (p.Glu82Lys)</t>
  </si>
  <si>
    <t>c.244G&gt;A</t>
  </si>
  <si>
    <t>VCV002009029</t>
  </si>
  <si>
    <t>rs2525031586</t>
  </si>
  <si>
    <t>Oct 12, 2022</t>
  </si>
  <si>
    <t>E/K</t>
  </si>
  <si>
    <t>Gaa/Aaa</t>
  </si>
  <si>
    <t>17033102_C_G</t>
  </si>
  <si>
    <t>NM_003000.3(SDHB):c.244G&gt;C (p.Glu82Gln)</t>
  </si>
  <si>
    <t>c.244G&gt;C</t>
  </si>
  <si>
    <t>E/Q</t>
  </si>
  <si>
    <t>Gaa/Caa</t>
  </si>
  <si>
    <t>possibly_damaging(0.81)</t>
  </si>
  <si>
    <t>17033102_C_A</t>
  </si>
  <si>
    <t>NM_003000.3(SDHB):c.244G&gt;T (p.Glu82Ter)</t>
  </si>
  <si>
    <t>c.244G&gt;T</t>
  </si>
  <si>
    <t>PVS1,PM2,PP3</t>
  </si>
  <si>
    <t>E/*</t>
  </si>
  <si>
    <t>Gaa/Taa</t>
  </si>
  <si>
    <t>17033101_T_G</t>
  </si>
  <si>
    <t>NM_003000.3(SDHB):c.245A&gt;C (p.Glu82Ala)</t>
  </si>
  <si>
    <t>c.245A&gt;C</t>
  </si>
  <si>
    <t>VCV001952613</t>
  </si>
  <si>
    <t>rs2525031579</t>
  </si>
  <si>
    <t>Aug 9, 2022</t>
  </si>
  <si>
    <t>E/A</t>
  </si>
  <si>
    <t>gAa/gCa</t>
  </si>
  <si>
    <t>17033101_T_C</t>
  </si>
  <si>
    <t>NM_003000.3(SDHB):c.245A&gt;G (p.Glu82Gly)</t>
  </si>
  <si>
    <t>c.245A&gt;G</t>
  </si>
  <si>
    <t>E/G</t>
  </si>
  <si>
    <t>gAa/gGa</t>
  </si>
  <si>
    <t>probably_damaging(0.995)</t>
  </si>
  <si>
    <t>17033100_T_G</t>
  </si>
  <si>
    <t>NM_003000.3(SDHB):c.246A&gt;C (p.Glu82Asp)</t>
  </si>
  <si>
    <t>c.246A&gt;C</t>
  </si>
  <si>
    <t>E/D</t>
  </si>
  <si>
    <t>gaA/gaC</t>
  </si>
  <si>
    <t>benign(0.43)</t>
  </si>
  <si>
    <t>17033100_T_C</t>
  </si>
  <si>
    <t>NM_003000.3(SDHB):c.246A&gt;G (p.Glu82=)</t>
  </si>
  <si>
    <t>c.246A&gt;G</t>
  </si>
  <si>
    <t>E</t>
  </si>
  <si>
    <t>gaA/gaG</t>
  </si>
  <si>
    <t>17033100_T_A</t>
  </si>
  <si>
    <t>NM_003000.3(SDHB):c.246A&gt;T (p.Glu82Asp)</t>
  </si>
  <si>
    <t>c.246A&gt;T</t>
  </si>
  <si>
    <t>VCV003379459</t>
  </si>
  <si>
    <t>Aug 12, 2024</t>
  </si>
  <si>
    <t>gaA/gaT</t>
  </si>
  <si>
    <t>rs984091169</t>
  </si>
  <si>
    <t>17033099_C_T</t>
  </si>
  <si>
    <t>NM_003000.3(SDHB):c.247G&gt;A (p.Val83Ile)</t>
  </si>
  <si>
    <t>c.247G&gt;A</t>
  </si>
  <si>
    <t>PM1,PM2,BP6</t>
  </si>
  <si>
    <t>Hereditary cancer-predisposing syndrome|Pheochromocytoma|Pheochromocytoma/paraganglioma syndrome 4|Gastrointestinal stromal tumor</t>
  </si>
  <si>
    <t>VCV003438774</t>
  </si>
  <si>
    <t>Jul 27, 2025</t>
  </si>
  <si>
    <t>Gtt/Att</t>
  </si>
  <si>
    <t>rs1570951403,COSV104685778</t>
  </si>
  <si>
    <t>tolerated_low_confidence(0.8)</t>
  </si>
  <si>
    <t>benign(0)</t>
  </si>
  <si>
    <t>rs1570951403</t>
  </si>
  <si>
    <t>17033099_C_G</t>
  </si>
  <si>
    <t>NM_003000.3(SDHB):c.247G&gt;C (p.Val83Leu)</t>
  </si>
  <si>
    <t>c.247G&gt;C</t>
  </si>
  <si>
    <t>Gtt/Ctt</t>
  </si>
  <si>
    <t>tolerated_low_confidence(0.21)</t>
  </si>
  <si>
    <t>17033099_C_A</t>
  </si>
  <si>
    <t>NM_003000.3(SDHB):c.247G&gt;T (p.Val83Phe)</t>
  </si>
  <si>
    <t>c.247G&gt;T</t>
  </si>
  <si>
    <t>V/F</t>
  </si>
  <si>
    <t>Gtt/Ttt</t>
  </si>
  <si>
    <t>COSV104685778</t>
  </si>
  <si>
    <t>benign(0.131)</t>
  </si>
  <si>
    <t>17033098_A_T</t>
  </si>
  <si>
    <t>NM_003000.3(SDHB):c.248T&gt;A (p.Val83Asp)</t>
  </si>
  <si>
    <t>c.248T&gt;A</t>
  </si>
  <si>
    <t>V/D</t>
  </si>
  <si>
    <t>gTt/gAt</t>
  </si>
  <si>
    <t>COSV105926650</t>
  </si>
  <si>
    <t>benign(0.003)</t>
  </si>
  <si>
    <t>17033098_A_G</t>
  </si>
  <si>
    <t>NM_003000.3(SDHB):c.248T&gt;C (p.Val83Ala)</t>
  </si>
  <si>
    <t>c.248T&gt;C</t>
  </si>
  <si>
    <t>VCV000239426</t>
  </si>
  <si>
    <t>rs763547482</t>
  </si>
  <si>
    <t>Jan 7, 2016</t>
  </si>
  <si>
    <t>gTt/gCt</t>
  </si>
  <si>
    <t>rs763547482,COSV105926650</t>
  </si>
  <si>
    <t>benign(0.066)</t>
  </si>
  <si>
    <t>17033098_A_C</t>
  </si>
  <si>
    <t>NM_003000.3(SDHB):c.248T&gt;G (p.Val83Gly)</t>
  </si>
  <si>
    <t>c.248T&gt;G</t>
  </si>
  <si>
    <t>VCV000837349</t>
  </si>
  <si>
    <t>Dec 1, 2025</t>
  </si>
  <si>
    <t>gTt/gGt</t>
  </si>
  <si>
    <t>benign(0.132)</t>
  </si>
  <si>
    <t>17033097_A_T</t>
  </si>
  <si>
    <t>NM_003000.3(SDHB):c.249T&gt;A (p.Val83=)</t>
  </si>
  <si>
    <t>c.249T&gt;A</t>
  </si>
  <si>
    <t>gtT/gtA</t>
  </si>
  <si>
    <t>17033097_A_G</t>
  </si>
  <si>
    <t>NM_003000.3(SDHB):c.249T&gt;C (p.Val83=)</t>
  </si>
  <si>
    <t>c.249T&gt;C</t>
  </si>
  <si>
    <t>VCV001655396</t>
  </si>
  <si>
    <t>rs1570951394</t>
  </si>
  <si>
    <t>Jun 23, 2025</t>
  </si>
  <si>
    <t>gtT/gtC</t>
  </si>
  <si>
    <t>17033097_A_C</t>
  </si>
  <si>
    <t>NM_003000.3(SDHB):c.249T&gt;G (p.Val83=)</t>
  </si>
  <si>
    <t>c.249T&gt;G</t>
  </si>
  <si>
    <t>VCV002578568</t>
  </si>
  <si>
    <t>Apr 1, 2024</t>
  </si>
  <si>
    <t>gtT/gtG</t>
  </si>
  <si>
    <t>17033096_C_T</t>
  </si>
  <si>
    <t>NM_003000.3(SDHB):c.250G&gt;A (p.Asp84Asn)</t>
  </si>
  <si>
    <t>VCV000955188</t>
  </si>
  <si>
    <t>rs2078032193</t>
  </si>
  <si>
    <t>Oct 23, 2025</t>
  </si>
  <si>
    <t>Gac/Aac</t>
  </si>
  <si>
    <t>rs2078032193,COSV108226519</t>
  </si>
  <si>
    <t>17033096_C_G</t>
  </si>
  <si>
    <t>NM_003000.3(SDHB):c.250G&gt;C (p.Asp84His)</t>
  </si>
  <si>
    <t>c.250G&gt;C</t>
  </si>
  <si>
    <t>Gac/Cac</t>
  </si>
  <si>
    <t>COSV108226519</t>
  </si>
  <si>
    <t>17033096_C_A</t>
  </si>
  <si>
    <t>NM_003000.3(SDHB):c.250G&gt;T (p.Asp84Tyr)</t>
  </si>
  <si>
    <t>Gac/Tac</t>
  </si>
  <si>
    <t>17033095_T_G</t>
  </si>
  <si>
    <t>NM_003000.3(SDHB):c.251A&gt;C (p.Asp84Ala)</t>
  </si>
  <si>
    <t>c.251A&gt;C</t>
  </si>
  <si>
    <t>VCV000219153</t>
  </si>
  <si>
    <t>rs864321637</t>
  </si>
  <si>
    <t>Feb 1, 2024</t>
  </si>
  <si>
    <t>gAc/gCc</t>
  </si>
  <si>
    <t>rs864321637,CM1611203</t>
  </si>
  <si>
    <t>17033095_T_C</t>
  </si>
  <si>
    <t>NM_003000.3(SDHB):c.251A&gt;G (p.Asp84Gly)</t>
  </si>
  <si>
    <t>c.251A&gt;G</t>
  </si>
  <si>
    <t>gAc/gGc</t>
  </si>
  <si>
    <t>CM1611203</t>
  </si>
  <si>
    <t>17033095_T_A</t>
  </si>
  <si>
    <t>NM_003000.3(SDHB):c.251A&gt;T (p.Asp84Val)</t>
  </si>
  <si>
    <t>c.251A&gt;T</t>
  </si>
  <si>
    <t>gAc/gTc</t>
  </si>
  <si>
    <t>17033094_G_T</t>
  </si>
  <si>
    <t>NM_003000.3(SDHB):c.252C&gt;A (p.Asp84Glu)</t>
  </si>
  <si>
    <t>c.252C&gt;A</t>
  </si>
  <si>
    <t>VCV001042349</t>
  </si>
  <si>
    <t>rs1427902008</t>
  </si>
  <si>
    <t>Dec 18, 2023</t>
  </si>
  <si>
    <t>gaC/gaA</t>
  </si>
  <si>
    <t>possibly_damaging(0.554)</t>
  </si>
  <si>
    <t>17033094_G_C</t>
  </si>
  <si>
    <t>NM_003000.3(SDHB):c.252C&gt;G (p.Asp84Glu)</t>
  </si>
  <si>
    <t>c.252C&gt;G</t>
  </si>
  <si>
    <t>gaC/gaG</t>
  </si>
  <si>
    <t>17033094_G_A</t>
  </si>
  <si>
    <t>NM_003000.3(SDHB):c.252C&gt;T (p.Asp84=)</t>
  </si>
  <si>
    <t>c.252C&gt;T</t>
  </si>
  <si>
    <t>Hereditary cancer-predisposing syndrome|Pheochromocytoma/paraganglioma syndrome 4|Gastrointestinal stromal tumor|Pheochromocytoma/paraganglioma syndrome 4|Pheochromocytoma</t>
  </si>
  <si>
    <t>VCV001101712</t>
  </si>
  <si>
    <t>May 5, 2025</t>
  </si>
  <si>
    <t>gaC/gaT</t>
  </si>
  <si>
    <t>17033093_A_T</t>
  </si>
  <si>
    <t>NM_003000.3(SDHB):c.253T&gt;A (p.Ser85Thr)</t>
  </si>
  <si>
    <t>c.253T&gt;A</t>
  </si>
  <si>
    <t>S/T</t>
  </si>
  <si>
    <t>Tct/Act</t>
  </si>
  <si>
    <t>deleterious_low_confidence(0.03)</t>
  </si>
  <si>
    <t>benign(0.015)</t>
  </si>
  <si>
    <t>17033093_A_G</t>
  </si>
  <si>
    <t>NM_003000.3(SDHB):c.253T&gt;C (p.Ser85Pro)</t>
  </si>
  <si>
    <t>c.253T&gt;C</t>
  </si>
  <si>
    <t>S/P</t>
  </si>
  <si>
    <t>Tct/Cct</t>
  </si>
  <si>
    <t>rs1173727795</t>
  </si>
  <si>
    <t>tolerated_low_confidence(1)</t>
  </si>
  <si>
    <t>17033093_A_C</t>
  </si>
  <si>
    <t>NM_003000.3(SDHB):c.253T&gt;G (p.Ser85Ala)</t>
  </si>
  <si>
    <t>c.253T&gt;G</t>
  </si>
  <si>
    <t>S/A</t>
  </si>
  <si>
    <t>Tct/Gct</t>
  </si>
  <si>
    <t>tolerated_low_confidence(0.1)</t>
  </si>
  <si>
    <t>benign(0.007)</t>
  </si>
  <si>
    <t>17033092_G_T</t>
  </si>
  <si>
    <t>NM_003000.3(SDHB):c.254C&gt;A (p.Ser85Tyr)</t>
  </si>
  <si>
    <t>c.254C&gt;A</t>
  </si>
  <si>
    <t>S/Y</t>
  </si>
  <si>
    <t>tCt/tAt</t>
  </si>
  <si>
    <t>benign(0.395)</t>
  </si>
  <si>
    <t>17033092_G_C</t>
  </si>
  <si>
    <t>NM_003000.3(SDHB):c.254C&gt;G (p.Ser85Cys)</t>
  </si>
  <si>
    <t>c.254C&gt;G</t>
  </si>
  <si>
    <t>VCV002435785</t>
  </si>
  <si>
    <t>rs1454196953</t>
  </si>
  <si>
    <t>Oct 27, 2021</t>
  </si>
  <si>
    <t>S/C</t>
  </si>
  <si>
    <t>tCt/tGt</t>
  </si>
  <si>
    <t>possibly_damaging(0.483)</t>
  </si>
  <si>
    <t>17033092_G_A</t>
  </si>
  <si>
    <t>NM_003000.3(SDHB):c.254C&gt;T (p.Ser85Phe)</t>
  </si>
  <si>
    <t>c.254C&gt;T</t>
  </si>
  <si>
    <t>S/F</t>
  </si>
  <si>
    <t>tCt/tTt</t>
  </si>
  <si>
    <t>benign(0.022)</t>
  </si>
  <si>
    <t>17033091_A_T</t>
  </si>
  <si>
    <t>NM_003000.3(SDHB):c.255T&gt;A (p.Ser85=)</t>
  </si>
  <si>
    <t>c.255T&gt;A</t>
  </si>
  <si>
    <t>S</t>
  </si>
  <si>
    <t>tcT/tcA</t>
  </si>
  <si>
    <t>17033091_A_G</t>
  </si>
  <si>
    <t>NM_003000.3(SDHB):c.255T&gt;C (p.Ser85=)</t>
  </si>
  <si>
    <t>c.255T&gt;C</t>
  </si>
  <si>
    <t>tcT/tcC</t>
  </si>
  <si>
    <t>17033091_A_C</t>
  </si>
  <si>
    <t>NM_003000.3(SDHB):c.255T&gt;G (p.Ser85=)</t>
  </si>
  <si>
    <t>c.255T&gt;G</t>
  </si>
  <si>
    <t>tcT/tcG</t>
  </si>
  <si>
    <t>17033090_T_G</t>
  </si>
  <si>
    <t>NM_003000.3(SDHB):c.256A&gt;C (p.Thr86Pro)</t>
  </si>
  <si>
    <t>c.256A&gt;C</t>
  </si>
  <si>
    <t>VCV004161246</t>
  </si>
  <si>
    <t>Jul 12, 2025</t>
  </si>
  <si>
    <t>T/P</t>
  </si>
  <si>
    <t>Act/Cct</t>
  </si>
  <si>
    <t>17033090_T_C</t>
  </si>
  <si>
    <t>NM_003000.3(SDHB):c.256A&gt;G (p.Thr86Ala)</t>
  </si>
  <si>
    <t>c.256A&gt;G</t>
  </si>
  <si>
    <t>Gastrointestinal stromal tumor|Pheochromocytoma/paraganglioma syndrome 4|Pheochromocytoma|Hereditary cancer-predisposing syndrome</t>
  </si>
  <si>
    <t>VCV000650430</t>
  </si>
  <si>
    <t>rs1570951385</t>
  </si>
  <si>
    <t>Aug 16, 2019</t>
  </si>
  <si>
    <t>T/A</t>
  </si>
  <si>
    <t>Act/Gct</t>
  </si>
  <si>
    <t>possibly_damaging(0.89)</t>
  </si>
  <si>
    <t>17033090_T_A</t>
  </si>
  <si>
    <t>NM_003000.3(SDHB):c.256A&gt;T (p.Thr86Ser)</t>
  </si>
  <si>
    <t>c.256A&gt;T</t>
  </si>
  <si>
    <t>Gastrointestinal stromal tumor|Gastrointestinal stromal tumor|Pheochromocytoma/paraganglioma syndrome 4|Pheochromocytoma|Hereditary cancer-predisposing syndrome</t>
  </si>
  <si>
    <t>VCV001418417</t>
  </si>
  <si>
    <t>Aug 27, 2024</t>
  </si>
  <si>
    <t>T/S</t>
  </si>
  <si>
    <t>Act/Tct</t>
  </si>
  <si>
    <t>possibly_damaging(0.835)</t>
  </si>
  <si>
    <t>17033089_G_T</t>
  </si>
  <si>
    <t>NM_003000.3(SDHB):c.257C&gt;A (p.Thr86Asn)</t>
  </si>
  <si>
    <t>c.257C&gt;A</t>
  </si>
  <si>
    <t>T/N</t>
  </si>
  <si>
    <t>aCt/aAt</t>
  </si>
  <si>
    <t>17033089_G_C</t>
  </si>
  <si>
    <t>NM_003000.3(SDHB):c.257C&gt;G (p.Thr86Ser)</t>
  </si>
  <si>
    <t>c.257C&gt;G</t>
  </si>
  <si>
    <t>aCt/aGt</t>
  </si>
  <si>
    <t>17033089_G_A</t>
  </si>
  <si>
    <t>NM_003000.3(SDHB):c.257C&gt;T (p.Thr86Ile)</t>
  </si>
  <si>
    <t>c.257C&gt;T</t>
  </si>
  <si>
    <t>T/I</t>
  </si>
  <si>
    <t>aCt/aTt</t>
  </si>
  <si>
    <t>probably_damaging(0.983)</t>
  </si>
  <si>
    <t>17033088_A_T</t>
  </si>
  <si>
    <t>NM_003000.3(SDHB):c.258T&gt;A (p.Thr86=)</t>
  </si>
  <si>
    <t>c.258T&gt;A</t>
  </si>
  <si>
    <t>acT/acA</t>
  </si>
  <si>
    <t>17033088_A_G</t>
  </si>
  <si>
    <t>NM_003000.3(SDHB):c.258T&gt;C (p.Thr86=)</t>
  </si>
  <si>
    <t>c.258T&gt;C</t>
  </si>
  <si>
    <t>VCV003752176</t>
  </si>
  <si>
    <t>Oct 26, 2024</t>
  </si>
  <si>
    <t>acT/acC</t>
  </si>
  <si>
    <t>17033088_A_C</t>
  </si>
  <si>
    <t>NM_003000.3(SDHB):c.258T&gt;G (p.Thr86=)</t>
  </si>
  <si>
    <t>c.258T&gt;G</t>
  </si>
  <si>
    <t>acT/acG</t>
  </si>
  <si>
    <t>17033087_A_T</t>
  </si>
  <si>
    <t>NM_003000.3(SDHB):c.259T&gt;A (p.Leu87Met)</t>
  </si>
  <si>
    <t>c.259T&gt;A</t>
  </si>
  <si>
    <t>17033087_A_G</t>
  </si>
  <si>
    <t>NM_003000.3(SDHB):c.259T&gt;C (p.Leu87=)</t>
  </si>
  <si>
    <t>c.259T&gt;C</t>
  </si>
  <si>
    <t>17033087_A_C</t>
  </si>
  <si>
    <t>NM_003000.3(SDHB):c.259T&gt;G (p.Leu87Val)</t>
  </si>
  <si>
    <t>c.259T&gt;G</t>
  </si>
  <si>
    <t>VCV002018824</t>
  </si>
  <si>
    <t>rs2525031469</t>
  </si>
  <si>
    <t>Jul 14, 2023</t>
  </si>
  <si>
    <t>probably_damaging(0.938)</t>
  </si>
  <si>
    <t>17033086_A_T</t>
  </si>
  <si>
    <t>NM_003000.3(SDHB):c.260T&gt;A (p.Leu87Ter)</t>
  </si>
  <si>
    <t>c.260T&gt;A</t>
  </si>
  <si>
    <t>PVS1,PM2,PP5_Moderate</t>
  </si>
  <si>
    <t>VCV004785605</t>
  </si>
  <si>
    <t>Aug 4, 2025</t>
  </si>
  <si>
    <t>CM013789</t>
  </si>
  <si>
    <t>17033086_A_G</t>
  </si>
  <si>
    <t>NM_003000.3(SDHB):c.260T&gt;C (p.Leu87Ser)</t>
  </si>
  <si>
    <t>PMID: 34452955, 19454582}</t>
  </si>
  <si>
    <t>PS3,PM1,PM2,PP3_Strong,PP5_Very_Strong</t>
  </si>
  <si>
    <t>Hereditary cancer-predisposing syndrome|Pheochromocytoma|Gastrointestinal stromal tumor|Pheochromocytoma/paraganglioma syndrome 4|Hereditary pheochromocytoma and paraganglioma|Pheochromocytoma/paraganglioma syndrome 4</t>
  </si>
  <si>
    <t>VCV000178686</t>
  </si>
  <si>
    <t>rs727504457</t>
  </si>
  <si>
    <t>Nov 16, 2025</t>
  </si>
  <si>
    <t>{PMID:Burnichon:19454582}</t>
  </si>
  <si>
    <t>rs727504457,CM013789</t>
  </si>
  <si>
    <t>17033086_A_C</t>
  </si>
  <si>
    <t>NM_003000.3(SDHB):c.260T&gt;G (p.Leu87Trp)</t>
  </si>
  <si>
    <t>c.260T&gt;G</t>
  </si>
  <si>
    <t>17033085_C_T</t>
  </si>
  <si>
    <t>NM_003000.3(SDHB):c.261G&gt;A (p.Leu87=)</t>
  </si>
  <si>
    <t>c.261G&gt;A</t>
  </si>
  <si>
    <t>ttG/ttA</t>
  </si>
  <si>
    <t>rs1351229825</t>
  </si>
  <si>
    <t>17033085_C_G</t>
  </si>
  <si>
    <t>NM_003000.3(SDHB):c.261G&gt;C (p.Leu87Phe)</t>
  </si>
  <si>
    <t>c.261G&gt;C</t>
  </si>
  <si>
    <t>17033085_C_A</t>
  </si>
  <si>
    <t>NM_003000.3(SDHB):c.261G&gt;T (p.Leu87Phe)</t>
  </si>
  <si>
    <t>c.261G&gt;T</t>
  </si>
  <si>
    <t>17033084_T_G</t>
  </si>
  <si>
    <t>NM_003000.3(SDHB):c.262A&gt;C (p.Thr88Pro)</t>
  </si>
  <si>
    <t>c.262A&gt;C</t>
  </si>
  <si>
    <t>Acc/Ccc</t>
  </si>
  <si>
    <t>rs2078032078</t>
  </si>
  <si>
    <t>17033084_T_C</t>
  </si>
  <si>
    <t>NM_003000.3(SDHB):c.262A&gt;G (p.Thr88Ala)</t>
  </si>
  <si>
    <t>c.262A&gt;G</t>
  </si>
  <si>
    <t>Hereditary pheochromocytoma and paraganglioma</t>
  </si>
  <si>
    <t>VCV003074812</t>
  </si>
  <si>
    <t>Dec 13, 2023</t>
  </si>
  <si>
    <t>Acc/Gcc</t>
  </si>
  <si>
    <t>possibly_damaging(0.611)</t>
  </si>
  <si>
    <t>17033084_T_A</t>
  </si>
  <si>
    <t>NM_003000.3(SDHB):c.262A&gt;T (p.Thr88Ser)</t>
  </si>
  <si>
    <t>c.262A&gt;T</t>
  </si>
  <si>
    <t>Acc/Tcc</t>
  </si>
  <si>
    <t>probably_damaging(0.929)</t>
  </si>
  <si>
    <t>17033083_G_T</t>
  </si>
  <si>
    <t>NM_003000.3(SDHB):c.263C&gt;A (p.Thr88Asn)</t>
  </si>
  <si>
    <t>c.263C&gt;A</t>
  </si>
  <si>
    <t>aCc/aAc</t>
  </si>
  <si>
    <t>COSV105926652</t>
  </si>
  <si>
    <t>17033083_G_C</t>
  </si>
  <si>
    <t>NM_003000.3(SDHB):c.263C&gt;G (p.Thr88Ser)</t>
  </si>
  <si>
    <t>c.263C&gt;G</t>
  </si>
  <si>
    <t>Hereditary cancer-predisposing syndrome|Gastrointestinal stromal tumor|Pheochromocytoma|Gastrointestinal stromal tumor|Pheochromocytoma/paraganglioma syndrome 4</t>
  </si>
  <si>
    <t>VCV000528735</t>
  </si>
  <si>
    <t>rs915794675</t>
  </si>
  <si>
    <t>Nov 13, 2024</t>
  </si>
  <si>
    <t>aCc/aGc</t>
  </si>
  <si>
    <t>rs915794675,COSV105926652</t>
  </si>
  <si>
    <t>17033083_G_A</t>
  </si>
  <si>
    <t>NM_003000.3(SDHB):c.263C&gt;T (p.Thr88Ile)</t>
  </si>
  <si>
    <t>c.263C&gt;T</t>
  </si>
  <si>
    <t>VCV001016339</t>
  </si>
  <si>
    <t>Feb 29, 2020</t>
  </si>
  <si>
    <t>aCc/aTc</t>
  </si>
  <si>
    <t>probably_damaging(0.989)</t>
  </si>
  <si>
    <t>17033082_G_T</t>
  </si>
  <si>
    <t>NM_003000.3(SDHB):c.264C&gt;A (p.Thr88=)</t>
  </si>
  <si>
    <t>c.264C&gt;A</t>
  </si>
  <si>
    <t>acC/acA</t>
  </si>
  <si>
    <t>17033082_G_C</t>
  </si>
  <si>
    <t>NM_003000.3(SDHB):c.264C&gt;G (p.Thr88=)</t>
  </si>
  <si>
    <t>c.264C&gt;G</t>
  </si>
  <si>
    <t>Pheochromocytoma|Pheochromocytoma/paraganglioma syndrome 4|Gastrointestinal stromal tumor|Hereditary cancer-predisposing syndrome|Pheochromocytoma/paraganglioma syndrome 4</t>
  </si>
  <si>
    <t>VCV000232465</t>
  </si>
  <si>
    <t>rs41310416</t>
  </si>
  <si>
    <t>Nov 5, 2025</t>
  </si>
  <si>
    <t>acC/acG</t>
  </si>
  <si>
    <t>17033082_G_A</t>
  </si>
  <si>
    <t>NM_003000.3(SDHB):c.264C&gt;T (p.Thr88=)</t>
  </si>
  <si>
    <t>c.264C&gt;T</t>
  </si>
  <si>
    <t>BP4_Moderate,BP6_Very_Strong,BP7</t>
  </si>
  <si>
    <t>Gastrointestinal stromal tumor|Pheochromocytoma/paraganglioma syndrome 4|Pheochromocytoma|Hereditary pheochromocytoma and paraganglioma|Pheochromocytoma/paraganglioma syndrome 4|Hereditary cancer-predisposing syndrome</t>
  </si>
  <si>
    <t>VCV001645710</t>
  </si>
  <si>
    <t>acC/acT</t>
  </si>
  <si>
    <t>17033081_A_T</t>
  </si>
  <si>
    <t>NM_003000.3(SDHB):c.265T&gt;A (p.Phe89Ile)</t>
  </si>
  <si>
    <t>c.265T&gt;A</t>
  </si>
  <si>
    <t>F/I</t>
  </si>
  <si>
    <t>Ttc/Atc</t>
  </si>
  <si>
    <t>17033081_A_G</t>
  </si>
  <si>
    <t>NM_003000.3(SDHB):c.265T&gt;C (p.Phe89Leu)</t>
  </si>
  <si>
    <t>c.265T&gt;C</t>
  </si>
  <si>
    <t>F/L</t>
  </si>
  <si>
    <t>Ttc/Ctc</t>
  </si>
  <si>
    <t>possibly_damaging(0.809)</t>
  </si>
  <si>
    <t>17033081_A_C</t>
  </si>
  <si>
    <t>NM_003000.3(SDHB):c.265T&gt;G (p.Phe89Val)</t>
  </si>
  <si>
    <t>c.265T&gt;G</t>
  </si>
  <si>
    <t>F/V</t>
  </si>
  <si>
    <t>Ttc/Gtc</t>
  </si>
  <si>
    <t>17033080_A_T</t>
  </si>
  <si>
    <t>NM_003000.3(SDHB):c.266T&gt;A (p.Phe89Tyr)</t>
  </si>
  <si>
    <t>c.266T&gt;A</t>
  </si>
  <si>
    <t>F/Y</t>
  </si>
  <si>
    <t>tTc/tAc</t>
  </si>
  <si>
    <t>possibly_damaging(0.756)</t>
  </si>
  <si>
    <t>17033080_A_G</t>
  </si>
  <si>
    <t>NM_003000.3(SDHB):c.266T&gt;C (p.Phe89Ser)</t>
  </si>
  <si>
    <t>c.266T&gt;C</t>
  </si>
  <si>
    <t>F/S</t>
  </si>
  <si>
    <t>tTc/tCc</t>
  </si>
  <si>
    <t>17033080_A_C</t>
  </si>
  <si>
    <t>NM_003000.3(SDHB):c.266T&gt;G (p.Phe89Cys)</t>
  </si>
  <si>
    <t>c.266T&gt;G</t>
  </si>
  <si>
    <t>VCV003071481</t>
  </si>
  <si>
    <t>rs2525031433</t>
  </si>
  <si>
    <t>Jun 8, 2023</t>
  </si>
  <si>
    <t>F/C</t>
  </si>
  <si>
    <t>tTc/tGc</t>
  </si>
  <si>
    <t>17033079_G_T</t>
  </si>
  <si>
    <t>NM_003000.3(SDHB):c.267C&gt;A (p.Phe89Leu)</t>
  </si>
  <si>
    <t>c.267C&gt;A</t>
  </si>
  <si>
    <t>ttC/ttA</t>
  </si>
  <si>
    <t>COSV108907786</t>
  </si>
  <si>
    <t>17033079_G_C</t>
  </si>
  <si>
    <t>NM_003000.3(SDHB):c.267C&gt;G (p.Phe89Leu)</t>
  </si>
  <si>
    <t>c.267C&gt;G</t>
  </si>
  <si>
    <t>VCV000459141</t>
  </si>
  <si>
    <t>rs1553178042</t>
  </si>
  <si>
    <t>Nov 26, 2024</t>
  </si>
  <si>
    <t>ttC/ttG</t>
  </si>
  <si>
    <t>rs1553178042,COSV108907786</t>
  </si>
  <si>
    <t>17033079_G_A</t>
  </si>
  <si>
    <t>NM_003000.3(SDHB):c.267C&gt;T (p.Phe89=)</t>
  </si>
  <si>
    <t>c.267C&gt;T</t>
  </si>
  <si>
    <t>Gastrointestinal stromal tumor|Pheochromocytoma/paraganglioma syndrome 4|Pheochromocytoma|Hereditary cancer-predisposing syndrome|Pheochromocytoma/paraganglioma syndrome 4</t>
  </si>
  <si>
    <t>VCV000742705</t>
  </si>
  <si>
    <t>F</t>
  </si>
  <si>
    <t>ttC/ttT</t>
  </si>
  <si>
    <t>17033078_G_T</t>
  </si>
  <si>
    <t>NM_003000.3(SDHB):c.268C&gt;A (p.Arg90=)</t>
  </si>
  <si>
    <t>c.268C&gt;A</t>
  </si>
  <si>
    <t>PM2,BP4_Moderate,BP6_Moderate</t>
  </si>
  <si>
    <t>VCV003316893</t>
  </si>
  <si>
    <t>Apr 22, 2024</t>
  </si>
  <si>
    <t>R</t>
  </si>
  <si>
    <t>Cga/Aga</t>
  </si>
  <si>
    <t>CM012800</t>
  </si>
  <si>
    <t>17033078_G_C</t>
  </si>
  <si>
    <t>NM_003000.3(SDHB):c.268C&gt;G (p.Arg90Gly)</t>
  </si>
  <si>
    <t>c.268C&gt;G</t>
  </si>
  <si>
    <t>VCV000185809</t>
  </si>
  <si>
    <t>Apr 23, 2024</t>
  </si>
  <si>
    <t>R/G</t>
  </si>
  <si>
    <t>Cga/Gga</t>
  </si>
  <si>
    <t>rs74315366,CM012800</t>
  </si>
  <si>
    <t>17033078_G_A</t>
  </si>
  <si>
    <t>NM_003000.3(SDHB):c.268C&gt;T (p.Arg90Ter)</t>
  </si>
  <si>
    <t>PMID: 34452955, 19454582, 21934479</t>
  </si>
  <si>
    <t>PVS1,PS3,PP5_Very_Strong</t>
  </si>
  <si>
    <t>Pheochromocytoma/paraganglioma syndrome 4|Gastrointestinal stromal tumor|Pheochromocytoma|Carney-Stratakis syndrome|Pheochromocytoma/paraganglioma syndrome 4|Pheochromocytoma|Hereditary cancer-predisposing syndrome|not provided|Hereditary pheochromocytoma and paraganglioma|Pheochromocytoma/paraganglioma syndrome 4|Von Hippel-Lindau syndrome</t>
  </si>
  <si>
    <t>VCV000012778</t>
  </si>
  <si>
    <t>Jan 12, 2026</t>
  </si>
  <si>
    <t>{PMID:Burnichon:19454582}{PMID:Gill:21934479}</t>
  </si>
  <si>
    <t>R/*</t>
  </si>
  <si>
    <t>Cga/Tga</t>
  </si>
  <si>
    <t>17033077_C_T</t>
  </si>
  <si>
    <t>NM_003000.3(SDHB):c.269G&gt;A (p.Arg90Gln)</t>
  </si>
  <si>
    <t>PMID: 34452955,41252211</t>
  </si>
  <si>
    <t>PS3,PM1,PM5,PP3_Moderate</t>
  </si>
  <si>
    <t>Gastrointestinal stromal tumor|Gastrointestinal stromal tumor|Pheochromocytoma/paraganglioma syndrome 4|Pheochromocytoma|Hereditary cancer-predisposing syndrome|not provided|Hereditary pheochromocytoma and paraganglioma|Pheochromocytoma/paraganglioma syndrome 4</t>
  </si>
  <si>
    <t>VCV000201609</t>
  </si>
  <si>
    <t>Sep 4, 2025</t>
  </si>
  <si>
    <t>R/Q</t>
  </si>
  <si>
    <t>cGa/cAa</t>
  </si>
  <si>
    <t>rs570278423,CM092167,COSV108907798</t>
  </si>
  <si>
    <t>17033077_C_G</t>
  </si>
  <si>
    <t>NM_003000.3(SDHB):c.269G&gt;C (p.Arg90Pro)</t>
  </si>
  <si>
    <t>c.269G&gt;C</t>
  </si>
  <si>
    <t>R/P</t>
  </si>
  <si>
    <t>cGa/cCa</t>
  </si>
  <si>
    <t>CM092167,COSV108907798</t>
  </si>
  <si>
    <t>17033077_C_A</t>
  </si>
  <si>
    <t>NM_003000.3(SDHB):c.269G&gt;T (p.Arg90Leu)</t>
  </si>
  <si>
    <t>c.269G&gt;T</t>
  </si>
  <si>
    <t>PM1,PM2,PP3_Strong,PP5</t>
  </si>
  <si>
    <t>Pheochromocytoma|Gastrointestinal stromal tumor|Pheochromocytoma/paraganglioma syndrome 4|Mitochondrial complex 2 deficiency, nuclear type 4|Gastrointestinal stromal tumor|Carney-Stratakis syndrome|Pheochromocytoma/paraganglioma syndrome 4|Gastrointestinal stromal tumor</t>
  </si>
  <si>
    <t>VCV001493254</t>
  </si>
  <si>
    <t>Apr 23, 2025</t>
  </si>
  <si>
    <t>R/L</t>
  </si>
  <si>
    <t>cGa/cTa</t>
  </si>
  <si>
    <t>17033076_T_G</t>
  </si>
  <si>
    <t>NM_003000.3(SDHB):c.270A&gt;C (p.Arg90=)</t>
  </si>
  <si>
    <t>c.270A&gt;C</t>
  </si>
  <si>
    <t>cgA/cgC</t>
  </si>
  <si>
    <t>17033076_T_C</t>
  </si>
  <si>
    <t>NM_003000.3(SDHB):c.270A&gt;G (p.Arg90=)</t>
  </si>
  <si>
    <t>c.270A&gt;G</t>
  </si>
  <si>
    <t>cgA/cgG</t>
  </si>
  <si>
    <t>17033076_T_A</t>
  </si>
  <si>
    <t>NM_003000.3(SDHB):c.270A&gt;T (p.Arg90=)</t>
  </si>
  <si>
    <t>c.270A&gt;T</t>
  </si>
  <si>
    <t>cgA/cgT</t>
  </si>
  <si>
    <t>17033075_T_G</t>
  </si>
  <si>
    <t>NM_003000.3(SDHB):c.271A&gt;C (p.Arg91=)</t>
  </si>
  <si>
    <t>c.271A&gt;C</t>
  </si>
  <si>
    <t>Aga/Cga</t>
  </si>
  <si>
    <t>COSV100973473</t>
  </si>
  <si>
    <t>17033075_T_C</t>
  </si>
  <si>
    <t>NM_003000.3(SDHB):c.271A&gt;G (p.Arg91Gly)</t>
  </si>
  <si>
    <t>c.271A&gt;G</t>
  </si>
  <si>
    <t>Aga/Gga</t>
  </si>
  <si>
    <t>17033075_T_A</t>
  </si>
  <si>
    <t>NM_003000.3(SDHB):c.271A&gt;T (p.Arg91Ter)</t>
  </si>
  <si>
    <t>c.271A&gt;T</t>
  </si>
  <si>
    <t>VCV000239427</t>
  </si>
  <si>
    <t>rs878854575</t>
  </si>
  <si>
    <t>Oct 2, 2024</t>
  </si>
  <si>
    <t>Aga/Tga</t>
  </si>
  <si>
    <t>rs878854575,COSV100973473</t>
  </si>
  <si>
    <t>17033074_C_T</t>
  </si>
  <si>
    <t>NM_003000.3(SDHB):c.272G&gt;A (p.Arg91Lys)</t>
  </si>
  <si>
    <t>c.272G&gt;A</t>
  </si>
  <si>
    <t>VCV001013986</t>
  </si>
  <si>
    <t>rs2078031940</t>
  </si>
  <si>
    <t>Feb 22, 2022</t>
  </si>
  <si>
    <t>R/K</t>
  </si>
  <si>
    <t>aGa/aAa</t>
  </si>
  <si>
    <t>17033074_C_G</t>
  </si>
  <si>
    <t>NM_003000.3(SDHB):c.272G&gt;C (p.Arg91Thr)</t>
  </si>
  <si>
    <t>c.272G&gt;C</t>
  </si>
  <si>
    <t>VCV002953788</t>
  </si>
  <si>
    <t>Apr 17, 2024</t>
  </si>
  <si>
    <t>R/T</t>
  </si>
  <si>
    <t>aGa/aCa</t>
  </si>
  <si>
    <t>17033074_C_A</t>
  </si>
  <si>
    <t>NM_003000.3(SDHB):c.272G&gt;T (p.Arg91Ile)</t>
  </si>
  <si>
    <t>c.272G&gt;T</t>
  </si>
  <si>
    <t>R/I</t>
  </si>
  <si>
    <t>aGa/aTa</t>
  </si>
  <si>
    <t>17033073_T_G</t>
  </si>
  <si>
    <t>NM_003000.3(SDHB):c.273A&gt;C (p.Arg91Ser)</t>
  </si>
  <si>
    <t>c.273A&gt;C</t>
  </si>
  <si>
    <t>VCV002946066</t>
  </si>
  <si>
    <t>rs2525031402</t>
  </si>
  <si>
    <t>Apr 3, 2023</t>
  </si>
  <si>
    <t>R/S</t>
  </si>
  <si>
    <t>agA/agC</t>
  </si>
  <si>
    <t>17033073_T_C</t>
  </si>
  <si>
    <t>NM_003000.3(SDHB):c.273A&gt;G (p.Arg91=)</t>
  </si>
  <si>
    <t>c.273A&gt;G</t>
  </si>
  <si>
    <t>VCV003752775</t>
  </si>
  <si>
    <t>agA/agG</t>
  </si>
  <si>
    <t>17033073_T_A</t>
  </si>
  <si>
    <t>NM_003000.3(SDHB):c.273A&gt;T (p.Arg91Ser)</t>
  </si>
  <si>
    <t>c.273A&gt;T</t>
  </si>
  <si>
    <t>agA/agT</t>
  </si>
  <si>
    <t>17033072_A_T</t>
  </si>
  <si>
    <t>NM_003000.3(SDHB):c.274T&gt;A (p.Ser92Thr)</t>
  </si>
  <si>
    <t>c.274T&gt;A</t>
  </si>
  <si>
    <t>VCV001795550</t>
  </si>
  <si>
    <t>rs1553178041</t>
  </si>
  <si>
    <t>Nov 4, 2023</t>
  </si>
  <si>
    <t>Tca/Aca</t>
  </si>
  <si>
    <t>CM117870</t>
  </si>
  <si>
    <t>probably_damaging(0.946)</t>
  </si>
  <si>
    <t>17033072_A_G</t>
  </si>
  <si>
    <t>NM_003000.3(SDHB):c.274T&gt;C (p.Ser92Pro)</t>
  </si>
  <si>
    <t>VCV000438414</t>
  </si>
  <si>
    <t>Tca/Cca</t>
  </si>
  <si>
    <t>rs1553178041,CM117870</t>
  </si>
  <si>
    <t>17033072_A_C</t>
  </si>
  <si>
    <t>NM_003000.3(SDHB):c.274T&gt;G (p.Ser92Ala)</t>
  </si>
  <si>
    <t>c.274T&gt;G</t>
  </si>
  <si>
    <t>Tca/Gca</t>
  </si>
  <si>
    <t>17033071_G_T</t>
  </si>
  <si>
    <t>NM_003000.3(SDHB):c.275C&gt;A (p.Ser92Ter)</t>
  </si>
  <si>
    <t>c.275C&gt;A</t>
  </si>
  <si>
    <t>VCV000438413</t>
  </si>
  <si>
    <t>rs1553178040</t>
  </si>
  <si>
    <t>S/*</t>
  </si>
  <si>
    <t>tCa/tAa</t>
  </si>
  <si>
    <t>rs1553178040,COSV64965414</t>
  </si>
  <si>
    <t>17033071_G_C</t>
  </si>
  <si>
    <t>NM_003000.3(SDHB):c.275C&gt;G (p.Ser92Ter)</t>
  </si>
  <si>
    <t>c.275C&gt;G</t>
  </si>
  <si>
    <t>tCa/tGa</t>
  </si>
  <si>
    <t>COSV64965414</t>
  </si>
  <si>
    <t>17033071_G_A</t>
  </si>
  <si>
    <t>NM_003000.3(SDHB):c.275C&gt;T (p.Ser92Leu)</t>
  </si>
  <si>
    <t>c.275C&gt;T</t>
  </si>
  <si>
    <t>S/L</t>
  </si>
  <si>
    <t>tCa/tTa</t>
  </si>
  <si>
    <t>17033070_T_G</t>
  </si>
  <si>
    <t>NM_003000.3(SDHB):c.276A&gt;C (p.Ser92=)</t>
  </si>
  <si>
    <t>c.276A&gt;C</t>
  </si>
  <si>
    <t>VCV002922373</t>
  </si>
  <si>
    <t>rs2525031387</t>
  </si>
  <si>
    <t>Jan 22, 2024</t>
  </si>
  <si>
    <t>tcA/tcC</t>
  </si>
  <si>
    <t>17033070_T_C</t>
  </si>
  <si>
    <t>NM_003000.3(SDHB):c.276A&gt;G (p.Ser92=)</t>
  </si>
  <si>
    <t>c.276A&gt;G</t>
  </si>
  <si>
    <t>tcA/tcG</t>
  </si>
  <si>
    <t>17033070_T_A</t>
  </si>
  <si>
    <t>NM_003000.3(SDHB):c.276A&gt;T (p.Ser92=)</t>
  </si>
  <si>
    <t>c.276A&gt;T</t>
  </si>
  <si>
    <t>tcA/tcT</t>
  </si>
  <si>
    <t>17033069_A_T</t>
  </si>
  <si>
    <t>NM_003000.3(SDHB):c.277T&gt;A (p.Cys93Ser)</t>
  </si>
  <si>
    <t>c.277T&gt;A</t>
  </si>
  <si>
    <t>Tgc/Agc</t>
  </si>
  <si>
    <t>CM077221,CM1611286</t>
  </si>
  <si>
    <t>17033069_A_G</t>
  </si>
  <si>
    <t>NM_003000.3(SDHB):c.277T&gt;C (p.Cys93Arg)</t>
  </si>
  <si>
    <t>PS3,PM1,PM2,PM5,PP3_Moderate,PP5_Very_Strong</t>
  </si>
  <si>
    <t>not provided|Pheochromocytoma|Gastrointestinal stromal tumor|Pheochromocytoma/paraganglioma syndrome 4|Hereditary cancer-predisposing syndrome|Pheochromocytoma/paraganglioma syndrome 4</t>
  </si>
  <si>
    <t>VCV000165180</t>
  </si>
  <si>
    <t>Mar 28, 2025</t>
  </si>
  <si>
    <t>Tgc/Cgc</t>
  </si>
  <si>
    <t>rs727503415,CM077221,CM1611286</t>
  </si>
  <si>
    <t>17033069_A_C</t>
  </si>
  <si>
    <t>NM_003000.3(SDHB):c.277T&gt;G (p.Cys93Gly)</t>
  </si>
  <si>
    <t>c.277T&gt;G</t>
  </si>
  <si>
    <t>Tgc/Ggc</t>
  </si>
  <si>
    <t>17033068_C_T</t>
  </si>
  <si>
    <t>NM_003000.3(SDHB):c.278G&gt;A (p.Cys93Tyr)</t>
  </si>
  <si>
    <t>PMID: 34452955, 19258401</t>
  </si>
  <si>
    <t>PS3,PM1,PM2,PM5,PP3_Strong,PP5_Very_Strong</t>
  </si>
  <si>
    <t>not provided|Pheochromocytoma/paraganglioma syndrome 4|Gastrointestinal stromal tumor|Pheochromocytoma/paraganglioma syndrome 4|Pheochromocytoma|Hereditary cancer-predisposing syndrome</t>
  </si>
  <si>
    <t>VCV001796021</t>
  </si>
  <si>
    <t>rs1131691054</t>
  </si>
  <si>
    <t>{PMID:Cascon:19258401}</t>
  </si>
  <si>
    <t>tGc/tAc</t>
  </si>
  <si>
    <t>CM092617,COSV64965393</t>
  </si>
  <si>
    <t>17033068_C_G</t>
  </si>
  <si>
    <t>NM_003000.3(SDHB):c.278G&gt;C (p.Cys93Ser)</t>
  </si>
  <si>
    <t>c.278G&gt;C</t>
  </si>
  <si>
    <t>tGc/tCc</t>
  </si>
  <si>
    <t>17033068_C_A</t>
  </si>
  <si>
    <t>NM_003000.3(SDHB):c.278G&gt;T (p.Cys93Phe)</t>
  </si>
  <si>
    <t>c.278G&gt;T</t>
  </si>
  <si>
    <t>PM1,PM2,PM5,PP3_Strong,PP5</t>
  </si>
  <si>
    <t>VCV000428924</t>
  </si>
  <si>
    <t>Jan 10, 2026</t>
  </si>
  <si>
    <t>tGc/tTc</t>
  </si>
  <si>
    <t>rs1131691054,CM092617,COSV64965393</t>
  </si>
  <si>
    <t>17033067_G_T</t>
  </si>
  <si>
    <t>NM_003000.3(SDHB):c.279C&gt;A (p.Cys93Ter)</t>
  </si>
  <si>
    <t>c.279C&gt;A</t>
  </si>
  <si>
    <t>tgC/tgA</t>
  </si>
  <si>
    <t>17033067_G_C</t>
  </si>
  <si>
    <t>NM_003000.3(SDHB):c.279C&gt;G (p.Cys93Trp)</t>
  </si>
  <si>
    <t>c.279C&gt;G</t>
  </si>
  <si>
    <t>tgC/tgG</t>
  </si>
  <si>
    <t>17033067_G_A</t>
  </si>
  <si>
    <t>NM_003000.3(SDHB):c.279C&gt;T (p.Cys93=)</t>
  </si>
  <si>
    <t>c.279C&gt;T</t>
  </si>
  <si>
    <t>Pheochromocytoma/paraganglioma syndrome 4|Hereditary pheochromocytoma and paraganglioma|Hereditary cancer-predisposing syndrome|Pheochromocytoma|Gastrointestinal stromal tumor|Pheochromocytoma/paraganglioma syndrome 4</t>
  </si>
  <si>
    <t>VCV001149413</t>
  </si>
  <si>
    <t>rs2101528858</t>
  </si>
  <si>
    <t>tgC/tgT</t>
  </si>
  <si>
    <t>17033066_T_G</t>
  </si>
  <si>
    <t>NM_003000.3(SDHB):c.280A&gt;C (p.Arg94=)</t>
  </si>
  <si>
    <t>c.280A&gt;C</t>
  </si>
  <si>
    <t>17033066_T_C</t>
  </si>
  <si>
    <t>NM_003000.3(SDHB):c.280A&gt;G (p.Arg94Gly)</t>
  </si>
  <si>
    <t>c.280A&gt;G</t>
  </si>
  <si>
    <t>VCV001043106</t>
  </si>
  <si>
    <t>rs2078031878</t>
  </si>
  <si>
    <t>Oct 2, 2025</t>
  </si>
  <si>
    <t>17033066_T_A</t>
  </si>
  <si>
    <t>NM_003000.3(SDHB):c.280A&gt;T (p.Arg94Ter)</t>
  </si>
  <si>
    <t>c.280A&gt;T</t>
  </si>
  <si>
    <t>17033065_C_T</t>
  </si>
  <si>
    <t>NM_003000.3(SDHB):c.281G&gt;A (p.Arg94Lys)</t>
  </si>
  <si>
    <t>c.281G&gt;A</t>
  </si>
  <si>
    <t>PMID:16405730</t>
  </si>
  <si>
    <t>Gastrointestinal stromal tumor|Mitochondrial complex 2 deficiency, nuclear type 4|Carney-Stratakis syndrome|Pheochromocytoma/paraganglioma syndrome 4</t>
  </si>
  <si>
    <t>VCV003892373</t>
  </si>
  <si>
    <t>May 11, 2021</t>
  </si>
  <si>
    <t>{PMID:Bayley:16405730}</t>
  </si>
  <si>
    <t>CM061956,COSV64965149</t>
  </si>
  <si>
    <t>17033065_C_G</t>
  </si>
  <si>
    <t>NM_003000.3(SDHB):c.281G&gt;C (p.Arg94Thr)</t>
  </si>
  <si>
    <t>c.281G&gt;C</t>
  </si>
  <si>
    <t>17033065_C_A</t>
  </si>
  <si>
    <t>NM_003000.3(SDHB):c.281G&gt;T (p.Arg94Ile)</t>
  </si>
  <si>
    <t>c.281G&gt;T</t>
  </si>
  <si>
    <t>VCV002947049</t>
  </si>
  <si>
    <t>rs2525031355</t>
  </si>
  <si>
    <t>Jul 30, 2024</t>
  </si>
  <si>
    <t>17033064_T_G</t>
  </si>
  <si>
    <t>NM_003000.3(SDHB):c.282A&gt;C (p.Arg94Ser)</t>
  </si>
  <si>
    <t>c.282A&gt;C</t>
  </si>
  <si>
    <t>VCV001483038</t>
  </si>
  <si>
    <t>rs2101528849</t>
  </si>
  <si>
    <t>Aug 12, 2021</t>
  </si>
  <si>
    <t>17033064_T_C</t>
  </si>
  <si>
    <t>NM_003000.3(SDHB):c.282A&gt;G (p.Arg94=)</t>
  </si>
  <si>
    <t>c.282A&gt;G</t>
  </si>
  <si>
    <t>17033064_T_A</t>
  </si>
  <si>
    <t>NM_003000.3(SDHB):c.282A&gt;T (p.Arg94Ser)</t>
  </si>
  <si>
    <t>c.282A&gt;T</t>
  </si>
  <si>
    <t>17033063_C_T</t>
  </si>
  <si>
    <t>NM_003000.3(SDHB):c.283G&gt;A (p.Glu95Lys)</t>
  </si>
  <si>
    <t>c.283G&gt;A</t>
  </si>
  <si>
    <t>17033063_C_G</t>
  </si>
  <si>
    <t>NM_003000.3(SDHB):c.283G&gt;C (p.Glu95Gln)</t>
  </si>
  <si>
    <t>c.283G&gt;C</t>
  </si>
  <si>
    <t>VCV002946333</t>
  </si>
  <si>
    <t>rs2525031348</t>
  </si>
  <si>
    <t>Apr 8, 2023</t>
  </si>
  <si>
    <t>17033063_C_A</t>
  </si>
  <si>
    <t>NM_003000.3(SDHB):c.283G&gt;T (p.Glu95Ter)</t>
  </si>
  <si>
    <t>c.283G&gt;T</t>
  </si>
  <si>
    <t>17033062_T_G</t>
  </si>
  <si>
    <t>NM_003000.3(SDHB):c.284A&gt;C (p.Glu95Ala)</t>
  </si>
  <si>
    <t>c.284A&gt;C</t>
  </si>
  <si>
    <t>17033062_T_C</t>
  </si>
  <si>
    <t>NM_003000.3(SDHB):c.284A&gt;G (p.Glu95Gly)</t>
  </si>
  <si>
    <t>c.284A&gt;G</t>
  </si>
  <si>
    <t>VCV003438775</t>
  </si>
  <si>
    <t>Dec 10, 2024</t>
  </si>
  <si>
    <t>17033062_T_A</t>
  </si>
  <si>
    <t>NM_003000.3(SDHB):c.284A&gt;T (p.Glu95Val)</t>
  </si>
  <si>
    <t>c.284A&gt;T</t>
  </si>
  <si>
    <t>VCV002625089</t>
  </si>
  <si>
    <t>rs2525031345</t>
  </si>
  <si>
    <t>Jul 9, 2023</t>
  </si>
  <si>
    <t>E/V</t>
  </si>
  <si>
    <t>gAa/gTa</t>
  </si>
  <si>
    <t>17033061_T_G</t>
  </si>
  <si>
    <t>NM_003000.3(SDHB):c.285A&gt;C (p.Glu95Asp)</t>
  </si>
  <si>
    <t>c.285A&gt;C</t>
  </si>
  <si>
    <t>17033061_T_C</t>
  </si>
  <si>
    <t>NM_003000.3(SDHB):c.285A&gt;G (p.Glu95=)</t>
  </si>
  <si>
    <t>c.285A&gt;G</t>
  </si>
  <si>
    <t>PM2,BP4_Moderate</t>
  </si>
  <si>
    <t>VCV000821906</t>
  </si>
  <si>
    <t>rs1570951353</t>
  </si>
  <si>
    <t>17033061_T_A</t>
  </si>
  <si>
    <t>NM_003000.3(SDHB):c.285A&gt;T (p.Glu95Asp)</t>
  </si>
  <si>
    <t>c.285A&gt;T</t>
  </si>
  <si>
    <t>17033050_A_T</t>
  </si>
  <si>
    <t>NM_003000.3(SDHB):c.286+10T&gt;A</t>
  </si>
  <si>
    <t>c.286+10T&gt;A</t>
  </si>
  <si>
    <t>intron_variant</t>
  </si>
  <si>
    <t>MODIFIER</t>
  </si>
  <si>
    <t>17033050_A_G</t>
  </si>
  <si>
    <t>NM_003000.3(SDHB):c.286+10T&gt;C</t>
  </si>
  <si>
    <t>c.286+10T&gt;C</t>
  </si>
  <si>
    <t>17033050_A_C</t>
  </si>
  <si>
    <t>NM_003000.3(SDHB):c.286+10T&gt;G</t>
  </si>
  <si>
    <t>c.286+10T&gt;G</t>
  </si>
  <si>
    <t>17033059_C_G</t>
  </si>
  <si>
    <t>NM_003000.3(SDHB):c.286+1G&gt;C</t>
  </si>
  <si>
    <t>c.286+1G&gt;C</t>
  </si>
  <si>
    <t>splice_donor_variant</t>
  </si>
  <si>
    <t>CS062097</t>
  </si>
  <si>
    <t>17033059_C_A</t>
  </si>
  <si>
    <t>NM_003000.3(SDHB):c.286+1G&gt;T</t>
  </si>
  <si>
    <t>c.286+1G&gt;T</t>
  </si>
  <si>
    <t>17033058_A_G</t>
  </si>
  <si>
    <t>NM_003000.3(SDHB):c.286+2T&gt;C</t>
  </si>
  <si>
    <t>c.286+2T&gt;C</t>
  </si>
  <si>
    <t>VCV003316889</t>
  </si>
  <si>
    <t>May 2, 2024</t>
  </si>
  <si>
    <t>CS065617</t>
  </si>
  <si>
    <t>17033058_A_C</t>
  </si>
  <si>
    <t>NM_003000.3(SDHB):c.286+2T&gt;G</t>
  </si>
  <si>
    <t>c.286+2T&gt;G</t>
  </si>
  <si>
    <t>17033057_C_T</t>
  </si>
  <si>
    <t>NM_003000.3(SDHB):c.286+3G&gt;A</t>
  </si>
  <si>
    <t>PMID: 34452955:Likely Benign</t>
  </si>
  <si>
    <t>VCV000960227</t>
  </si>
  <si>
    <t>rs2078031816</t>
  </si>
  <si>
    <t>Oct 11, 2024</t>
  </si>
  <si>
    <t>splice_donor_region_variant,intron_variant</t>
  </si>
  <si>
    <t>17033057_C_A</t>
  </si>
  <si>
    <t>NM_003000.3(SDHB):c.286+3G&gt;T</t>
  </si>
  <si>
    <t>c.286+3G&gt;T</t>
  </si>
  <si>
    <t>17033056_T_G</t>
  </si>
  <si>
    <t>NM_003000.3(SDHB):c.286+4A&gt;C</t>
  </si>
  <si>
    <t>c.286+4A&gt;C</t>
  </si>
  <si>
    <t>17033056_T_C</t>
  </si>
  <si>
    <t>NM_003000.3(SDHB):c.286+4A&gt;G</t>
  </si>
  <si>
    <t>c.286+4A&gt;G</t>
  </si>
  <si>
    <t>17033055_C_T</t>
  </si>
  <si>
    <t>NM_003000.3(SDHB):c.286+5G&gt;A</t>
  </si>
  <si>
    <t>c.286+5G&gt;A</t>
  </si>
  <si>
    <t>PM2,PP3</t>
  </si>
  <si>
    <t>Hereditary cancer-predisposing syndrome|Pheochromocytoma/paraganglioma syndrome 4|Gastrointestinal stromal tumor|Pheochromocytoma|Gastrointestinal stromal tumor|Hereditary pheochromocytoma and paraganglioma</t>
  </si>
  <si>
    <t>VCV001037544</t>
  </si>
  <si>
    <t>rs768966871</t>
  </si>
  <si>
    <t>Jul 30, 2025</t>
  </si>
  <si>
    <t>splice_donor_5th_base_variant,intron_variant</t>
  </si>
  <si>
    <t>17033055_C_A</t>
  </si>
  <si>
    <t>NM_003000.3(SDHB):c.286+5G&gt;T</t>
  </si>
  <si>
    <t>c.286+5G&gt;T</t>
  </si>
  <si>
    <t>17033054_G_T</t>
  </si>
  <si>
    <t>NM_003000.3(SDHB):c.286+6C&gt;A</t>
  </si>
  <si>
    <t>c.286+6C&gt;A</t>
  </si>
  <si>
    <t>17033054_G_C</t>
  </si>
  <si>
    <t>NM_003000.3(SDHB):c.286+6C&gt;G</t>
  </si>
  <si>
    <t>c.286+6C&gt;G</t>
  </si>
  <si>
    <t>17033054_G_A</t>
  </si>
  <si>
    <t>NM_003000.3(SDHB):c.286+6C&gt;T</t>
  </si>
  <si>
    <t>c.286+6C&gt;T</t>
  </si>
  <si>
    <t>17033053_T_G</t>
  </si>
  <si>
    <t>NM_003000.3(SDHB):c.286+7A&gt;C</t>
  </si>
  <si>
    <t>c.286+7A&gt;C</t>
  </si>
  <si>
    <t>splice_region_variant,intron_variant</t>
  </si>
  <si>
    <t>17033053_T_C</t>
  </si>
  <si>
    <t>NM_003000.3(SDHB):c.286+7A&gt;G</t>
  </si>
  <si>
    <t>c.286+7A&gt;G</t>
  </si>
  <si>
    <t>VCV001546754</t>
  </si>
  <si>
    <t>rs747131231</t>
  </si>
  <si>
    <t>Mar 4, 2022</t>
  </si>
  <si>
    <t>17033053_T_A</t>
  </si>
  <si>
    <t>NM_003000.3(SDHB):c.286+7A&gt;T</t>
  </si>
  <si>
    <t>c.286+7A&gt;T</t>
  </si>
  <si>
    <t>17033052_A_T</t>
  </si>
  <si>
    <t>NM_003000.3(SDHB):c.286+8T&gt;A</t>
  </si>
  <si>
    <t>c.286+8T&gt;A</t>
  </si>
  <si>
    <t>17033052_A_G</t>
  </si>
  <si>
    <t>NM_003000.3(SDHB):c.286+8T&gt;C</t>
  </si>
  <si>
    <t>c.286+8T&gt;C</t>
  </si>
  <si>
    <t>VCV001159731</t>
  </si>
  <si>
    <t>rs2101528825</t>
  </si>
  <si>
    <t>Mar 14, 2025</t>
  </si>
  <si>
    <t>17033052_A_C</t>
  </si>
  <si>
    <t>NM_003000.3(SDHB):c.286+8T&gt;G</t>
  </si>
  <si>
    <t>c.286+8T&gt;G</t>
  </si>
  <si>
    <t>17033051_A_T</t>
  </si>
  <si>
    <t>NM_003000.3(SDHB):c.286+9T&gt;A</t>
  </si>
  <si>
    <t>c.286+9T&gt;A</t>
  </si>
  <si>
    <t>17033051_A_G</t>
  </si>
  <si>
    <t>NM_003000.3(SDHB):c.286+9T&gt;C</t>
  </si>
  <si>
    <t>c.286+9T&gt;C</t>
  </si>
  <si>
    <t>17033051_A_C</t>
  </si>
  <si>
    <t>NM_003000.3(SDHB):c.286+9T&gt;G</t>
  </si>
  <si>
    <t>c.286+9T&gt;G</t>
  </si>
  <si>
    <t>Pheochromocytoma/paraganglioma syndrome 4|Pheochromocytoma/paraganglioma syndrome 4|Gastrointestinal stromal tumor|Pheochromocytoma</t>
  </si>
  <si>
    <t>VCV002100546</t>
  </si>
  <si>
    <t>rs2525031303</t>
  </si>
  <si>
    <t>17033060_C_T</t>
  </si>
  <si>
    <t>NM_003000.3(SDHB):c.286G&gt;A (p.Gly96Ser)</t>
  </si>
  <si>
    <t>PMID: 34452955, 19802898</t>
  </si>
  <si>
    <t>PM1,PM5,PP3_Moderate,PP5_Very_Strong</t>
  </si>
  <si>
    <t>Inherited phaeochromocytoma and paraganglioma excluding NF1|Gastrointestinal stromal tumor|Pheochromocytoma|Pheochromocytoma/paraganglioma syndrome 4|Hereditary cancer-predisposing syndrome|not provided|Gastrointestinal stromal tumor|Pheochromocytoma/paraganglioma syndrome 4|Hereditary pheochromocytoma and paraganglioma</t>
  </si>
  <si>
    <t>VCV000142111</t>
  </si>
  <si>
    <t>Jan 25, 2026</t>
  </si>
  <si>
    <t>{PMID: Ricketts:19802898}</t>
  </si>
  <si>
    <t>rs587782243,CM100062,COSV100973384</t>
  </si>
  <si>
    <t>17033060_C_A</t>
  </si>
  <si>
    <t>NM_003000.3(SDHB):c.286G&gt;T (p.Gly96Cys)</t>
  </si>
  <si>
    <t>c.286G&gt;T</t>
  </si>
  <si>
    <t>PM1,PM2,PM5,PP3_Moderate,PP5</t>
  </si>
  <si>
    <t>Hereditary pheochromocytoma and paraganglioma|Gastrointestinal stromal tumor|Pheochromocytoma/paraganglioma syndrome 4|Pheochromocytoma</t>
  </si>
  <si>
    <t>VCV001474531</t>
  </si>
  <si>
    <t>May 30, 2024</t>
  </si>
  <si>
    <t>17033148_A_T</t>
  </si>
  <si>
    <t>NM_003000.3(SDHB):c.201-3T&gt;A</t>
  </si>
  <si>
    <t>https://doi.org/10.21203/rs.3.rs-8661010/v1</t>
  </si>
  <si>
    <t>17033144_A_T</t>
  </si>
  <si>
    <t>NM_003000.3(SDHB):c.202T&gt;A (p.Cys68Ser)</t>
  </si>
  <si>
    <t>Tgt/Agt</t>
  </si>
  <si>
    <t>17033114_T_A</t>
  </si>
  <si>
    <t>NM_003000.3(SDHB):c.232A&gt;T (p.Lys78Ter)</t>
  </si>
  <si>
    <t>17033101_T_A</t>
  </si>
  <si>
    <t>NM_003000.3(SDHB):c.245A&gt;T (p.Glu82Val)</t>
  </si>
  <si>
    <t>17033057_C_G</t>
  </si>
  <si>
    <t>NM_003000.3(SDHB):c.286+3G&gt;C</t>
  </si>
  <si>
    <t>17033056_T_A</t>
  </si>
  <si>
    <t>NM_003000.3(SDHB):c.286+4A&gt;T</t>
  </si>
  <si>
    <t>17033055_C_G</t>
  </si>
  <si>
    <t>NM_003000.3(SDHB):c.286+5G&gt;C</t>
  </si>
  <si>
    <t>VCV001354104</t>
  </si>
  <si>
    <t>Oct 24, 2022</t>
  </si>
  <si>
    <t>17033060_C_G</t>
  </si>
  <si>
    <t>NM_003000.3(SDHB):c.286G&gt;C (p.Gly96Arg)</t>
  </si>
  <si>
    <t>VCV002948406</t>
  </si>
  <si>
    <t>May 31, 2023</t>
  </si>
  <si>
    <t>17033121_A_G</t>
  </si>
  <si>
    <t>NM_003000.3(SDHB):c.225T&gt;C (p.Ala75=)</t>
  </si>
  <si>
    <t>not specified|Hereditary cancer-predisposing syndrome|Gastrointestinal stromal tumor|Pheochromocytoma/paraganglioma syndrome 4|Pheochromocytoma|Pheochromocytoma/paraganglioma syndrome 4|Hereditary pheochromocytoma and paraganglioma</t>
  </si>
  <si>
    <t>VCV000417296</t>
  </si>
  <si>
    <t>rs201762207</t>
  </si>
  <si>
    <t>Dec 22, 2025</t>
  </si>
  <si>
    <t>gcT/gcC</t>
  </si>
  <si>
    <t>17033127_C_T</t>
  </si>
  <si>
    <t>NM_003000.3(SDHB):c.219G&gt;A (p.Leu73=)</t>
  </si>
  <si>
    <t>17033146_C_G</t>
  </si>
  <si>
    <t>NM_003000.3(SDHB):c.201-1G&gt;C</t>
  </si>
  <si>
    <t>PVS1,PM2,PP5_Very_Strong</t>
  </si>
  <si>
    <t>VCV002948917</t>
  </si>
  <si>
    <t>rs2101529138</t>
  </si>
  <si>
    <t>Jan 10, 2025</t>
  </si>
  <si>
    <t>Köhler et al unpublished (https://doi.org/10.21203/rs.3.rs-8661010/v1)</t>
  </si>
  <si>
    <t>17033147_T_A</t>
  </si>
  <si>
    <t>NM_003000.3(SDHB):c.201-2A&gt;T</t>
  </si>
  <si>
    <t>17033147_T_G</t>
  </si>
  <si>
    <t>NM_003000.3(SDHB):c.201-2A&gt;C</t>
  </si>
  <si>
    <t>Gastrointestinal stromal tumor|Pheochromocytoma|Pheochromocytoma/paraganglioma syndrome 4|Hereditary cancer-predisposing syndrome|Pheochromocytoma/paraganglioma syndrome 4</t>
  </si>
  <si>
    <t>VCV000239425</t>
  </si>
  <si>
    <t>rs878854574</t>
  </si>
  <si>
    <t>Jan 13, 2026</t>
  </si>
  <si>
    <t>17033059_C_T</t>
  </si>
  <si>
    <t>NM_003000.3(SDHB):c.286+1G&gt;A</t>
  </si>
  <si>
    <t>Inherited phaeochromocytoma and paraganglioma excluding NF1|Gastrointestinal stromal tumor|Pheochromocytoma/paraganglioma syndrome 4|Pheochromocytoma|Hereditary cancer-predisposing syndrome|not provided|Gastrointestinal stromal tumor|Pheochromocytoma/paraganglioma syndrome 4</t>
  </si>
  <si>
    <t>VCV000183757</t>
  </si>
  <si>
    <t>Oct 21, 2025</t>
  </si>
  <si>
    <t>rs786201063,CS062097</t>
  </si>
  <si>
    <t>17033058_A_T</t>
  </si>
  <si>
    <t>NM_003000.3(SDHB):c.286+2T&gt;A</t>
  </si>
  <si>
    <t>PMID:16912137,19075037</t>
  </si>
  <si>
    <t>Hereditary cancer-predisposing syndrome|Gastrointestinal stromal tumor|Pheochromocytoma|Pheochromocytoma/paraganglioma syndrome 4|not provided|Gastrointestinal stromal tumor|Pheochromocytoma/paraganglioma syndrome 4</t>
  </si>
  <si>
    <t>VCV000140773</t>
  </si>
  <si>
    <t>rs587781270</t>
  </si>
  <si>
    <t>Nov 19, 2025</t>
  </si>
  <si>
    <t>{PMID:Brouwers:16912137}, {PMID:Ghayee:19075037} Köhler et al unpublished</t>
  </si>
  <si>
    <t>VUS/pathogenic</t>
  </si>
  <si>
    <t>rs587781270,CS065617</t>
  </si>
</sst>
</file>

<file path=xl/styles.xml><?xml version="1.0" encoding="utf-8"?>
<styleSheet xmlns="http://schemas.openxmlformats.org/spreadsheetml/2006/main" xmlns:x14ac="http://schemas.microsoft.com/office/spreadsheetml/2009/9/ac" xmlns:mc="http://schemas.openxmlformats.org/markup-compatibility/2006">
  <fonts count="29">
    <font>
      <sz val="11.0"/>
      <color theme="1"/>
      <name val="Calibri"/>
      <scheme val="minor"/>
    </font>
    <font>
      <sz val="11.0"/>
      <color theme="1"/>
      <name val="Aptos"/>
    </font>
    <font>
      <sz val="11.0"/>
      <color rgb="FF000000"/>
      <name val="Aptos Narrow"/>
    </font>
    <font>
      <b/>
      <sz val="10.0"/>
      <color theme="1"/>
      <name val="Times New Roman"/>
    </font>
    <font>
      <sz val="11.0"/>
      <color rgb="FF006100"/>
      <name val="Calibri"/>
    </font>
    <font>
      <b/>
      <sz val="11.0"/>
      <color rgb="FFFFFFFF"/>
      <name val="Aptos Narrow"/>
    </font>
    <font>
      <sz val="11.0"/>
      <color rgb="FF9C0006"/>
      <name val="Calibri"/>
    </font>
    <font>
      <sz val="8.0"/>
      <color theme="1"/>
      <name val="Times New Roman"/>
    </font>
    <font>
      <sz val="8.0"/>
      <color rgb="FFC00000"/>
      <name val="Times New Roman"/>
    </font>
    <font>
      <color rgb="FFFFFFFF"/>
      <name val="Calibri"/>
      <scheme val="minor"/>
    </font>
    <font>
      <sz val="8.0"/>
      <color rgb="FFFF0000"/>
      <name val="Times New Roman"/>
    </font>
    <font>
      <color theme="1"/>
      <name val="Calibri"/>
      <scheme val="minor"/>
    </font>
    <font>
      <sz val="8.0"/>
      <color rgb="FF222222"/>
      <name val="Arial"/>
    </font>
    <font>
      <sz val="10.0"/>
      <color rgb="FF333333"/>
      <name val="Helvetica Neue"/>
    </font>
    <font>
      <sz val="10.0"/>
      <color theme="1"/>
      <name val="Arial"/>
    </font>
    <font>
      <sz val="8.0"/>
      <color rgb="FF548DD4"/>
      <name val="Times New Roman"/>
    </font>
    <font>
      <b/>
      <sz val="12.0"/>
      <color rgb="FF9C5700"/>
      <name val="Calibri"/>
    </font>
    <font/>
    <font>
      <b/>
      <sz val="12.0"/>
      <color theme="1"/>
      <name val="Calibri"/>
    </font>
    <font>
      <sz val="8.0"/>
      <color theme="9"/>
      <name val="Times New Roman"/>
    </font>
    <font>
      <b/>
      <sz val="11.0"/>
      <color theme="1"/>
      <name val="Calibri"/>
    </font>
    <font>
      <b/>
      <sz val="11.0"/>
      <color rgb="FF9C5700"/>
      <name val="Calibri"/>
    </font>
    <font>
      <sz val="8.0"/>
      <color rgb="FF00B050"/>
      <name val="Times New Roman"/>
    </font>
    <font>
      <sz val="9.0"/>
      <color theme="1"/>
      <name val="Times New Roman"/>
    </font>
    <font>
      <sz val="9.0"/>
      <color rgb="FFE36C09"/>
      <name val="Times New Roman"/>
    </font>
    <font>
      <sz val="9.0"/>
      <color rgb="FF00B050"/>
      <name val="Times New Roman"/>
    </font>
    <font>
      <sz val="9.0"/>
      <color rgb="FF7030A0"/>
      <name val="Times New Roman"/>
    </font>
    <font>
      <sz val="9.0"/>
      <color rgb="FFFF0000"/>
      <name val="Times New Roman"/>
    </font>
    <font>
      <sz val="9.0"/>
      <color rgb="FFC00000"/>
      <name val="Times New Roman"/>
    </font>
  </fonts>
  <fills count="7">
    <fill>
      <patternFill patternType="none"/>
    </fill>
    <fill>
      <patternFill patternType="lightGray"/>
    </fill>
    <fill>
      <patternFill patternType="solid">
        <fgColor rgb="FFC6EFCE"/>
        <bgColor rgb="FFC6EFCE"/>
      </patternFill>
    </fill>
    <fill>
      <patternFill patternType="solid">
        <fgColor rgb="FFE97132"/>
        <bgColor rgb="FFE97132"/>
      </patternFill>
    </fill>
    <fill>
      <patternFill patternType="solid">
        <fgColor rgb="FFFFC7CE"/>
        <bgColor rgb="FFFFC7CE"/>
      </patternFill>
    </fill>
    <fill>
      <patternFill patternType="solid">
        <fgColor rgb="FFFFEB9C"/>
        <bgColor rgb="FFFFEB9C"/>
      </patternFill>
    </fill>
    <fill>
      <patternFill patternType="solid">
        <fgColor rgb="FFDAEEF3"/>
        <bgColor rgb="FFDAEEF3"/>
      </patternFill>
    </fill>
  </fills>
  <borders count="15">
    <border/>
    <border>
      <left style="medium">
        <color rgb="FF000000"/>
      </left>
      <right style="medium">
        <color rgb="FF000000"/>
      </right>
      <top style="medium">
        <color rgb="FF000000"/>
      </top>
      <bottom style="medium">
        <color rgb="FF000000"/>
      </bottom>
    </border>
    <border>
      <right style="medium">
        <color rgb="FF000000"/>
      </right>
      <top style="medium">
        <color rgb="FF000000"/>
      </top>
      <bottom style="medium">
        <color rgb="FF000000"/>
      </bottom>
    </border>
    <border>
      <left style="thin">
        <color rgb="FF000000"/>
      </left>
      <right style="thin">
        <color rgb="FF000000"/>
      </right>
      <top style="thin">
        <color rgb="FF000000"/>
      </top>
      <bottom style="thin">
        <color rgb="FF000000"/>
      </bottom>
    </border>
    <border>
      <left/>
      <right style="medium">
        <color rgb="FF000000"/>
      </right>
      <top style="medium">
        <color rgb="FF000000"/>
      </top>
      <bottom style="medium">
        <color rgb="FF000000"/>
      </bottom>
    </border>
    <border>
      <left style="medium">
        <color rgb="FF000000"/>
      </left>
      <right style="medium">
        <color rgb="FF000000"/>
      </right>
      <top/>
      <bottom style="medium">
        <color rgb="FF000000"/>
      </bottom>
    </border>
    <border>
      <right style="medium">
        <color rgb="FF000000"/>
      </right>
      <bottom style="medium">
        <color rgb="FF000000"/>
      </bottom>
    </border>
    <border>
      <left/>
      <right style="medium">
        <color rgb="FF000000"/>
      </right>
      <top/>
      <bottom style="medium">
        <color rgb="FF000000"/>
      </bottom>
    </border>
    <border>
      <left style="medium">
        <color rgb="FF000000"/>
      </left>
      <right style="medium">
        <color rgb="FF000000"/>
      </right>
      <top/>
      <bottom/>
    </border>
    <border>
      <left style="medium">
        <color rgb="FF000000"/>
      </left>
      <right style="medium">
        <color rgb="FF000000"/>
      </right>
      <top style="medium">
        <color rgb="FF000000"/>
      </top>
    </border>
    <border>
      <right style="medium">
        <color rgb="FF000000"/>
      </right>
    </border>
    <border>
      <left/>
      <right/>
      <top/>
      <bottom/>
    </border>
    <border>
      <left/>
      <top/>
      <bottom/>
    </border>
    <border>
      <top/>
      <bottom/>
    </border>
    <border>
      <right/>
      <top/>
      <bottom/>
    </border>
  </borders>
  <cellStyleXfs count="1">
    <xf borderId="0" fillId="0" fontId="0" numFmtId="0" applyAlignment="1" applyFont="1"/>
  </cellStyleXfs>
  <cellXfs count="45">
    <xf borderId="0" fillId="0" fontId="0" numFmtId="0" xfId="0" applyAlignment="1" applyFont="1">
      <alignment readingOrder="0" shrinkToFit="0" vertical="bottom" wrapText="0"/>
    </xf>
    <xf borderId="0" fillId="0" fontId="1" numFmtId="0" xfId="0" applyAlignment="1" applyFont="1">
      <alignment vertical="center"/>
    </xf>
    <xf borderId="1" fillId="0" fontId="2" numFmtId="0" xfId="0" applyAlignment="1" applyBorder="1" applyFont="1">
      <alignment vertical="center"/>
    </xf>
    <xf borderId="2" fillId="0" fontId="2" numFmtId="0" xfId="0" applyAlignment="1" applyBorder="1" applyFont="1">
      <alignment vertical="center"/>
    </xf>
    <xf borderId="3" fillId="0" fontId="3" numFmtId="0" xfId="0" applyAlignment="1" applyBorder="1" applyFont="1">
      <alignment horizontal="left" shrinkToFit="0" vertical="top" wrapText="1"/>
    </xf>
    <xf borderId="4" fillId="2" fontId="4" numFmtId="0" xfId="0" applyAlignment="1" applyBorder="1" applyFill="1" applyFont="1">
      <alignment vertical="center"/>
    </xf>
    <xf borderId="2" fillId="0" fontId="2" numFmtId="0" xfId="0" applyAlignment="1" applyBorder="1" applyFont="1">
      <alignment shrinkToFit="0" vertical="center" wrapText="1"/>
    </xf>
    <xf borderId="3" fillId="0" fontId="3" numFmtId="49" xfId="0" applyAlignment="1" applyBorder="1" applyFont="1" applyNumberFormat="1">
      <alignment horizontal="left" shrinkToFit="0" vertical="top" wrapText="1"/>
    </xf>
    <xf borderId="5" fillId="3" fontId="5" numFmtId="0" xfId="0" applyAlignment="1" applyBorder="1" applyFill="1" applyFont="1">
      <alignment vertical="center"/>
    </xf>
    <xf borderId="6" fillId="0" fontId="2" numFmtId="0" xfId="0" applyAlignment="1" applyBorder="1" applyFont="1">
      <alignment vertical="center"/>
    </xf>
    <xf borderId="6" fillId="0" fontId="2" numFmtId="0" xfId="0" applyAlignment="1" applyBorder="1" applyFont="1">
      <alignment shrinkToFit="0" vertical="center" wrapText="1"/>
    </xf>
    <xf borderId="7" fillId="4" fontId="6" numFmtId="0" xfId="0" applyAlignment="1" applyBorder="1" applyFill="1" applyFont="1">
      <alignment vertical="center"/>
    </xf>
    <xf borderId="8" fillId="3" fontId="5" numFmtId="0" xfId="0" applyAlignment="1" applyBorder="1" applyFont="1">
      <alignment vertical="center"/>
    </xf>
    <xf borderId="9" fillId="0" fontId="2" numFmtId="0" xfId="0" applyAlignment="1" applyBorder="1" applyFont="1">
      <alignment vertical="center"/>
    </xf>
    <xf borderId="0" fillId="0" fontId="3" numFmtId="0" xfId="0" applyAlignment="1" applyFont="1">
      <alignment horizontal="left" shrinkToFit="0" vertical="top" wrapText="1"/>
    </xf>
    <xf borderId="9" fillId="0" fontId="2" numFmtId="0" xfId="0" applyAlignment="1" applyBorder="1" applyFont="1">
      <alignment shrinkToFit="0" vertical="center" wrapText="1"/>
    </xf>
    <xf borderId="3" fillId="0" fontId="7" numFmtId="0" xfId="0" applyAlignment="1" applyBorder="1" applyFont="1">
      <alignment horizontal="left" shrinkToFit="0" vertical="top" wrapText="1"/>
    </xf>
    <xf borderId="3" fillId="0" fontId="7" numFmtId="49" xfId="0" applyAlignment="1" applyBorder="1" applyFont="1" applyNumberFormat="1">
      <alignment horizontal="left" shrinkToFit="0" vertical="top" wrapText="1"/>
    </xf>
    <xf borderId="3" fillId="0" fontId="8" numFmtId="0" xfId="0" applyAlignment="1" applyBorder="1" applyFont="1">
      <alignment horizontal="left" shrinkToFit="0" vertical="top" wrapText="1"/>
    </xf>
    <xf borderId="0" fillId="0" fontId="7" numFmtId="0" xfId="0" applyAlignment="1" applyFont="1">
      <alignment horizontal="left" shrinkToFit="0" vertical="top" wrapText="1"/>
    </xf>
    <xf borderId="10" fillId="0" fontId="2" numFmtId="0" xfId="0" applyAlignment="1" applyBorder="1" applyFont="1">
      <alignment vertical="center"/>
    </xf>
    <xf borderId="0" fillId="0" fontId="9" numFmtId="0" xfId="0" applyAlignment="1" applyFont="1">
      <alignment horizontal="left" readingOrder="0" shrinkToFit="0" vertical="center" wrapText="0"/>
    </xf>
    <xf borderId="3" fillId="0" fontId="10" numFmtId="0" xfId="0" applyAlignment="1" applyBorder="1" applyFont="1">
      <alignment horizontal="left" shrinkToFit="0" vertical="top" wrapText="1"/>
    </xf>
    <xf borderId="11" fillId="3" fontId="5" numFmtId="0" xfId="0" applyAlignment="1" applyBorder="1" applyFont="1">
      <alignment vertical="center"/>
    </xf>
    <xf borderId="0" fillId="0" fontId="11" numFmtId="0" xfId="0" applyFont="1"/>
    <xf borderId="0" fillId="0" fontId="12" numFmtId="0" xfId="0" applyFont="1"/>
    <xf borderId="0" fillId="0" fontId="13" numFmtId="0" xfId="0" applyFont="1"/>
    <xf borderId="0" fillId="0" fontId="14" numFmtId="0" xfId="0" applyFont="1"/>
    <xf borderId="3" fillId="0" fontId="15" numFmtId="0" xfId="0" applyAlignment="1" applyBorder="1" applyFont="1">
      <alignment horizontal="left" shrinkToFit="0" vertical="top" wrapText="1"/>
    </xf>
    <xf borderId="12" fillId="5" fontId="16" numFmtId="0" xfId="0" applyAlignment="1" applyBorder="1" applyFill="1" applyFont="1">
      <alignment horizontal="center"/>
    </xf>
    <xf borderId="13" fillId="0" fontId="17" numFmtId="0" xfId="0" applyBorder="1" applyFont="1"/>
    <xf borderId="14" fillId="0" fontId="17" numFmtId="0" xfId="0" applyBorder="1" applyFont="1"/>
    <xf borderId="0" fillId="0" fontId="11" numFmtId="0" xfId="0" applyAlignment="1" applyFont="1">
      <alignment shrinkToFit="0" vertical="center" wrapText="0"/>
    </xf>
    <xf borderId="12" fillId="6" fontId="18" numFmtId="0" xfId="0" applyAlignment="1" applyBorder="1" applyFill="1" applyFont="1">
      <alignment horizontal="center"/>
    </xf>
    <xf borderId="3" fillId="0" fontId="19" numFmtId="0" xfId="0" applyAlignment="1" applyBorder="1" applyFont="1">
      <alignment horizontal="left" shrinkToFit="0" vertical="top" wrapText="1"/>
    </xf>
    <xf borderId="12" fillId="6" fontId="18" numFmtId="0" xfId="0" applyAlignment="1" applyBorder="1" applyFont="1">
      <alignment horizontal="center" readingOrder="0"/>
    </xf>
    <xf borderId="12" fillId="6" fontId="20" numFmtId="0" xfId="0" applyAlignment="1" applyBorder="1" applyFont="1">
      <alignment horizontal="center"/>
    </xf>
    <xf borderId="12" fillId="5" fontId="21" numFmtId="0" xfId="0" applyAlignment="1" applyBorder="1" applyFont="1">
      <alignment horizontal="center"/>
    </xf>
    <xf borderId="3" fillId="0" fontId="22" numFmtId="0" xfId="0" applyAlignment="1" applyBorder="1" applyFont="1">
      <alignment horizontal="left" shrinkToFit="0" vertical="top" wrapText="1"/>
    </xf>
    <xf borderId="0" fillId="0" fontId="23" numFmtId="0" xfId="0" applyAlignment="1" applyFont="1">
      <alignment horizontal="left" shrinkToFit="0" vertical="top" wrapText="1"/>
    </xf>
    <xf borderId="0" fillId="0" fontId="24" numFmtId="0" xfId="0" applyAlignment="1" applyFont="1">
      <alignment horizontal="left" shrinkToFit="0" vertical="top" wrapText="1"/>
    </xf>
    <xf borderId="0" fillId="0" fontId="25" numFmtId="0" xfId="0" applyAlignment="1" applyFont="1">
      <alignment horizontal="left" shrinkToFit="0" vertical="top" wrapText="1"/>
    </xf>
    <xf borderId="0" fillId="0" fontId="26" numFmtId="0" xfId="0" applyAlignment="1" applyFont="1">
      <alignment horizontal="left" shrinkToFit="0" vertical="top" wrapText="1"/>
    </xf>
    <xf borderId="0" fillId="0" fontId="27" numFmtId="0" xfId="0" applyAlignment="1" applyFont="1">
      <alignment horizontal="left" shrinkToFit="0" vertical="top" wrapText="1"/>
    </xf>
    <xf borderId="0" fillId="0" fontId="28" numFmtId="0" xfId="0" applyAlignment="1" applyFont="1">
      <alignment horizontal="left" shrinkToFit="0" vertical="top" wrapText="1"/>
    </xf>
  </cellXfs>
  <cellStyles count="1">
    <cellStyle xfId="0" name="Normal" builtinId="0"/>
  </cellStyles>
  <dxfs count="14">
    <dxf>
      <font/>
      <fill>
        <patternFill patternType="none"/>
      </fill>
      <border/>
    </dxf>
    <dxf>
      <font/>
      <fill>
        <patternFill patternType="solid">
          <fgColor theme="6"/>
          <bgColor theme="6"/>
        </patternFill>
      </fill>
      <border/>
    </dxf>
    <dxf>
      <font/>
      <fill>
        <patternFill patternType="solid">
          <fgColor rgb="FFD6E3BC"/>
          <bgColor rgb="FFD6E3BC"/>
        </patternFill>
      </fill>
      <border/>
    </dxf>
    <dxf>
      <font/>
      <fill>
        <patternFill patternType="solid">
          <fgColor rgb="FFEAF1DD"/>
          <bgColor rgb="FFEAF1DD"/>
        </patternFill>
      </fill>
      <border/>
    </dxf>
    <dxf>
      <border>
        <left style="thin">
          <color theme="6"/>
        </left>
        <right style="thin">
          <color theme="6"/>
        </right>
        <top style="thin">
          <color theme="6"/>
        </top>
        <bottom style="thin">
          <color theme="6"/>
        </bottom>
        <vertical style="thin">
          <color rgb="FFD4D4D4"/>
        </vertical>
        <horizontal style="thin">
          <color rgb="FFD4D4D4"/>
        </horizontal>
      </border>
    </dxf>
    <dxf>
      <font/>
      <fill>
        <patternFill patternType="solid">
          <fgColor theme="9"/>
          <bgColor theme="9"/>
        </patternFill>
      </fill>
      <border/>
    </dxf>
    <dxf>
      <font/>
      <fill>
        <patternFill patternType="solid">
          <fgColor rgb="FFFDE9D9"/>
          <bgColor rgb="FFFDE9D9"/>
        </patternFill>
      </fill>
      <border/>
    </dxf>
    <dxf>
      <font/>
      <fill>
        <patternFill patternType="solid">
          <fgColor theme="0"/>
          <bgColor theme="0"/>
        </patternFill>
      </fill>
      <border/>
    </dxf>
    <dxf>
      <border>
        <left style="thin">
          <color theme="9"/>
        </left>
        <right style="thin">
          <color theme="9"/>
        </right>
        <top style="thin">
          <color theme="9"/>
        </top>
        <bottom style="thin">
          <color theme="9"/>
        </bottom>
        <vertical style="thin">
          <color rgb="FFD4D4D4"/>
        </vertical>
        <horizontal style="thin">
          <color rgb="FFD4D4D4"/>
        </horizontal>
      </border>
    </dxf>
    <dxf>
      <font>
        <color rgb="FF00B050"/>
      </font>
      <fill>
        <patternFill patternType="none"/>
      </fill>
      <border/>
    </dxf>
    <dxf>
      <font>
        <color rgb="FF00B0F0"/>
      </font>
      <fill>
        <patternFill patternType="none"/>
      </fill>
      <border/>
    </dxf>
    <dxf>
      <font>
        <color theme="9"/>
      </font>
      <fill>
        <patternFill patternType="none"/>
      </fill>
      <border/>
    </dxf>
    <dxf>
      <font>
        <color rgb="FFFF0000"/>
      </font>
      <fill>
        <patternFill patternType="none"/>
      </fill>
      <border/>
    </dxf>
    <dxf>
      <font>
        <color rgb="FFC00000"/>
      </font>
      <fill>
        <patternFill patternType="none"/>
      </fill>
      <border/>
    </dxf>
  </dxfs>
  <tableStyles count="2">
    <tableStyle count="4" pivot="0" name="Köhler et al-style">
      <tableStyleElement dxfId="1" type="headerRow"/>
      <tableStyleElement dxfId="2" type="firstRowStripe"/>
      <tableStyleElement dxfId="3" type="secondRowStripe"/>
      <tableStyleElement dxfId="4" size="0" type="wholeTable"/>
    </tableStyle>
    <tableStyle count="4" pivot="0" name="variants-style">
      <tableStyleElement dxfId="5" type="headerRow"/>
      <tableStyleElement dxfId="6" type="firstRowStripe"/>
      <tableStyleElement dxfId="7" type="secondRowStripe"/>
      <tableStyleElement dxfId="8" size="0" type="wholeTabl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ref="A2:EW320" displayName="Table1" name="Table1" id="2">
  <tableColumns count="153">
    <tableColumn name="POS" id="1"/>
    <tableColumn name="REF" id="2"/>
    <tableColumn name="ALT" id="3"/>
    <tableColumn name="unique identifier" id="4"/>
    <tableColumn name="Name" id="5"/>
    <tableColumn name="coding position" id="6"/>
    <tableColumn name="pos_37" id="7"/>
    <tableColumn name="Functional_score_haploid_set1" id="8"/>
    <tableColumn name="Functional_score_haploid_set2" id="9"/>
    <tableColumn name="Functional_score_haploid_set3" id="10"/>
    <tableColumn name="p_functionally_abnormal_haploid" id="11"/>
    <tableColumn name="call_haploid" id="12"/>
    <tableColumn name="Functional_score_haploid_set1_robust_norm" id="13"/>
    <tableColumn name="Functional_score_haploid_set2_robust_norm" id="14"/>
    <tableColumn name="Functional_score_haploid_set3_robust_norm" id="15"/>
    <tableColumn name="mean_robust_norm_haploid" id="16"/>
    <tableColumn name="gmm_cluster_haploid" id="17"/>
    <tableColumn name="Functional_score_hemizygous_set1" id="18"/>
    <tableColumn name="Functional_score_hemizygous_set2" id="19"/>
    <tableColumn name="Functional_score_hemizygous_set3" id="20"/>
    <tableColumn name="p_functionally_abnormal_hemizygous" id="21"/>
    <tableColumn name="call_hemizygous" id="22"/>
    <tableColumn name="Functional_score_hemizygous_set1_robust_norm" id="23"/>
    <tableColumn name="Functional_score_hemizygous_set2_robust_norm" id="24"/>
    <tableColumn name="Functional_score_hemizygous_set3_robust_norm" id="25"/>
    <tableColumn name="mean_robust_norm_hemizygous" id="26"/>
    <tableColumn name="gmm_cluster_hemizygous" id="27"/>
    <tableColumn name="new_combined_p" id="28"/>
    <tableColumn name="delta_noise" id="29"/>
    <tableColumn name="new_combined_p_adjusted" id="30"/>
    <tableColumn name="integrated_anchor" id="31"/>
    <tableColumn name="confidence_status_x" id="32"/>
    <tableColumn name="BS3/PS3_MAVE_integrated" id="33"/>
    <tableColumn name="BS3/PS3_MAVE_haploid" id="34"/>
    <tableColumn name="BS3/PS3_MAVE_hemizygous" id="35"/>
    <tableColumn name="highly_stringent_groundtruth" id="36"/>
    <tableColumn name="medium_stringent_groundtruth" id="37"/>
    <tableColumn name="Literature " id="38"/>
    <tableColumn name="Köhler et al unpublished (preprint)" id="39"/>
    <tableColumn name="ACMG codes without RNA strength" id="40"/>
    <tableColumn name="ACMG codes with RNA strength" id="41"/>
    <tableColumn name="ACMG points with RNA strength" id="42"/>
    <tableColumn name="ACMG class with RNA strength" id="43"/>
    <tableColumn name="details" id="44"/>
    <tableColumn name="acmg_classification GeneBe" id="45"/>
    <tableColumn name="acmg_criteria GeneBe" id="46"/>
    <tableColumn name="PM2" id="47"/>
    <tableColumn name="acmg_score GeneBe" id="48"/>
    <tableColumn name="m3 Franklin" id="49"/>
    <tableColumn name="PVS1" id="50"/>
    <tableColumn name="PS2" id="51"/>
    <tableColumn name="PS3_integrated_filtered_concordant" id="52"/>
    <tableColumn name="PS4" id="53"/>
    <tableColumn name="PM1" id="54"/>
    <tableColumn name="PMpathogenic Moderate_moderate" id="55"/>
    <tableColumn name="PM5" id="56"/>
    <tableColumn name="PP2" id="57"/>
    <tableColumn name="PP3" id="58"/>
    <tableColumn name="PP5" id="59"/>
    <tableColumn name="BS3" id="60"/>
    <tableColumn name="BP4" id="61"/>
    <tableColumn name="BP7" id="62"/>
    <tableColumn name="BP6" id="63"/>
    <tableColumn name="PP1" id="64"/>
    <tableColumn name="MAVE ACMG/AMP integrated sum" id="65"/>
    <tableColumn name="MAVE integrated ACMG/AMP" id="66"/>
    <tableColumn name="MAVE ACMG/AMP haploid sum" id="67"/>
    <tableColumn name="MAVE haploid ACMG/AMP" id="68"/>
    <tableColumn name="MAVE hemizygous  ACMG/AMP sum" id="69"/>
    <tableColumn name="MAVE hemizygous ACMG/AMP" id="70"/>
    <tableColumn name="ACMG/ClinGen without MAVE points" id="71"/>
    <tableColumn name="ACMG/ClinGen without MAVE class" id="72"/>
    <tableColumn name="Condition(s)" id="73"/>
    <tableColumn name="Accession" id="74"/>
    <tableColumn name="VariationID" id="75"/>
    <tableColumn name="AlleleID(s)" id="76"/>
    <tableColumn name="dbSNP ID" id="77"/>
    <tableColumn name="Germline classification" id="78"/>
    <tableColumn name="ClinVar class" id="79"/>
    <tableColumn name="Germline date last evaluated" id="80"/>
    <tableColumn name="Germline review status" id="81"/>
    <tableColumn name="Literature" id="82"/>
    <tableColumn name="class_literature" id="83"/>
    <tableColumn name="VEP_Consequence" id="84"/>
    <tableColumn name="IMPACT_1" id="85"/>
    <tableColumn name="cDNA_position_1" id="86"/>
    <tableColumn name="CDS_position_1" id="87"/>
    <tableColumn name="Protein_position" id="88"/>
    <tableColumn name="Amino_acids" id="89"/>
    <tableColumn name="Codons_1" id="90"/>
    <tableColumn name="Existing_variation_1" id="91"/>
    <tableColumn name="SIFT_1" id="92"/>
    <tableColumn name="PolyPhen_1" id="93"/>
    <tableColumn name="score_positive_alpha_missense" id="94"/>
    <tableColumn name="am_class_alpha_missense" id="95"/>
    <tableColumn name="score_positive_bayesdel_add" id="96"/>
    <tableColumn name="score_positive_bayesdel_no" id="97"/>
    <tableColumn name="RawScore_cadd" id="98"/>
    <tableColumn name="PHRED_cadd" id="99"/>
    <tableColumn name="score_positive_cadd" id="100"/>
    <tableColumn name="score_positive_revel" id="101"/>
    <tableColumn name="DS_AG_spliceai" id="102"/>
    <tableColumn name="DS_AL_spliceai" id="103"/>
    <tableColumn name="DS_DG_spliceai" id="104"/>
    <tableColumn name="DS_DL_spliceai" id="105"/>
    <tableColumn name="score_positive_spliceai" id="106"/>
    <tableColumn name="rsIDs" id="107"/>
    <tableColumn name="Allele Count" id="108"/>
    <tableColumn name="Allele Number" id="109"/>
    <tableColumn name="Allele Frequency" id="110"/>
    <tableColumn name="Homozygote Count" id="111"/>
    <tableColumn name="Hemizygote Count" id="112"/>
    <tableColumn name="GroupMax FAF frequency" id="113"/>
    <tableColumn name="Allele Count African/African American" id="114"/>
    <tableColumn name="Allele Number African/African American" id="115"/>
    <tableColumn name="Homozygote Count African/African American" id="116"/>
    <tableColumn name="Hemizygote Count African/African American" id="117"/>
    <tableColumn name="Allele Count Admixed American" id="118"/>
    <tableColumn name="Allele Number Admixed American" id="119"/>
    <tableColumn name="Homozygote Count Admixed American" id="120"/>
    <tableColumn name="Hemizygote Count Admixed American" id="121"/>
    <tableColumn name="Allele Count Ashkenazi Jewish" id="122"/>
    <tableColumn name="Allele Number Ashkenazi Jewish" id="123"/>
    <tableColumn name="Homozygote Count Ashkenazi Jewish" id="124"/>
    <tableColumn name="Hemizygote Count Ashkenazi Jewish" id="125"/>
    <tableColumn name="Allele Count East Asian" id="126"/>
    <tableColumn name="Allele Number East Asian" id="127"/>
    <tableColumn name="Homozygote Count East Asian" id="128"/>
    <tableColumn name="Hemizygote Count East Asian" id="129"/>
    <tableColumn name="Allele Count European (Finnish)" id="130"/>
    <tableColumn name="Allele Number European (Finnish)" id="131"/>
    <tableColumn name="Homozygote Count European (Finnish)" id="132"/>
    <tableColumn name="Hemizygote Count European (Finnish)" id="133"/>
    <tableColumn name="Allele Count Middle Eastern" id="134"/>
    <tableColumn name="Allele Number Middle Eastern" id="135"/>
    <tableColumn name="Homozygote Count Middle Eastern" id="136"/>
    <tableColumn name="Hemizygote Count Middle Eastern" id="137"/>
    <tableColumn name="Allele Count European (non-Finnish)" id="138"/>
    <tableColumn name="Allele Number European (non-Finnish)" id="139"/>
    <tableColumn name="Homozygote Count European (non-Finnish)" id="140"/>
    <tableColumn name="Hemizygote Count European (non-Finnish)" id="141"/>
    <tableColumn name="Allele Count Amish" id="142"/>
    <tableColumn name="Allele Number Amish" id="143"/>
    <tableColumn name="Homozygote Count Amish" id="144"/>
    <tableColumn name="Hemizygote Count Amish" id="145"/>
    <tableColumn name="Allele Count South Asian" id="146"/>
    <tableColumn name="Allele Number South Asian" id="147"/>
    <tableColumn name="Homozygote Count South Asian" id="148"/>
    <tableColumn name="Hemizygote Count South Asian" id="149"/>
    <tableColumn name="Allele Count Remaining" id="150"/>
    <tableColumn name="Allele Number Remaining" id="151"/>
    <tableColumn name="Homozygote Count Remaining" id="152"/>
    <tableColumn name="Hemizygote Count Remaining" id="153"/>
  </tableColumns>
  <tableStyleInfo name="variants-style" showColumnStripes="0" showFirstColumn="1" showLastColumn="1" showRowStripes="1"/>
</table>
</file>

<file path=xl/tables/table2.xml><?xml version="1.0" encoding="utf-8"?>
<table xmlns="http://schemas.openxmlformats.org/spreadsheetml/2006/main" ref="A1:Q56" displayName="Tabelle14" name="Tabelle14" id="1">
  <tableColumns count="17">
    <tableColumn name="Variant  (https://doi.org/10.21203/rs.3.rs-8661010/v1)" id="1"/>
    <tableColumn name="HGVSc" id="2"/>
    <tableColumn name="HGVSp (pre-assesment)" id="3"/>
    <tableColumn name="PVS1" id="4"/>
    <tableColumn name="PVS1_S" id="5"/>
    <tableColumn name="PVS1_M" id="6"/>
    <tableColumn name="PVS1_N/A" id="7"/>
    <tableColumn name="BP7_S" id="8"/>
    <tableColumn name="N/A" id="9"/>
    <tableColumn name="Combined strength" id="10"/>
    <tableColumn name="Overall RNA strength" id="11"/>
    <tableColumn name="ACMG codes without RNA strength" id="12"/>
    <tableColumn name="ACMG codes with RNA strength" id="13"/>
    <tableColumn name="ACMG points without RNA strength" id="14"/>
    <tableColumn name="ACMG points with RNA strength" id="15"/>
    <tableColumn name="ACMG class without RNA strength" id="16"/>
    <tableColumn name="ACMG class with RNA strength" id="17"/>
  </tableColumns>
  <tableStyleInfo name="Köhler et al-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3"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 Id="rId3"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9.0"/>
    <col customWidth="1" min="2" max="3" width="8.71"/>
    <col customWidth="1" min="4" max="4" width="17.71"/>
    <col customWidth="1" min="5" max="5" width="8.71"/>
    <col customWidth="1" min="6" max="6" width="16.14"/>
    <col customWidth="1" min="7" max="7" width="9.0"/>
    <col customWidth="1" min="8" max="10" width="29.57"/>
    <col customWidth="1" min="11" max="11" width="32.0"/>
    <col customWidth="1" min="12" max="12" width="13.29"/>
    <col customWidth="1" min="13" max="15" width="41.71"/>
    <col customWidth="1" min="16" max="16" width="27.29"/>
    <col customWidth="1" min="17" max="17" width="21.57"/>
    <col customWidth="1" min="18" max="20" width="33.29"/>
    <col customWidth="1" min="21" max="21" width="35.71"/>
    <col customWidth="1" min="22" max="22" width="17.14"/>
    <col customWidth="1" min="23" max="25" width="45.43"/>
    <col customWidth="1" min="26" max="26" width="31.14"/>
    <col customWidth="1" min="27" max="27" width="25.29"/>
    <col customWidth="1" min="28" max="28" width="18.29"/>
    <col customWidth="1" min="29" max="29" width="13.14"/>
    <col customWidth="1" min="30" max="30" width="26.71"/>
    <col customWidth="1" min="31" max="31" width="18.71"/>
    <col customWidth="1" min="32" max="32" width="20.57"/>
    <col customWidth="1" min="33" max="33" width="26.0"/>
    <col customWidth="1" min="34" max="34" width="23.43"/>
    <col customWidth="1" min="35" max="35" width="27.29"/>
    <col customWidth="1" min="36" max="36" width="33.29"/>
    <col customWidth="1" min="37" max="37" width="31.0"/>
    <col customWidth="1" min="38" max="38" width="26.71"/>
    <col customWidth="1" min="39" max="39" width="39.14"/>
    <col customWidth="1" min="40" max="40" width="32.71"/>
    <col customWidth="1" min="41" max="41" width="29.71"/>
    <col customWidth="1" min="42" max="42" width="30.14"/>
    <col customWidth="1" min="43" max="43" width="28.71"/>
    <col customWidth="1" min="44" max="44" width="30.57"/>
    <col customWidth="1" min="45" max="45" width="26.71"/>
    <col customWidth="1" min="46" max="46" width="21.71"/>
    <col customWidth="1" min="47" max="47" width="9.0"/>
    <col customWidth="1" min="48" max="48" width="20.14"/>
    <col customWidth="1" min="49" max="49" width="12.86"/>
    <col customWidth="1" min="50" max="50" width="9.0"/>
    <col customWidth="1" min="51" max="51" width="8.71"/>
    <col customWidth="1" min="52" max="52" width="34.0"/>
    <col customWidth="1" min="53" max="53" width="9.0"/>
    <col customWidth="1" min="54" max="54" width="8.71"/>
    <col customWidth="1" min="55" max="55" width="33.71"/>
    <col customWidth="1" min="56" max="56" width="9.0"/>
    <col customWidth="1" min="57" max="57" width="8.71"/>
    <col customWidth="1" min="58" max="59" width="9.0"/>
    <col customWidth="1" min="60" max="60" width="8.71"/>
    <col customWidth="1" min="61" max="62" width="9.0"/>
    <col customWidth="1" min="63" max="63" width="8.71"/>
    <col customWidth="1" min="64" max="64" width="9.0"/>
    <col customWidth="1" min="65" max="65" width="32.14"/>
    <col customWidth="1" min="66" max="66" width="28.14"/>
    <col customWidth="1" min="67" max="67" width="29.57"/>
    <col customWidth="1" min="68" max="68" width="25.57"/>
    <col customWidth="1" min="69" max="69" width="33.71"/>
    <col customWidth="1" min="70" max="70" width="29.29"/>
    <col customWidth="1" min="71" max="72" width="31.57"/>
    <col customWidth="1" min="73" max="73" width="13.71"/>
    <col customWidth="1" min="74" max="74" width="11.43"/>
    <col customWidth="1" min="75" max="75" width="12.71"/>
    <col customWidth="1" min="76" max="76" width="12.14"/>
    <col customWidth="1" min="77" max="77" width="10.86"/>
    <col customWidth="1" min="78" max="78" width="38.0"/>
    <col customWidth="1" min="79" max="79" width="13.71"/>
    <col customWidth="1" min="80" max="80" width="27.71"/>
    <col customWidth="1" min="81" max="81" width="22.86"/>
    <col customWidth="1" min="82" max="82" width="11.43"/>
    <col customWidth="1" min="83" max="83" width="16.14"/>
    <col customWidth="1" min="84" max="84" width="18.86"/>
    <col customWidth="1" min="85" max="85" width="11.57"/>
    <col customWidth="1" min="86" max="86" width="17.71"/>
    <col customWidth="1" min="87" max="87" width="16.29"/>
    <col customWidth="1" min="88" max="88" width="17.29"/>
    <col customWidth="1" min="89" max="89" width="13.86"/>
    <col customWidth="1" min="90" max="90" width="11.29"/>
    <col customWidth="1" min="91" max="91" width="20.14"/>
    <col customWidth="1" min="92" max="92" width="8.71"/>
    <col customWidth="1" min="93" max="93" width="13.14"/>
    <col customWidth="1" min="94" max="94" width="30.14"/>
    <col customWidth="1" min="95" max="95" width="25.29"/>
    <col customWidth="1" min="96" max="96" width="28.29"/>
    <col customWidth="1" min="97" max="97" width="27.29"/>
    <col customWidth="1" min="98" max="98" width="16.29"/>
    <col customWidth="1" min="99" max="99" width="13.71"/>
    <col customWidth="1" min="100" max="100" width="20.43"/>
    <col customWidth="1" min="101" max="101" width="20.86"/>
    <col customWidth="1" min="102" max="102" width="16.14"/>
    <col customWidth="1" min="103" max="103" width="15.71"/>
    <col customWidth="1" min="104" max="104" width="16.14"/>
    <col customWidth="1" min="105" max="105" width="15.71"/>
    <col customWidth="1" min="106" max="106" width="22.86"/>
    <col customWidth="1" min="107" max="107" width="8.71"/>
    <col customWidth="1" min="108" max="108" width="13.71"/>
    <col customWidth="1" min="109" max="109" width="15.57"/>
    <col customWidth="1" min="110" max="110" width="17.57"/>
    <col customWidth="1" min="111" max="111" width="19.29"/>
    <col customWidth="1" min="112" max="112" width="18.71"/>
    <col customWidth="1" min="113" max="113" width="24.57"/>
    <col customWidth="1" min="114" max="114" width="35.71"/>
    <col customWidth="1" min="115" max="115" width="37.71"/>
    <col customWidth="1" min="116" max="116" width="41.43"/>
    <col customWidth="1" min="117" max="117" width="40.86"/>
    <col customWidth="1" min="118" max="118" width="30.43"/>
    <col customWidth="1" min="119" max="119" width="32.29"/>
    <col customWidth="1" min="120" max="120" width="36.14"/>
    <col customWidth="1" min="121" max="121" width="35.57"/>
    <col customWidth="1" min="122" max="122" width="29.0"/>
    <col customWidth="1" min="123" max="123" width="31.0"/>
    <col customWidth="1" min="124" max="124" width="34.71"/>
    <col customWidth="1" min="125" max="125" width="34.29"/>
    <col customWidth="1" min="126" max="126" width="22.71"/>
    <col customWidth="1" min="127" max="127" width="24.57"/>
    <col customWidth="1" min="128" max="128" width="28.29"/>
    <col customWidth="1" min="129" max="129" width="27.71"/>
    <col customWidth="1" min="130" max="130" width="30.29"/>
    <col customWidth="1" min="131" max="131" width="32.29"/>
    <col customWidth="1" min="132" max="132" width="36.0"/>
    <col customWidth="1" min="133" max="133" width="35.43"/>
    <col customWidth="1" min="134" max="134" width="27.0"/>
    <col customWidth="1" min="135" max="135" width="28.86"/>
    <col customWidth="1" min="136" max="136" width="32.71"/>
    <col customWidth="1" min="137" max="137" width="32.14"/>
    <col customWidth="1" min="138" max="138" width="34.29"/>
    <col customWidth="1" min="139" max="139" width="36.29"/>
    <col customWidth="1" min="140" max="140" width="40.0"/>
    <col customWidth="1" min="141" max="141" width="39.43"/>
    <col customWidth="1" min="142" max="142" width="19.43"/>
    <col customWidth="1" min="143" max="143" width="21.43"/>
    <col customWidth="1" min="144" max="144" width="25.14"/>
    <col customWidth="1" min="145" max="145" width="24.57"/>
    <col customWidth="1" min="146" max="146" width="24.29"/>
    <col customWidth="1" min="147" max="147" width="26.14"/>
    <col customWidth="1" min="148" max="148" width="29.86"/>
    <col customWidth="1" min="149" max="149" width="29.29"/>
    <col customWidth="1" min="150" max="150" width="23.29"/>
    <col customWidth="1" min="151" max="151" width="25.14"/>
    <col customWidth="1" min="152" max="152" width="28.86"/>
    <col customWidth="1" min="153" max="153" width="28.29"/>
  </cols>
  <sheetData>
    <row r="1" ht="14.25" customHeight="1">
      <c r="A1" s="29" t="s">
        <v>142</v>
      </c>
      <c r="B1" s="30"/>
      <c r="C1" s="30"/>
      <c r="D1" s="30"/>
      <c r="E1" s="30"/>
      <c r="F1" s="30"/>
      <c r="G1" s="31"/>
      <c r="H1" s="33" t="s">
        <v>157</v>
      </c>
      <c r="I1" s="30"/>
      <c r="J1" s="30"/>
      <c r="K1" s="30"/>
      <c r="L1" s="30"/>
      <c r="M1" s="30"/>
      <c r="N1" s="30"/>
      <c r="O1" s="30"/>
      <c r="P1" s="30"/>
      <c r="Q1" s="31"/>
      <c r="R1" s="29" t="s">
        <v>162</v>
      </c>
      <c r="S1" s="30"/>
      <c r="T1" s="30"/>
      <c r="U1" s="30"/>
      <c r="V1" s="30"/>
      <c r="W1" s="30"/>
      <c r="X1" s="30"/>
      <c r="Y1" s="30"/>
      <c r="Z1" s="30"/>
      <c r="AA1" s="31"/>
      <c r="AB1" s="33" t="s">
        <v>167</v>
      </c>
      <c r="AC1" s="30"/>
      <c r="AD1" s="30"/>
      <c r="AE1" s="30"/>
      <c r="AF1" s="31"/>
      <c r="AG1" s="29" t="s">
        <v>171</v>
      </c>
      <c r="AH1" s="30"/>
      <c r="AI1" s="31"/>
      <c r="AJ1" s="35" t="s">
        <v>173</v>
      </c>
      <c r="AK1" s="31"/>
      <c r="AL1" s="29" t="s">
        <v>178</v>
      </c>
      <c r="AM1" s="31"/>
      <c r="AN1" s="33" t="s">
        <v>180</v>
      </c>
      <c r="AO1" s="30"/>
      <c r="AP1" s="30"/>
      <c r="AQ1" s="30"/>
      <c r="AR1" s="31"/>
      <c r="AS1" s="29" t="s">
        <v>181</v>
      </c>
      <c r="AT1" s="30"/>
      <c r="AU1" s="30"/>
      <c r="AV1" s="31"/>
      <c r="AW1" s="33" t="s">
        <v>183</v>
      </c>
      <c r="AX1" s="30"/>
      <c r="AY1" s="30"/>
      <c r="AZ1" s="30"/>
      <c r="BA1" s="30"/>
      <c r="BB1" s="30"/>
      <c r="BC1" s="30"/>
      <c r="BD1" s="30"/>
      <c r="BE1" s="30"/>
      <c r="BF1" s="30"/>
      <c r="BG1" s="30"/>
      <c r="BH1" s="30"/>
      <c r="BI1" s="30"/>
      <c r="BJ1" s="30"/>
      <c r="BK1" s="30"/>
      <c r="BL1" s="31"/>
      <c r="BM1" s="29" t="s">
        <v>193</v>
      </c>
      <c r="BN1" s="30"/>
      <c r="BO1" s="30"/>
      <c r="BP1" s="30"/>
      <c r="BQ1" s="30"/>
      <c r="BR1" s="31"/>
      <c r="BS1" s="36" t="s">
        <v>198</v>
      </c>
      <c r="BT1" s="31"/>
      <c r="BU1" s="37" t="s">
        <v>201</v>
      </c>
      <c r="BV1" s="30"/>
      <c r="BW1" s="30"/>
      <c r="BX1" s="30"/>
      <c r="BY1" s="30"/>
      <c r="BZ1" s="30"/>
      <c r="CA1" s="30"/>
      <c r="CB1" s="30"/>
      <c r="CC1" s="30"/>
      <c r="CD1" s="30"/>
      <c r="CE1" s="31"/>
      <c r="CF1" s="36" t="s">
        <v>206</v>
      </c>
      <c r="CG1" s="30"/>
      <c r="CH1" s="30"/>
      <c r="CI1" s="30"/>
      <c r="CJ1" s="30"/>
      <c r="CK1" s="30"/>
      <c r="CL1" s="30"/>
      <c r="CM1" s="31"/>
      <c r="CN1" s="37" t="s">
        <v>212</v>
      </c>
      <c r="CO1" s="30"/>
      <c r="CP1" s="30"/>
      <c r="CQ1" s="30"/>
      <c r="CR1" s="30"/>
      <c r="CS1" s="30"/>
      <c r="CT1" s="30"/>
      <c r="CU1" s="30"/>
      <c r="CV1" s="30"/>
      <c r="CW1" s="30"/>
      <c r="CX1" s="30"/>
      <c r="CY1" s="30"/>
      <c r="CZ1" s="30"/>
      <c r="DA1" s="30"/>
      <c r="DB1" s="31"/>
      <c r="DC1" s="36" t="s">
        <v>223</v>
      </c>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1"/>
    </row>
    <row r="2" ht="14.25" customHeight="1">
      <c r="A2" s="21" t="s">
        <v>240</v>
      </c>
      <c r="B2" s="21" t="s">
        <v>243</v>
      </c>
      <c r="C2" s="21" t="s">
        <v>246</v>
      </c>
      <c r="D2" s="21" t="s">
        <v>250</v>
      </c>
      <c r="E2" s="21" t="s">
        <v>252</v>
      </c>
      <c r="F2" s="21" t="s">
        <v>255</v>
      </c>
      <c r="G2" s="21" t="s">
        <v>256</v>
      </c>
      <c r="H2" s="21" t="s">
        <v>257</v>
      </c>
      <c r="I2" s="21" t="s">
        <v>259</v>
      </c>
      <c r="J2" s="21" t="s">
        <v>261</v>
      </c>
      <c r="K2" s="21" t="s">
        <v>262</v>
      </c>
      <c r="L2" s="21" t="s">
        <v>264</v>
      </c>
      <c r="M2" s="21" t="s">
        <v>266</v>
      </c>
      <c r="N2" s="21" t="s">
        <v>270</v>
      </c>
      <c r="O2" s="21" t="s">
        <v>272</v>
      </c>
      <c r="P2" s="21" t="s">
        <v>276</v>
      </c>
      <c r="Q2" s="21" t="s">
        <v>277</v>
      </c>
      <c r="R2" s="21" t="s">
        <v>278</v>
      </c>
      <c r="S2" s="21" t="s">
        <v>279</v>
      </c>
      <c r="T2" s="21" t="s">
        <v>284</v>
      </c>
      <c r="U2" s="21" t="s">
        <v>289</v>
      </c>
      <c r="V2" s="21" t="s">
        <v>292</v>
      </c>
      <c r="W2" s="21" t="s">
        <v>294</v>
      </c>
      <c r="X2" s="21" t="s">
        <v>295</v>
      </c>
      <c r="Y2" s="21" t="s">
        <v>298</v>
      </c>
      <c r="Z2" s="21" t="s">
        <v>300</v>
      </c>
      <c r="AA2" s="21" t="s">
        <v>303</v>
      </c>
      <c r="AB2" s="21" t="s">
        <v>305</v>
      </c>
      <c r="AC2" s="21" t="s">
        <v>308</v>
      </c>
      <c r="AD2" s="21" t="s">
        <v>310</v>
      </c>
      <c r="AE2" s="21" t="s">
        <v>313</v>
      </c>
      <c r="AF2" s="21" t="s">
        <v>315</v>
      </c>
      <c r="AG2" s="21" t="s">
        <v>319</v>
      </c>
      <c r="AH2" s="21" t="s">
        <v>321</v>
      </c>
      <c r="AI2" s="21" t="s">
        <v>323</v>
      </c>
      <c r="AJ2" s="21" t="s">
        <v>325</v>
      </c>
      <c r="AK2" s="21" t="s">
        <v>328</v>
      </c>
      <c r="AL2" s="21" t="s">
        <v>330</v>
      </c>
      <c r="AM2" s="21" t="s">
        <v>331</v>
      </c>
      <c r="AN2" s="21" t="s">
        <v>129</v>
      </c>
      <c r="AO2" s="21" t="s">
        <v>134</v>
      </c>
      <c r="AP2" s="21" t="s">
        <v>144</v>
      </c>
      <c r="AQ2" s="21" t="s">
        <v>151</v>
      </c>
      <c r="AR2" s="21" t="s">
        <v>10</v>
      </c>
      <c r="AS2" s="21" t="s">
        <v>338</v>
      </c>
      <c r="AT2" s="21" t="s">
        <v>339</v>
      </c>
      <c r="AU2" s="21" t="s">
        <v>113</v>
      </c>
      <c r="AV2" s="21" t="s">
        <v>341</v>
      </c>
      <c r="AW2" s="21" t="s">
        <v>342</v>
      </c>
      <c r="AX2" s="21" t="s">
        <v>12</v>
      </c>
      <c r="AY2" s="21" t="s">
        <v>28</v>
      </c>
      <c r="AZ2" s="21" t="s">
        <v>346</v>
      </c>
      <c r="BA2" s="21" t="s">
        <v>42</v>
      </c>
      <c r="BB2" s="21" t="s">
        <v>45</v>
      </c>
      <c r="BC2" s="21" t="s">
        <v>349</v>
      </c>
      <c r="BD2" s="21" t="s">
        <v>54</v>
      </c>
      <c r="BE2" s="21" t="s">
        <v>62</v>
      </c>
      <c r="BF2" s="21" t="s">
        <v>67</v>
      </c>
      <c r="BG2" s="21" t="s">
        <v>71</v>
      </c>
      <c r="BH2" s="21" t="s">
        <v>77</v>
      </c>
      <c r="BI2" s="21" t="s">
        <v>80</v>
      </c>
      <c r="BJ2" s="21" t="s">
        <v>88</v>
      </c>
      <c r="BK2" s="21" t="s">
        <v>84</v>
      </c>
      <c r="BL2" s="21" t="s">
        <v>59</v>
      </c>
      <c r="BM2" s="21" t="s">
        <v>358</v>
      </c>
      <c r="BN2" s="21" t="s">
        <v>360</v>
      </c>
      <c r="BO2" s="21" t="s">
        <v>362</v>
      </c>
      <c r="BP2" s="21" t="s">
        <v>364</v>
      </c>
      <c r="BQ2" s="21" t="s">
        <v>365</v>
      </c>
      <c r="BR2" s="21" t="s">
        <v>366</v>
      </c>
      <c r="BS2" s="21" t="s">
        <v>367</v>
      </c>
      <c r="BT2" s="21" t="s">
        <v>369</v>
      </c>
      <c r="BU2" s="21" t="s">
        <v>370</v>
      </c>
      <c r="BV2" s="21" t="s">
        <v>372</v>
      </c>
      <c r="BW2" s="21" t="s">
        <v>374</v>
      </c>
      <c r="BX2" s="21" t="s">
        <v>375</v>
      </c>
      <c r="BY2" s="21" t="s">
        <v>376</v>
      </c>
      <c r="BZ2" s="21" t="s">
        <v>377</v>
      </c>
      <c r="CA2" s="21" t="s">
        <v>378</v>
      </c>
      <c r="CB2" s="21" t="s">
        <v>379</v>
      </c>
      <c r="CC2" s="21" t="s">
        <v>381</v>
      </c>
      <c r="CD2" s="21" t="s">
        <v>383</v>
      </c>
      <c r="CE2" s="21" t="s">
        <v>385</v>
      </c>
      <c r="CF2" s="21" t="s">
        <v>386</v>
      </c>
      <c r="CG2" s="21" t="s">
        <v>387</v>
      </c>
      <c r="CH2" s="21" t="s">
        <v>388</v>
      </c>
      <c r="CI2" s="21" t="s">
        <v>389</v>
      </c>
      <c r="CJ2" s="21" t="s">
        <v>390</v>
      </c>
      <c r="CK2" s="21" t="s">
        <v>391</v>
      </c>
      <c r="CL2" s="21" t="s">
        <v>393</v>
      </c>
      <c r="CM2" s="21" t="s">
        <v>396</v>
      </c>
      <c r="CN2" s="21" t="s">
        <v>398</v>
      </c>
      <c r="CO2" s="21" t="s">
        <v>400</v>
      </c>
      <c r="CP2" s="21" t="s">
        <v>401</v>
      </c>
      <c r="CQ2" s="21" t="s">
        <v>402</v>
      </c>
      <c r="CR2" s="21" t="s">
        <v>404</v>
      </c>
      <c r="CS2" s="21" t="s">
        <v>406</v>
      </c>
      <c r="CT2" s="21" t="s">
        <v>410</v>
      </c>
      <c r="CU2" s="21" t="s">
        <v>411</v>
      </c>
      <c r="CV2" s="21" t="s">
        <v>413</v>
      </c>
      <c r="CW2" s="21" t="s">
        <v>415</v>
      </c>
      <c r="CX2" s="21" t="s">
        <v>417</v>
      </c>
      <c r="CY2" s="21" t="s">
        <v>419</v>
      </c>
      <c r="CZ2" s="21" t="s">
        <v>421</v>
      </c>
      <c r="DA2" s="21" t="s">
        <v>422</v>
      </c>
      <c r="DB2" s="21" t="s">
        <v>423</v>
      </c>
      <c r="DC2" s="21" t="s">
        <v>424</v>
      </c>
      <c r="DD2" s="21" t="s">
        <v>426</v>
      </c>
      <c r="DE2" s="21" t="s">
        <v>427</v>
      </c>
      <c r="DF2" s="21" t="s">
        <v>429</v>
      </c>
      <c r="DG2" s="21" t="s">
        <v>431</v>
      </c>
      <c r="DH2" s="21" t="s">
        <v>433</v>
      </c>
      <c r="DI2" s="21" t="s">
        <v>434</v>
      </c>
      <c r="DJ2" s="21" t="s">
        <v>435</v>
      </c>
      <c r="DK2" s="21" t="s">
        <v>437</v>
      </c>
      <c r="DL2" s="21" t="s">
        <v>438</v>
      </c>
      <c r="DM2" s="21" t="s">
        <v>439</v>
      </c>
      <c r="DN2" s="21" t="s">
        <v>442</v>
      </c>
      <c r="DO2" s="21" t="s">
        <v>443</v>
      </c>
      <c r="DP2" s="21" t="s">
        <v>444</v>
      </c>
      <c r="DQ2" s="21" t="s">
        <v>445</v>
      </c>
      <c r="DR2" s="21" t="s">
        <v>446</v>
      </c>
      <c r="DS2" s="21" t="s">
        <v>447</v>
      </c>
      <c r="DT2" s="21" t="s">
        <v>448</v>
      </c>
      <c r="DU2" s="21" t="s">
        <v>449</v>
      </c>
      <c r="DV2" s="21" t="s">
        <v>450</v>
      </c>
      <c r="DW2" s="21" t="s">
        <v>453</v>
      </c>
      <c r="DX2" s="21" t="s">
        <v>454</v>
      </c>
      <c r="DY2" s="21" t="s">
        <v>455</v>
      </c>
      <c r="DZ2" s="21" t="s">
        <v>456</v>
      </c>
      <c r="EA2" s="21" t="s">
        <v>457</v>
      </c>
      <c r="EB2" s="21" t="s">
        <v>458</v>
      </c>
      <c r="EC2" s="21" t="s">
        <v>459</v>
      </c>
      <c r="ED2" s="21" t="s">
        <v>460</v>
      </c>
      <c r="EE2" s="21" t="s">
        <v>461</v>
      </c>
      <c r="EF2" s="21" t="s">
        <v>464</v>
      </c>
      <c r="EG2" s="21" t="s">
        <v>466</v>
      </c>
      <c r="EH2" s="21" t="s">
        <v>468</v>
      </c>
      <c r="EI2" s="21" t="s">
        <v>471</v>
      </c>
      <c r="EJ2" s="21" t="s">
        <v>472</v>
      </c>
      <c r="EK2" s="21" t="s">
        <v>473</v>
      </c>
      <c r="EL2" s="21" t="s">
        <v>474</v>
      </c>
      <c r="EM2" s="21" t="s">
        <v>475</v>
      </c>
      <c r="EN2" s="21" t="s">
        <v>476</v>
      </c>
      <c r="EO2" s="21" t="s">
        <v>477</v>
      </c>
      <c r="EP2" s="21" t="s">
        <v>479</v>
      </c>
      <c r="EQ2" s="21" t="s">
        <v>480</v>
      </c>
      <c r="ER2" s="21" t="s">
        <v>483</v>
      </c>
      <c r="ES2" s="21" t="s">
        <v>485</v>
      </c>
      <c r="ET2" s="21" t="s">
        <v>487</v>
      </c>
      <c r="EU2" s="21" t="s">
        <v>489</v>
      </c>
      <c r="EV2" s="21" t="s">
        <v>491</v>
      </c>
      <c r="EW2" s="21" t="s">
        <v>493</v>
      </c>
    </row>
    <row r="3" ht="14.25" customHeight="1">
      <c r="A3" s="32">
        <v>1.7033155E7</v>
      </c>
      <c r="B3" s="32" t="s">
        <v>494</v>
      </c>
      <c r="C3" s="32" t="s">
        <v>495</v>
      </c>
      <c r="D3" s="32" t="s">
        <v>496</v>
      </c>
      <c r="E3" s="32" t="s">
        <v>498</v>
      </c>
      <c r="F3" s="32" t="s">
        <v>500</v>
      </c>
      <c r="G3" s="32">
        <v>1.735965E7</v>
      </c>
      <c r="H3" s="32">
        <v>0.4909364424118446</v>
      </c>
      <c r="I3" s="32">
        <v>0.144969429104078</v>
      </c>
      <c r="J3" s="32">
        <v>0.5225248585637112</v>
      </c>
      <c r="K3" s="32">
        <v>9.132738841011196E-4</v>
      </c>
      <c r="L3" s="32" t="s">
        <v>502</v>
      </c>
      <c r="M3" s="32">
        <v>0.6348052633999232</v>
      </c>
      <c r="N3" s="32">
        <v>0.2825633685429359</v>
      </c>
      <c r="O3" s="32">
        <v>0.4096635626888863</v>
      </c>
      <c r="P3" s="32">
        <v>0.4423440648772485</v>
      </c>
      <c r="Q3" s="32">
        <v>0.0</v>
      </c>
      <c r="R3" s="32">
        <v>-0.2668590827373402</v>
      </c>
      <c r="S3" s="32">
        <v>0.0886454663761486</v>
      </c>
      <c r="T3" s="32">
        <v>-0.4321122717059223</v>
      </c>
      <c r="U3" s="32">
        <v>0.01592805540639413</v>
      </c>
      <c r="V3" s="32" t="s">
        <v>502</v>
      </c>
      <c r="W3" s="32">
        <v>0.06304471512596284</v>
      </c>
      <c r="X3" s="32">
        <v>0.111560670259136</v>
      </c>
      <c r="Y3" s="32">
        <v>-0.03000714735216728</v>
      </c>
      <c r="Z3" s="32">
        <v>0.04819941267764385</v>
      </c>
      <c r="AA3" s="32">
        <v>0.0</v>
      </c>
      <c r="AB3" s="32">
        <v>1.479542113812863E-5</v>
      </c>
      <c r="AC3" s="32">
        <v>0.01501478152229301</v>
      </c>
      <c r="AD3" s="32">
        <v>1.479542113812863E-5</v>
      </c>
      <c r="AE3" s="32" t="s">
        <v>502</v>
      </c>
      <c r="AF3" s="32" t="s">
        <v>514</v>
      </c>
      <c r="AG3" s="32">
        <v>-4.0</v>
      </c>
      <c r="AH3" s="32">
        <v>-4.0</v>
      </c>
      <c r="AI3" s="32">
        <v>-4.0</v>
      </c>
      <c r="AL3" s="32">
        <v>0.0</v>
      </c>
      <c r="AM3" s="32">
        <v>0.0</v>
      </c>
      <c r="AR3" s="32" t="s">
        <v>519</v>
      </c>
      <c r="AS3" s="32" t="s">
        <v>520</v>
      </c>
      <c r="AT3" s="32" t="s">
        <v>521</v>
      </c>
      <c r="AU3" s="32">
        <v>1.0</v>
      </c>
      <c r="AV3" s="32">
        <v>-2.0</v>
      </c>
      <c r="AW3" s="32" t="s">
        <v>90</v>
      </c>
      <c r="BC3" s="32" t="s">
        <v>524</v>
      </c>
      <c r="BM3" s="32">
        <f t="shared" ref="BM3:BM320" si="1">AX3+BA3+AU3+BD3+BL3+BF3+BI3+BJ3+AG3</f>
        <v>-3</v>
      </c>
      <c r="BN3" s="32" t="s">
        <v>520</v>
      </c>
      <c r="BO3" s="32">
        <f t="shared" ref="BO3:BO320" si="2">AX3+BA3+AU3+BD3+BL3+BF3+BI3+BJ3+AH3</f>
        <v>-3</v>
      </c>
      <c r="BP3" s="32" t="s">
        <v>520</v>
      </c>
      <c r="BQ3" s="32">
        <f t="shared" ref="BQ3:BQ320" si="3">AX3+BA3+AU3+BD3+BL3+BF3+BI3+BJ3+AI3</f>
        <v>-3</v>
      </c>
      <c r="BR3" s="32" t="s">
        <v>520</v>
      </c>
      <c r="BS3" s="32">
        <f t="shared" ref="BS3:BS320" si="4">AX3+BA3+AU3+BD3+BL3+BF3+BI3+BJ3</f>
        <v>1</v>
      </c>
      <c r="BT3" s="32" t="s">
        <v>90</v>
      </c>
      <c r="BU3" s="32" t="s">
        <v>536</v>
      </c>
      <c r="BV3" s="32" t="s">
        <v>539</v>
      </c>
      <c r="BW3" s="32">
        <v>664170.0</v>
      </c>
      <c r="BX3" s="32">
        <v>650649.0</v>
      </c>
      <c r="BY3" s="32" t="s">
        <v>541</v>
      </c>
      <c r="BZ3" s="32" t="s">
        <v>542</v>
      </c>
      <c r="CA3" s="32" t="s">
        <v>90</v>
      </c>
      <c r="CB3" s="32" t="s">
        <v>544</v>
      </c>
      <c r="CC3" s="32" t="s">
        <v>546</v>
      </c>
      <c r="CF3" s="32" t="s">
        <v>548</v>
      </c>
      <c r="CG3" s="32" t="s">
        <v>550</v>
      </c>
      <c r="CH3" s="32" t="s">
        <v>552</v>
      </c>
      <c r="CI3" s="32" t="s">
        <v>552</v>
      </c>
      <c r="CJ3" s="32" t="s">
        <v>552</v>
      </c>
      <c r="CK3" s="32" t="s">
        <v>552</v>
      </c>
      <c r="CL3" s="32" t="s">
        <v>552</v>
      </c>
      <c r="CM3" s="32" t="s">
        <v>541</v>
      </c>
      <c r="CN3" s="32" t="s">
        <v>552</v>
      </c>
      <c r="CO3" s="32" t="s">
        <v>552</v>
      </c>
      <c r="CT3" s="32">
        <v>-0.550519</v>
      </c>
      <c r="CU3" s="32">
        <v>0.125</v>
      </c>
      <c r="CV3" s="32">
        <v>0.002272727272727273</v>
      </c>
      <c r="CX3" s="32">
        <v>0.0</v>
      </c>
      <c r="CY3" s="32">
        <v>0.39</v>
      </c>
      <c r="CZ3" s="32">
        <v>0.0</v>
      </c>
      <c r="DA3" s="32">
        <v>0.0</v>
      </c>
      <c r="DB3" s="32">
        <v>0.39</v>
      </c>
      <c r="DC3" s="32" t="s">
        <v>541</v>
      </c>
      <c r="DD3" s="32">
        <v>2.0</v>
      </c>
      <c r="DE3" s="32">
        <v>1593330.0</v>
      </c>
      <c r="DF3" s="32">
        <v>1.25523275153295E-6</v>
      </c>
      <c r="DG3" s="32">
        <v>0.0</v>
      </c>
      <c r="DH3" s="32">
        <v>0.0</v>
      </c>
      <c r="DI3" s="32">
        <v>2.9E-7</v>
      </c>
      <c r="DJ3" s="32">
        <v>0.0</v>
      </c>
      <c r="DK3" s="32">
        <v>74626.0</v>
      </c>
      <c r="DL3" s="32">
        <v>0.0</v>
      </c>
      <c r="DM3" s="32">
        <v>0.0</v>
      </c>
      <c r="DN3" s="32">
        <v>0.0</v>
      </c>
      <c r="DO3" s="32">
        <v>59970.0</v>
      </c>
      <c r="DP3" s="32">
        <v>0.0</v>
      </c>
      <c r="DQ3" s="32">
        <v>0.0</v>
      </c>
      <c r="DR3" s="32">
        <v>0.0</v>
      </c>
      <c r="DS3" s="32">
        <v>29478.0</v>
      </c>
      <c r="DT3" s="32">
        <v>0.0</v>
      </c>
      <c r="DU3" s="32">
        <v>0.0</v>
      </c>
      <c r="DV3" s="32">
        <v>0.0</v>
      </c>
      <c r="DW3" s="32">
        <v>44750.0</v>
      </c>
      <c r="DX3" s="32">
        <v>0.0</v>
      </c>
      <c r="DY3" s="32">
        <v>0.0</v>
      </c>
      <c r="DZ3" s="32">
        <v>0.0</v>
      </c>
      <c r="EA3" s="32">
        <v>64018.0</v>
      </c>
      <c r="EB3" s="32">
        <v>0.0</v>
      </c>
      <c r="EC3" s="32">
        <v>0.0</v>
      </c>
      <c r="ED3" s="32">
        <v>0.0</v>
      </c>
      <c r="EE3" s="32">
        <v>6008.0</v>
      </c>
      <c r="EF3" s="32">
        <v>0.0</v>
      </c>
      <c r="EG3" s="32">
        <v>0.0</v>
      </c>
      <c r="EH3" s="32">
        <v>2.0</v>
      </c>
      <c r="EI3" s="32">
        <v>1161100.0</v>
      </c>
      <c r="EJ3" s="32">
        <v>0.0</v>
      </c>
      <c r="EK3" s="32">
        <v>0.0</v>
      </c>
      <c r="EL3" s="32">
        <v>0.0</v>
      </c>
      <c r="EM3" s="32">
        <v>912.0</v>
      </c>
      <c r="EN3" s="32">
        <v>0.0</v>
      </c>
      <c r="EO3" s="32">
        <v>0.0</v>
      </c>
      <c r="EP3" s="32">
        <v>0.0</v>
      </c>
      <c r="EQ3" s="32">
        <v>90628.0</v>
      </c>
      <c r="ER3" s="32">
        <v>0.0</v>
      </c>
      <c r="ES3" s="32">
        <v>0.0</v>
      </c>
      <c r="ET3" s="32">
        <v>0.0</v>
      </c>
      <c r="EU3" s="32">
        <v>61840.0</v>
      </c>
      <c r="EV3" s="32">
        <v>0.0</v>
      </c>
      <c r="EW3" s="32">
        <v>0.0</v>
      </c>
    </row>
    <row r="4" ht="14.25" customHeight="1">
      <c r="A4" s="32">
        <v>1.7033155E7</v>
      </c>
      <c r="B4" s="32" t="s">
        <v>494</v>
      </c>
      <c r="C4" s="32" t="s">
        <v>596</v>
      </c>
      <c r="D4" s="32" t="s">
        <v>598</v>
      </c>
      <c r="E4" s="32" t="s">
        <v>600</v>
      </c>
      <c r="F4" s="32" t="s">
        <v>602</v>
      </c>
      <c r="G4" s="32">
        <v>1.735965E7</v>
      </c>
      <c r="H4" s="32">
        <v>0.1337947568071998</v>
      </c>
      <c r="I4" s="32">
        <v>0.08270815333183786</v>
      </c>
      <c r="J4" s="32">
        <v>0.05827084054041727</v>
      </c>
      <c r="K4" s="32">
        <v>0.001530551242710598</v>
      </c>
      <c r="L4" s="32" t="s">
        <v>502</v>
      </c>
      <c r="M4" s="32">
        <v>0.4408966651292033</v>
      </c>
      <c r="N4" s="32">
        <v>0.2538029324764682</v>
      </c>
      <c r="O4" s="32">
        <v>0.1988555722452653</v>
      </c>
      <c r="P4" s="32">
        <v>0.2978517232836456</v>
      </c>
      <c r="Q4" s="32">
        <v>0.0</v>
      </c>
      <c r="R4" s="32">
        <v>-0.2567900917795493</v>
      </c>
      <c r="S4" s="32">
        <v>0.2245408044226788</v>
      </c>
      <c r="T4" s="32">
        <v>0.8314213932535033</v>
      </c>
      <c r="U4" s="32">
        <v>0.002771716558798705</v>
      </c>
      <c r="V4" s="32" t="s">
        <v>502</v>
      </c>
      <c r="W4" s="32">
        <v>0.06765613245005182</v>
      </c>
      <c r="X4" s="32">
        <v>0.1851878818165504</v>
      </c>
      <c r="Y4" s="32">
        <v>0.6316180383389544</v>
      </c>
      <c r="Z4" s="32">
        <v>0.2948206842018522</v>
      </c>
      <c r="AA4" s="32">
        <v>0.0</v>
      </c>
      <c r="AB4" s="32">
        <v>4.260548093735068E-6</v>
      </c>
      <c r="AC4" s="32">
        <v>0.001241165316088107</v>
      </c>
      <c r="AD4" s="32">
        <v>4.260548093735068E-6</v>
      </c>
      <c r="AE4" s="32" t="s">
        <v>502</v>
      </c>
      <c r="AF4" s="32" t="s">
        <v>514</v>
      </c>
      <c r="AG4" s="32">
        <v>-4.0</v>
      </c>
      <c r="AH4" s="32">
        <v>-4.0</v>
      </c>
      <c r="AI4" s="32">
        <v>-4.0</v>
      </c>
      <c r="AJ4" s="32" t="s">
        <v>621</v>
      </c>
      <c r="AK4" s="32" t="s">
        <v>621</v>
      </c>
      <c r="AL4" s="32">
        <v>0.0</v>
      </c>
      <c r="AM4" s="32">
        <v>0.0</v>
      </c>
      <c r="AR4" s="32" t="s">
        <v>519</v>
      </c>
      <c r="AS4" s="32" t="s">
        <v>625</v>
      </c>
      <c r="AT4" s="32" t="s">
        <v>626</v>
      </c>
      <c r="AU4" s="32">
        <v>1.0</v>
      </c>
      <c r="AV4" s="32">
        <v>-10.0</v>
      </c>
      <c r="AW4" s="32" t="s">
        <v>90</v>
      </c>
      <c r="BC4" s="32" t="s">
        <v>524</v>
      </c>
      <c r="BK4" s="32" t="s">
        <v>631</v>
      </c>
      <c r="BM4" s="32">
        <f t="shared" si="1"/>
        <v>-3</v>
      </c>
      <c r="BN4" s="32" t="s">
        <v>520</v>
      </c>
      <c r="BO4" s="32">
        <f t="shared" si="2"/>
        <v>-3</v>
      </c>
      <c r="BP4" s="32" t="s">
        <v>520</v>
      </c>
      <c r="BQ4" s="32">
        <f t="shared" si="3"/>
        <v>-3</v>
      </c>
      <c r="BR4" s="32" t="s">
        <v>520</v>
      </c>
      <c r="BS4" s="32">
        <f t="shared" si="4"/>
        <v>1</v>
      </c>
      <c r="BT4" s="32" t="s">
        <v>90</v>
      </c>
      <c r="BU4" s="32" t="s">
        <v>644</v>
      </c>
      <c r="BV4" s="32" t="s">
        <v>645</v>
      </c>
      <c r="BW4" s="32">
        <v>1665310.0</v>
      </c>
      <c r="BX4" s="32">
        <v>1621178.0</v>
      </c>
      <c r="BY4" s="32" t="s">
        <v>541</v>
      </c>
      <c r="BZ4" s="32" t="s">
        <v>316</v>
      </c>
      <c r="CA4" s="32" t="s">
        <v>520</v>
      </c>
      <c r="CB4" s="32" t="s">
        <v>652</v>
      </c>
      <c r="CC4" s="32" t="s">
        <v>654</v>
      </c>
      <c r="CF4" s="32" t="s">
        <v>548</v>
      </c>
      <c r="CG4" s="32" t="s">
        <v>550</v>
      </c>
      <c r="CH4" s="32" t="s">
        <v>552</v>
      </c>
      <c r="CI4" s="32" t="s">
        <v>552</v>
      </c>
      <c r="CJ4" s="32" t="s">
        <v>552</v>
      </c>
      <c r="CK4" s="32" t="s">
        <v>552</v>
      </c>
      <c r="CL4" s="32" t="s">
        <v>552</v>
      </c>
      <c r="CM4" s="32" t="s">
        <v>541</v>
      </c>
      <c r="CN4" s="32" t="s">
        <v>552</v>
      </c>
      <c r="CO4" s="32" t="s">
        <v>552</v>
      </c>
      <c r="CT4" s="32">
        <v>0.477526</v>
      </c>
      <c r="CU4" s="32">
        <v>5.23</v>
      </c>
      <c r="CV4" s="32">
        <v>0.0950909090909091</v>
      </c>
      <c r="CX4" s="32">
        <v>0.0</v>
      </c>
      <c r="CY4" s="32">
        <v>0.1</v>
      </c>
      <c r="CZ4" s="32">
        <v>0.0</v>
      </c>
      <c r="DA4" s="32">
        <v>0.0</v>
      </c>
      <c r="DB4" s="32">
        <v>0.1</v>
      </c>
      <c r="DC4" s="32" t="s">
        <v>541</v>
      </c>
      <c r="DD4" s="32">
        <v>2.0</v>
      </c>
      <c r="DE4" s="32">
        <v>1593208.0</v>
      </c>
      <c r="DF4" s="32">
        <v>1.25532887105763E-6</v>
      </c>
      <c r="DG4" s="32">
        <v>0.0</v>
      </c>
      <c r="DH4" s="32">
        <v>0.0</v>
      </c>
      <c r="DJ4" s="32">
        <v>1.0</v>
      </c>
      <c r="DK4" s="32">
        <v>74504.0</v>
      </c>
      <c r="DL4" s="32">
        <v>0.0</v>
      </c>
      <c r="DM4" s="32">
        <v>0.0</v>
      </c>
      <c r="DN4" s="32">
        <v>1.0</v>
      </c>
      <c r="DO4" s="32">
        <v>59950.0</v>
      </c>
      <c r="DP4" s="32">
        <v>0.0</v>
      </c>
      <c r="DQ4" s="32">
        <v>0.0</v>
      </c>
      <c r="DR4" s="32">
        <v>0.0</v>
      </c>
      <c r="DS4" s="32">
        <v>29478.0</v>
      </c>
      <c r="DT4" s="32">
        <v>0.0</v>
      </c>
      <c r="DU4" s="32">
        <v>0.0</v>
      </c>
      <c r="DV4" s="32">
        <v>0.0</v>
      </c>
      <c r="DW4" s="32">
        <v>44762.0</v>
      </c>
      <c r="DX4" s="32">
        <v>0.0</v>
      </c>
      <c r="DY4" s="32">
        <v>0.0</v>
      </c>
      <c r="DZ4" s="32">
        <v>0.0</v>
      </c>
      <c r="EA4" s="32">
        <v>64018.0</v>
      </c>
      <c r="EB4" s="32">
        <v>0.0</v>
      </c>
      <c r="EC4" s="32">
        <v>0.0</v>
      </c>
      <c r="ED4" s="32">
        <v>0.0</v>
      </c>
      <c r="EE4" s="32">
        <v>6028.0</v>
      </c>
      <c r="EF4" s="32">
        <v>0.0</v>
      </c>
      <c r="EG4" s="32">
        <v>0.0</v>
      </c>
      <c r="EH4" s="32">
        <v>0.0</v>
      </c>
      <c r="EI4" s="32">
        <v>1161108.0</v>
      </c>
      <c r="EJ4" s="32">
        <v>0.0</v>
      </c>
      <c r="EK4" s="32">
        <v>0.0</v>
      </c>
      <c r="EL4" s="32">
        <v>0.0</v>
      </c>
      <c r="EM4" s="32">
        <v>912.0</v>
      </c>
      <c r="EN4" s="32">
        <v>0.0</v>
      </c>
      <c r="EO4" s="32">
        <v>0.0</v>
      </c>
      <c r="EP4" s="32">
        <v>0.0</v>
      </c>
      <c r="EQ4" s="32">
        <v>90632.0</v>
      </c>
      <c r="ER4" s="32">
        <v>0.0</v>
      </c>
      <c r="ES4" s="32">
        <v>0.0</v>
      </c>
      <c r="ET4" s="32">
        <v>0.0</v>
      </c>
      <c r="EU4" s="32">
        <v>61816.0</v>
      </c>
      <c r="EV4" s="32">
        <v>0.0</v>
      </c>
      <c r="EW4" s="32">
        <v>0.0</v>
      </c>
    </row>
    <row r="5" ht="14.25" customHeight="1">
      <c r="A5" s="32">
        <v>1.7033155E7</v>
      </c>
      <c r="B5" s="32" t="s">
        <v>494</v>
      </c>
      <c r="C5" s="32" t="s">
        <v>675</v>
      </c>
      <c r="D5" s="32" t="s">
        <v>676</v>
      </c>
      <c r="E5" s="32" t="s">
        <v>677</v>
      </c>
      <c r="F5" s="32" t="s">
        <v>678</v>
      </c>
      <c r="G5" s="32">
        <v>1.735965E7</v>
      </c>
      <c r="H5" s="32">
        <v>-0.6156343847115963</v>
      </c>
      <c r="I5" s="32">
        <v>-0.1553137304978734</v>
      </c>
      <c r="J5" s="32">
        <v>0.3325553508354966</v>
      </c>
      <c r="K5" s="32">
        <v>0.522408870395148</v>
      </c>
      <c r="L5" s="32" t="s">
        <v>679</v>
      </c>
      <c r="M5" s="32">
        <v>0.03399721823571336</v>
      </c>
      <c r="N5" s="32">
        <v>0.1438531589230517</v>
      </c>
      <c r="O5" s="32">
        <v>0.323402402601868</v>
      </c>
      <c r="P5" s="32">
        <v>0.167084259920211</v>
      </c>
      <c r="Q5" s="32">
        <v>1.0</v>
      </c>
      <c r="R5" s="32">
        <v>-0.5669639040586909</v>
      </c>
      <c r="S5" s="32">
        <v>0.02458886096974276</v>
      </c>
      <c r="T5" s="32">
        <v>-0.04330222981284726</v>
      </c>
      <c r="U5" s="32">
        <v>0.02318509341860791</v>
      </c>
      <c r="V5" s="32" t="s">
        <v>502</v>
      </c>
      <c r="W5" s="32">
        <v>-0.07439791223215449</v>
      </c>
      <c r="X5" s="32">
        <v>0.0768552174768456</v>
      </c>
      <c r="Y5" s="32">
        <v>0.1735857788199575</v>
      </c>
      <c r="Z5" s="32">
        <v>0.05868102802154953</v>
      </c>
      <c r="AA5" s="32">
        <v>0.0</v>
      </c>
      <c r="AB5" s="32">
        <v>0.02530575301119681</v>
      </c>
      <c r="AC5" s="32">
        <v>0.4992237769765401</v>
      </c>
      <c r="AD5" s="32">
        <v>0.02530575301119681</v>
      </c>
      <c r="AE5" s="32" t="s">
        <v>679</v>
      </c>
      <c r="AF5" s="32" t="s">
        <v>514</v>
      </c>
      <c r="AI5" s="32">
        <v>-4.0</v>
      </c>
      <c r="AL5" s="32">
        <v>0.0</v>
      </c>
      <c r="AM5" s="32">
        <v>0.0</v>
      </c>
      <c r="AR5" s="32" t="s">
        <v>519</v>
      </c>
      <c r="AS5" s="32" t="s">
        <v>520</v>
      </c>
      <c r="AT5" s="32" t="s">
        <v>521</v>
      </c>
      <c r="AU5" s="32">
        <v>1.0</v>
      </c>
      <c r="AV5" s="32">
        <v>-2.0</v>
      </c>
      <c r="AW5" s="32" t="s">
        <v>90</v>
      </c>
      <c r="BC5" s="32" t="s">
        <v>524</v>
      </c>
      <c r="BM5" s="32">
        <f t="shared" si="1"/>
        <v>1</v>
      </c>
      <c r="BN5" s="32" t="s">
        <v>90</v>
      </c>
      <c r="BO5" s="32">
        <f t="shared" si="2"/>
        <v>1</v>
      </c>
      <c r="BP5" s="32" t="s">
        <v>90</v>
      </c>
      <c r="BQ5" s="32">
        <f t="shared" si="3"/>
        <v>-3</v>
      </c>
      <c r="BR5" s="32" t="s">
        <v>520</v>
      </c>
      <c r="BS5" s="32">
        <f t="shared" si="4"/>
        <v>1</v>
      </c>
      <c r="BT5" s="32" t="s">
        <v>90</v>
      </c>
      <c r="CA5" s="32" t="s">
        <v>680</v>
      </c>
      <c r="CF5" s="32" t="s">
        <v>548</v>
      </c>
      <c r="CG5" s="32" t="s">
        <v>550</v>
      </c>
      <c r="CH5" s="32" t="s">
        <v>552</v>
      </c>
      <c r="CI5" s="32" t="s">
        <v>552</v>
      </c>
      <c r="CJ5" s="32" t="s">
        <v>552</v>
      </c>
      <c r="CK5" s="32" t="s">
        <v>552</v>
      </c>
      <c r="CL5" s="32" t="s">
        <v>552</v>
      </c>
      <c r="CM5" s="32" t="s">
        <v>552</v>
      </c>
      <c r="CN5" s="32" t="s">
        <v>552</v>
      </c>
      <c r="CO5" s="32" t="s">
        <v>552</v>
      </c>
      <c r="CT5" s="32">
        <v>-0.131757</v>
      </c>
      <c r="CU5" s="32">
        <v>0.639</v>
      </c>
      <c r="CV5" s="32">
        <v>0.01161818181818182</v>
      </c>
      <c r="CX5" s="32">
        <v>0.0</v>
      </c>
      <c r="CY5" s="32">
        <v>0.29</v>
      </c>
      <c r="CZ5" s="32">
        <v>0.0</v>
      </c>
      <c r="DA5" s="32">
        <v>0.0</v>
      </c>
      <c r="DB5" s="32">
        <v>0.29</v>
      </c>
    </row>
    <row r="6" ht="14.25" customHeight="1">
      <c r="A6" s="32">
        <v>1.7033146E7</v>
      </c>
      <c r="B6" s="32" t="s">
        <v>675</v>
      </c>
      <c r="C6" s="32" t="s">
        <v>495</v>
      </c>
      <c r="D6" s="32" t="s">
        <v>681</v>
      </c>
      <c r="E6" s="32" t="s">
        <v>682</v>
      </c>
      <c r="F6" s="32" t="s">
        <v>46</v>
      </c>
      <c r="G6" s="32">
        <v>1.7359641E7</v>
      </c>
      <c r="H6" s="32">
        <v>-0.0931094043914813</v>
      </c>
      <c r="I6" s="32">
        <v>-0.8865371412252315</v>
      </c>
      <c r="J6" s="32">
        <v>-0.3655059134289664</v>
      </c>
      <c r="K6" s="32">
        <v>0.7933675925630185</v>
      </c>
      <c r="L6" s="32" t="s">
        <v>679</v>
      </c>
      <c r="M6" s="32">
        <v>0.3176999910547685</v>
      </c>
      <c r="N6" s="32">
        <v>-0.193921868872078</v>
      </c>
      <c r="O6" s="32">
        <v>0.006427456530983888</v>
      </c>
      <c r="P6" s="32">
        <v>0.0434018595712248</v>
      </c>
      <c r="Q6" s="32">
        <v>1.0</v>
      </c>
      <c r="R6" s="32">
        <v>-2.51265250937762</v>
      </c>
      <c r="S6" s="32">
        <v>-1.592692234696134</v>
      </c>
      <c r="T6" s="32">
        <v>-1.379657925329071</v>
      </c>
      <c r="U6" s="32">
        <v>0.9999999999999905</v>
      </c>
      <c r="V6" s="32" t="s">
        <v>683</v>
      </c>
      <c r="W6" s="32">
        <v>-0.9654884077408291</v>
      </c>
      <c r="X6" s="32">
        <v>-0.799377176438147</v>
      </c>
      <c r="Y6" s="32">
        <v>-0.5261712674030269</v>
      </c>
      <c r="Z6" s="32">
        <v>-0.7636789505273344</v>
      </c>
      <c r="AA6" s="32">
        <v>1.0</v>
      </c>
      <c r="AB6" s="32">
        <v>0.9999999999739551</v>
      </c>
      <c r="AC6" s="32">
        <v>0.206632407436972</v>
      </c>
      <c r="AD6" s="32">
        <v>0.9999999999739551</v>
      </c>
      <c r="AE6" s="32" t="s">
        <v>683</v>
      </c>
      <c r="AF6" s="32" t="s">
        <v>514</v>
      </c>
      <c r="AG6" s="32">
        <v>4.0</v>
      </c>
      <c r="AI6" s="32">
        <v>4.0</v>
      </c>
      <c r="AJ6" s="32" t="s">
        <v>684</v>
      </c>
      <c r="AK6" s="32" t="s">
        <v>684</v>
      </c>
      <c r="AL6" s="32" t="s">
        <v>685</v>
      </c>
      <c r="AM6" s="32">
        <v>0.0</v>
      </c>
      <c r="AR6" s="32" t="s">
        <v>686</v>
      </c>
      <c r="AS6" s="32" t="s">
        <v>687</v>
      </c>
      <c r="AT6" s="32" t="s">
        <v>688</v>
      </c>
      <c r="AU6" s="32">
        <v>1.0</v>
      </c>
      <c r="AV6" s="32">
        <v>16.0</v>
      </c>
      <c r="AW6" s="32" t="s">
        <v>687</v>
      </c>
      <c r="AX6" s="32">
        <v>8.0</v>
      </c>
      <c r="BC6" s="32" t="s">
        <v>524</v>
      </c>
      <c r="BG6" s="32">
        <v>1.0</v>
      </c>
      <c r="BM6" s="32">
        <f t="shared" si="1"/>
        <v>13</v>
      </c>
      <c r="BN6" s="32" t="s">
        <v>687</v>
      </c>
      <c r="BO6" s="32">
        <f t="shared" si="2"/>
        <v>9</v>
      </c>
      <c r="BP6" s="32" t="s">
        <v>689</v>
      </c>
      <c r="BQ6" s="32">
        <f t="shared" si="3"/>
        <v>13</v>
      </c>
      <c r="BR6" s="32" t="s">
        <v>687</v>
      </c>
      <c r="BS6" s="32">
        <f t="shared" si="4"/>
        <v>9</v>
      </c>
      <c r="BT6" s="32" t="s">
        <v>689</v>
      </c>
      <c r="BU6" s="32" t="s">
        <v>690</v>
      </c>
      <c r="BV6" s="32" t="s">
        <v>691</v>
      </c>
      <c r="BW6" s="32">
        <v>3774482.0</v>
      </c>
      <c r="BX6" s="32">
        <v>3890626.0</v>
      </c>
      <c r="BZ6" s="32" t="s">
        <v>64</v>
      </c>
      <c r="CA6" s="32" t="s">
        <v>687</v>
      </c>
      <c r="CB6" s="32" t="s">
        <v>692</v>
      </c>
      <c r="CC6" s="32" t="s">
        <v>546</v>
      </c>
      <c r="CD6" s="32" t="s">
        <v>693</v>
      </c>
      <c r="CE6" s="32" t="s">
        <v>694</v>
      </c>
      <c r="CF6" s="32" t="s">
        <v>695</v>
      </c>
      <c r="CG6" s="32" t="s">
        <v>696</v>
      </c>
      <c r="CH6" s="32" t="s">
        <v>552</v>
      </c>
      <c r="CI6" s="32" t="s">
        <v>552</v>
      </c>
      <c r="CJ6" s="32" t="s">
        <v>552</v>
      </c>
      <c r="CK6" s="32" t="s">
        <v>552</v>
      </c>
      <c r="CL6" s="32" t="s">
        <v>552</v>
      </c>
      <c r="CM6" s="32" t="s">
        <v>697</v>
      </c>
      <c r="CN6" s="32" t="s">
        <v>552</v>
      </c>
      <c r="CO6" s="32" t="s">
        <v>552</v>
      </c>
      <c r="CR6" s="32">
        <v>0.625005</v>
      </c>
      <c r="CS6" s="32">
        <v>0.66</v>
      </c>
      <c r="CT6" s="32">
        <v>5.086203</v>
      </c>
      <c r="CU6" s="32">
        <v>28.4</v>
      </c>
      <c r="CV6" s="32">
        <v>0.5163636363636364</v>
      </c>
      <c r="CX6" s="32">
        <v>0.0</v>
      </c>
      <c r="CY6" s="32">
        <v>0.97</v>
      </c>
      <c r="CZ6" s="32">
        <v>0.0</v>
      </c>
      <c r="DA6" s="32">
        <v>0.0</v>
      </c>
      <c r="DB6" s="32">
        <v>0.97</v>
      </c>
    </row>
    <row r="7" ht="14.25" customHeight="1">
      <c r="A7" s="32">
        <v>1.7033146E7</v>
      </c>
      <c r="B7" s="32" t="s">
        <v>675</v>
      </c>
      <c r="C7" s="32" t="s">
        <v>494</v>
      </c>
      <c r="D7" s="32" t="s">
        <v>698</v>
      </c>
      <c r="E7" s="32" t="s">
        <v>699</v>
      </c>
      <c r="F7" s="32" t="s">
        <v>700</v>
      </c>
      <c r="G7" s="32">
        <v>1.7359641E7</v>
      </c>
      <c r="H7" s="32">
        <v>-0.868536156203112</v>
      </c>
      <c r="I7" s="32">
        <v>-1.774059599821864</v>
      </c>
      <c r="J7" s="32">
        <v>-0.9437034810417614</v>
      </c>
      <c r="K7" s="32">
        <v>0.9999999997315105</v>
      </c>
      <c r="L7" s="32" t="s">
        <v>683</v>
      </c>
      <c r="M7" s="32">
        <v>-0.1033147506179833</v>
      </c>
      <c r="N7" s="32">
        <v>-0.60389632910316</v>
      </c>
      <c r="O7" s="32">
        <v>-0.256119904559873</v>
      </c>
      <c r="P7" s="32">
        <v>-0.3211103280936721</v>
      </c>
      <c r="Q7" s="32">
        <v>1.0</v>
      </c>
      <c r="R7" s="32">
        <v>-1.69821106836953</v>
      </c>
      <c r="S7" s="32">
        <v>-1.584764194850012</v>
      </c>
      <c r="T7" s="32">
        <v>-0.3228688223075901</v>
      </c>
      <c r="U7" s="32">
        <v>0.9999999997902029</v>
      </c>
      <c r="V7" s="32" t="s">
        <v>683</v>
      </c>
      <c r="W7" s="32">
        <v>-0.5924888304977184</v>
      </c>
      <c r="X7" s="32">
        <v>-0.7950818159395684</v>
      </c>
      <c r="Y7" s="32">
        <v>0.02719609107205877</v>
      </c>
      <c r="Z7" s="32">
        <v>-0.4534581851217427</v>
      </c>
      <c r="AA7" s="32">
        <v>1.0</v>
      </c>
      <c r="AB7" s="32">
        <v>1.0</v>
      </c>
      <c r="AC7" s="32">
        <v>5.869238428601875E-11</v>
      </c>
      <c r="AD7" s="32">
        <v>1.0</v>
      </c>
      <c r="AE7" s="32" t="s">
        <v>683</v>
      </c>
      <c r="AF7" s="32" t="s">
        <v>514</v>
      </c>
      <c r="AG7" s="32">
        <v>4.0</v>
      </c>
      <c r="AH7" s="32">
        <v>4.0</v>
      </c>
      <c r="AI7" s="32">
        <v>4.0</v>
      </c>
      <c r="AJ7" s="32" t="s">
        <v>684</v>
      </c>
      <c r="AK7" s="32" t="s">
        <v>684</v>
      </c>
      <c r="AL7" s="32">
        <v>0.0</v>
      </c>
      <c r="AM7" s="32">
        <v>0.0</v>
      </c>
      <c r="AR7" s="32" t="s">
        <v>519</v>
      </c>
      <c r="AS7" s="32" t="s">
        <v>687</v>
      </c>
      <c r="AT7" s="32" t="s">
        <v>701</v>
      </c>
      <c r="AU7" s="32">
        <v>1.0</v>
      </c>
      <c r="AV7" s="32">
        <v>10.0</v>
      </c>
      <c r="AW7" s="32" t="s">
        <v>689</v>
      </c>
      <c r="AX7" s="32">
        <v>8.0</v>
      </c>
      <c r="BC7" s="32" t="s">
        <v>524</v>
      </c>
      <c r="BM7" s="32">
        <f t="shared" si="1"/>
        <v>13</v>
      </c>
      <c r="BN7" s="32" t="s">
        <v>687</v>
      </c>
      <c r="BO7" s="32">
        <f t="shared" si="2"/>
        <v>13</v>
      </c>
      <c r="BP7" s="32" t="s">
        <v>687</v>
      </c>
      <c r="BQ7" s="32">
        <f t="shared" si="3"/>
        <v>13</v>
      </c>
      <c r="BR7" s="32" t="s">
        <v>687</v>
      </c>
      <c r="BS7" s="32">
        <f t="shared" si="4"/>
        <v>9</v>
      </c>
      <c r="BT7" s="32" t="s">
        <v>689</v>
      </c>
      <c r="CA7" s="32" t="s">
        <v>680</v>
      </c>
      <c r="CF7" s="32" t="s">
        <v>695</v>
      </c>
      <c r="CG7" s="32" t="s">
        <v>696</v>
      </c>
      <c r="CH7" s="32" t="s">
        <v>552</v>
      </c>
      <c r="CI7" s="32" t="s">
        <v>552</v>
      </c>
      <c r="CJ7" s="32" t="s">
        <v>552</v>
      </c>
      <c r="CK7" s="32" t="s">
        <v>552</v>
      </c>
      <c r="CL7" s="32" t="s">
        <v>552</v>
      </c>
      <c r="CM7" s="32" t="s">
        <v>702</v>
      </c>
      <c r="CN7" s="32" t="s">
        <v>552</v>
      </c>
      <c r="CO7" s="32" t="s">
        <v>552</v>
      </c>
      <c r="CR7" s="32">
        <v>0.625005</v>
      </c>
      <c r="CS7" s="32">
        <v>0.66</v>
      </c>
      <c r="CT7" s="32">
        <v>5.090109</v>
      </c>
      <c r="CU7" s="32">
        <v>28.5</v>
      </c>
      <c r="CV7" s="32">
        <v>0.5181818181818182</v>
      </c>
      <c r="CX7" s="32">
        <v>0.01</v>
      </c>
      <c r="CY7" s="32">
        <v>0.97</v>
      </c>
      <c r="CZ7" s="32">
        <v>0.0</v>
      </c>
      <c r="DA7" s="32">
        <v>0.0</v>
      </c>
      <c r="DB7" s="32">
        <v>0.97</v>
      </c>
    </row>
    <row r="8" ht="14.25" customHeight="1">
      <c r="A8" s="32">
        <v>1.7033147E7</v>
      </c>
      <c r="B8" s="32" t="s">
        <v>495</v>
      </c>
      <c r="C8" s="32" t="s">
        <v>675</v>
      </c>
      <c r="D8" s="32" t="s">
        <v>703</v>
      </c>
      <c r="E8" s="32" t="s">
        <v>704</v>
      </c>
      <c r="F8" s="32" t="s">
        <v>705</v>
      </c>
      <c r="G8" s="32">
        <v>1.7359642E7</v>
      </c>
      <c r="H8" s="32">
        <v>-1.5632201307342</v>
      </c>
      <c r="I8" s="32">
        <v>-2.018192360577115</v>
      </c>
      <c r="J8" s="32">
        <v>-1.150434756311649</v>
      </c>
      <c r="K8" s="32">
        <v>0.9999999999999851</v>
      </c>
      <c r="L8" s="32" t="s">
        <v>683</v>
      </c>
      <c r="M8" s="32">
        <v>-0.4804905359492261</v>
      </c>
      <c r="N8" s="32">
        <v>-0.7166689083724432</v>
      </c>
      <c r="O8" s="32">
        <v>-0.34999223093639</v>
      </c>
      <c r="P8" s="32">
        <v>-0.5157172250860197</v>
      </c>
      <c r="Q8" s="32">
        <v>1.0</v>
      </c>
      <c r="R8" s="32">
        <v>-1.954037184709282</v>
      </c>
      <c r="S8" s="32">
        <v>-1.604913733935797</v>
      </c>
      <c r="T8" s="32">
        <v>-0.709171338050524</v>
      </c>
      <c r="U8" s="32">
        <v>0.9999999999932443</v>
      </c>
      <c r="V8" s="32" t="s">
        <v>683</v>
      </c>
      <c r="W8" s="32">
        <v>-0.7096526048807639</v>
      </c>
      <c r="X8" s="32">
        <v>-0.8059987053515181</v>
      </c>
      <c r="Y8" s="32">
        <v>-0.1750838170929314</v>
      </c>
      <c r="Z8" s="32">
        <v>-0.5635783757750711</v>
      </c>
      <c r="AA8" s="32">
        <v>1.0</v>
      </c>
      <c r="AB8" s="32">
        <v>1.0</v>
      </c>
      <c r="AC8" s="32">
        <v>6.7408301163141E-12</v>
      </c>
      <c r="AD8" s="32">
        <v>1.0</v>
      </c>
      <c r="AE8" s="32" t="s">
        <v>683</v>
      </c>
      <c r="AF8" s="32" t="s">
        <v>514</v>
      </c>
      <c r="AG8" s="32">
        <v>4.0</v>
      </c>
      <c r="AH8" s="32">
        <v>4.0</v>
      </c>
      <c r="AI8" s="32">
        <v>4.0</v>
      </c>
      <c r="AJ8" s="32" t="s">
        <v>684</v>
      </c>
      <c r="AK8" s="32" t="s">
        <v>684</v>
      </c>
      <c r="AL8" s="32">
        <v>0.0</v>
      </c>
      <c r="AM8" s="32">
        <v>0.0</v>
      </c>
      <c r="AR8" s="32" t="s">
        <v>519</v>
      </c>
      <c r="AS8" s="32" t="s">
        <v>687</v>
      </c>
      <c r="AT8" s="32" t="s">
        <v>701</v>
      </c>
      <c r="AU8" s="32">
        <v>1.0</v>
      </c>
      <c r="AV8" s="32">
        <v>10.0</v>
      </c>
      <c r="AW8" s="32" t="s">
        <v>689</v>
      </c>
      <c r="AX8" s="32">
        <v>8.0</v>
      </c>
      <c r="BC8" s="32" t="s">
        <v>524</v>
      </c>
      <c r="BM8" s="32">
        <f t="shared" si="1"/>
        <v>13</v>
      </c>
      <c r="BN8" s="32" t="s">
        <v>687</v>
      </c>
      <c r="BO8" s="32">
        <f t="shared" si="2"/>
        <v>13</v>
      </c>
      <c r="BP8" s="32" t="s">
        <v>687</v>
      </c>
      <c r="BQ8" s="32">
        <f t="shared" si="3"/>
        <v>13</v>
      </c>
      <c r="BR8" s="32" t="s">
        <v>687</v>
      </c>
      <c r="BS8" s="32">
        <f t="shared" si="4"/>
        <v>9</v>
      </c>
      <c r="BT8" s="32" t="s">
        <v>689</v>
      </c>
      <c r="CA8" s="32" t="s">
        <v>680</v>
      </c>
      <c r="CF8" s="32" t="s">
        <v>695</v>
      </c>
      <c r="CG8" s="32" t="s">
        <v>696</v>
      </c>
      <c r="CH8" s="32" t="s">
        <v>552</v>
      </c>
      <c r="CI8" s="32" t="s">
        <v>552</v>
      </c>
      <c r="CJ8" s="32" t="s">
        <v>552</v>
      </c>
      <c r="CK8" s="32" t="s">
        <v>552</v>
      </c>
      <c r="CL8" s="32" t="s">
        <v>552</v>
      </c>
      <c r="CM8" s="32" t="s">
        <v>552</v>
      </c>
      <c r="CN8" s="32" t="s">
        <v>552</v>
      </c>
      <c r="CO8" s="32" t="s">
        <v>552</v>
      </c>
      <c r="CR8" s="32">
        <v>0.625005</v>
      </c>
      <c r="CS8" s="32">
        <v>0.66</v>
      </c>
      <c r="CT8" s="32">
        <v>4.880639</v>
      </c>
      <c r="CU8" s="32">
        <v>27.2</v>
      </c>
      <c r="CV8" s="32">
        <v>0.4945454545454545</v>
      </c>
      <c r="CX8" s="32">
        <v>0.0</v>
      </c>
      <c r="CY8" s="32">
        <v>0.97</v>
      </c>
      <c r="CZ8" s="32">
        <v>0.0</v>
      </c>
      <c r="DA8" s="32">
        <v>0.0</v>
      </c>
      <c r="DB8" s="32">
        <v>0.97</v>
      </c>
    </row>
    <row r="9" ht="14.25" customHeight="1">
      <c r="A9" s="32">
        <v>1.7033148E7</v>
      </c>
      <c r="B9" s="32" t="s">
        <v>494</v>
      </c>
      <c r="C9" s="32" t="s">
        <v>596</v>
      </c>
      <c r="D9" s="32" t="s">
        <v>706</v>
      </c>
      <c r="E9" s="32" t="s">
        <v>707</v>
      </c>
      <c r="F9" s="32" t="s">
        <v>708</v>
      </c>
      <c r="G9" s="32">
        <v>1.7359643E7</v>
      </c>
      <c r="H9" s="32">
        <v>-0.1579558586808779</v>
      </c>
      <c r="I9" s="32">
        <v>0.2571073120421944</v>
      </c>
      <c r="J9" s="32">
        <v>-0.129890048259599</v>
      </c>
      <c r="K9" s="32">
        <v>0.007070509453881854</v>
      </c>
      <c r="L9" s="32" t="s">
        <v>502</v>
      </c>
      <c r="M9" s="32">
        <v>0.2824918774099141</v>
      </c>
      <c r="N9" s="32">
        <v>0.334363373808949</v>
      </c>
      <c r="O9" s="32">
        <v>0.1134156679943412</v>
      </c>
      <c r="P9" s="32">
        <v>0.2434236397377348</v>
      </c>
      <c r="Q9" s="32">
        <v>0.0</v>
      </c>
      <c r="R9" s="32">
        <v>0.5748709965162089</v>
      </c>
      <c r="S9" s="32">
        <v>-0.5109604800364584</v>
      </c>
      <c r="T9" s="32">
        <v>0.4465658135378854</v>
      </c>
      <c r="U9" s="32">
        <v>0.005328870751072021</v>
      </c>
      <c r="V9" s="32" t="s">
        <v>502</v>
      </c>
      <c r="W9" s="32">
        <v>0.4485419994067918</v>
      </c>
      <c r="X9" s="32">
        <v>-0.2133019372608418</v>
      </c>
      <c r="Y9" s="32">
        <v>0.4300957904914571</v>
      </c>
      <c r="Z9" s="32">
        <v>0.2217786175458024</v>
      </c>
      <c r="AA9" s="32">
        <v>0.0</v>
      </c>
      <c r="AB9" s="32">
        <v>3.814796751184721E-5</v>
      </c>
      <c r="AC9" s="32">
        <v>0.001741638702809833</v>
      </c>
      <c r="AD9" s="32">
        <v>3.814796751184721E-5</v>
      </c>
      <c r="AE9" s="32" t="s">
        <v>502</v>
      </c>
      <c r="AF9" s="32" t="s">
        <v>514</v>
      </c>
      <c r="AG9" s="32">
        <v>-4.0</v>
      </c>
      <c r="AH9" s="32">
        <v>-4.0</v>
      </c>
      <c r="AI9" s="32">
        <v>-4.0</v>
      </c>
      <c r="AK9" s="32" t="s">
        <v>621</v>
      </c>
      <c r="AL9" s="32">
        <v>0.0</v>
      </c>
      <c r="AM9" s="32">
        <v>0.0</v>
      </c>
      <c r="AR9" s="32" t="s">
        <v>519</v>
      </c>
      <c r="AS9" s="32" t="s">
        <v>520</v>
      </c>
      <c r="AT9" s="32" t="s">
        <v>521</v>
      </c>
      <c r="AU9" s="32">
        <v>1.0</v>
      </c>
      <c r="AV9" s="32">
        <v>-2.0</v>
      </c>
      <c r="AW9" s="32" t="s">
        <v>90</v>
      </c>
      <c r="BC9" s="32" t="s">
        <v>524</v>
      </c>
      <c r="BI9" s="32">
        <v>-1.0</v>
      </c>
      <c r="BM9" s="32">
        <f t="shared" si="1"/>
        <v>-4</v>
      </c>
      <c r="BN9" s="32" t="s">
        <v>520</v>
      </c>
      <c r="BO9" s="32">
        <f t="shared" si="2"/>
        <v>-4</v>
      </c>
      <c r="BP9" s="32" t="s">
        <v>520</v>
      </c>
      <c r="BQ9" s="32">
        <f t="shared" si="3"/>
        <v>-4</v>
      </c>
      <c r="BR9" s="32" t="s">
        <v>520</v>
      </c>
      <c r="BS9" s="32">
        <f t="shared" si="4"/>
        <v>0</v>
      </c>
      <c r="BT9" s="32" t="s">
        <v>90</v>
      </c>
      <c r="CA9" s="32" t="s">
        <v>680</v>
      </c>
      <c r="CF9" s="32" t="s">
        <v>709</v>
      </c>
      <c r="CG9" s="32" t="s">
        <v>550</v>
      </c>
      <c r="CH9" s="32" t="s">
        <v>552</v>
      </c>
      <c r="CI9" s="32" t="s">
        <v>552</v>
      </c>
      <c r="CJ9" s="32" t="s">
        <v>552</v>
      </c>
      <c r="CK9" s="32" t="s">
        <v>552</v>
      </c>
      <c r="CL9" s="32" t="s">
        <v>552</v>
      </c>
      <c r="CM9" s="32" t="s">
        <v>552</v>
      </c>
      <c r="CN9" s="32" t="s">
        <v>552</v>
      </c>
      <c r="CO9" s="32" t="s">
        <v>552</v>
      </c>
      <c r="CT9" s="32">
        <v>1.118602</v>
      </c>
      <c r="CU9" s="32">
        <v>11.54</v>
      </c>
      <c r="CV9" s="32">
        <v>0.2098181818181818</v>
      </c>
      <c r="CX9" s="32">
        <v>0.01</v>
      </c>
      <c r="CY9" s="32">
        <v>0.0</v>
      </c>
      <c r="CZ9" s="32">
        <v>0.0</v>
      </c>
      <c r="DA9" s="32">
        <v>0.0</v>
      </c>
      <c r="DB9" s="32">
        <v>0.01</v>
      </c>
    </row>
    <row r="10" ht="14.25" customHeight="1">
      <c r="A10" s="32">
        <v>1.7033148E7</v>
      </c>
      <c r="B10" s="32" t="s">
        <v>494</v>
      </c>
      <c r="C10" s="32" t="s">
        <v>675</v>
      </c>
      <c r="D10" s="32" t="s">
        <v>710</v>
      </c>
      <c r="E10" s="32" t="s">
        <v>711</v>
      </c>
      <c r="F10" s="32" t="s">
        <v>712</v>
      </c>
      <c r="G10" s="32">
        <v>1.7359643E7</v>
      </c>
      <c r="H10" s="32">
        <v>-0.3008312707802135</v>
      </c>
      <c r="I10" s="32">
        <v>0.4415300036140343</v>
      </c>
      <c r="J10" s="32">
        <v>-1.231614223277326</v>
      </c>
      <c r="K10" s="32">
        <v>0.9960438805970434</v>
      </c>
      <c r="L10" s="32" t="s">
        <v>683</v>
      </c>
      <c r="M10" s="32">
        <v>0.2049182644595548</v>
      </c>
      <c r="N10" s="32">
        <v>0.4195539993521969</v>
      </c>
      <c r="O10" s="32">
        <v>-0.386854120401954</v>
      </c>
      <c r="P10" s="32">
        <v>0.0792060478032659</v>
      </c>
      <c r="Q10" s="32">
        <v>1.0</v>
      </c>
      <c r="R10" s="32">
        <v>-1.026422611625083</v>
      </c>
      <c r="S10" s="32">
        <v>-0.359155234170785</v>
      </c>
      <c r="T10" s="32">
        <v>-0.2944414820769925</v>
      </c>
      <c r="U10" s="32">
        <v>0.6825240393162455</v>
      </c>
      <c r="V10" s="32" t="s">
        <v>679</v>
      </c>
      <c r="W10" s="32">
        <v>-0.2848217623137564</v>
      </c>
      <c r="X10" s="32">
        <v>-0.1310548409767127</v>
      </c>
      <c r="Y10" s="32">
        <v>0.04208152292114038</v>
      </c>
      <c r="Z10" s="32">
        <v>-0.1245983601231096</v>
      </c>
      <c r="AA10" s="32">
        <v>1.0</v>
      </c>
      <c r="AB10" s="32">
        <v>0.9981559096493668</v>
      </c>
      <c r="AC10" s="32">
        <v>0.3135198412807979</v>
      </c>
      <c r="AD10" s="32">
        <v>0.9981559096493668</v>
      </c>
      <c r="AE10" s="32" t="s">
        <v>683</v>
      </c>
      <c r="AF10" s="32" t="s">
        <v>514</v>
      </c>
      <c r="AG10" s="32">
        <v>4.0</v>
      </c>
      <c r="AH10" s="32">
        <v>4.0</v>
      </c>
      <c r="AK10" s="32" t="s">
        <v>684</v>
      </c>
      <c r="AL10" s="32">
        <v>0.0</v>
      </c>
      <c r="AM10" s="32">
        <v>0.0</v>
      </c>
      <c r="AR10" s="32" t="s">
        <v>519</v>
      </c>
      <c r="AS10" s="32" t="s">
        <v>520</v>
      </c>
      <c r="AT10" s="32" t="s">
        <v>521</v>
      </c>
      <c r="AU10" s="32">
        <v>1.0</v>
      </c>
      <c r="AV10" s="32">
        <v>-2.0</v>
      </c>
      <c r="AW10" s="32" t="s">
        <v>90</v>
      </c>
      <c r="BC10" s="32" t="s">
        <v>524</v>
      </c>
      <c r="BF10" s="32">
        <v>2.0</v>
      </c>
      <c r="BM10" s="32">
        <f t="shared" si="1"/>
        <v>7</v>
      </c>
      <c r="BN10" s="32" t="s">
        <v>689</v>
      </c>
      <c r="BO10" s="32">
        <f t="shared" si="2"/>
        <v>7</v>
      </c>
      <c r="BP10" s="32" t="s">
        <v>689</v>
      </c>
      <c r="BQ10" s="32">
        <f t="shared" si="3"/>
        <v>3</v>
      </c>
      <c r="BR10" s="32" t="s">
        <v>90</v>
      </c>
      <c r="BS10" s="32">
        <f t="shared" si="4"/>
        <v>3</v>
      </c>
      <c r="BT10" s="32" t="s">
        <v>90</v>
      </c>
      <c r="CA10" s="32" t="s">
        <v>680</v>
      </c>
      <c r="CF10" s="32" t="s">
        <v>709</v>
      </c>
      <c r="CG10" s="32" t="s">
        <v>550</v>
      </c>
      <c r="CH10" s="32" t="s">
        <v>552</v>
      </c>
      <c r="CI10" s="32" t="s">
        <v>552</v>
      </c>
      <c r="CJ10" s="32" t="s">
        <v>552</v>
      </c>
      <c r="CK10" s="32" t="s">
        <v>552</v>
      </c>
      <c r="CL10" s="32" t="s">
        <v>552</v>
      </c>
      <c r="CM10" s="32" t="s">
        <v>552</v>
      </c>
      <c r="CN10" s="32" t="s">
        <v>552</v>
      </c>
      <c r="CO10" s="32" t="s">
        <v>552</v>
      </c>
      <c r="CT10" s="32">
        <v>2.076118</v>
      </c>
      <c r="CU10" s="32">
        <v>17.11</v>
      </c>
      <c r="CV10" s="32">
        <v>0.3110909090909091</v>
      </c>
      <c r="CX10" s="32">
        <v>0.0</v>
      </c>
      <c r="CY10" s="32">
        <v>0.94</v>
      </c>
      <c r="CZ10" s="32">
        <v>0.0</v>
      </c>
      <c r="DA10" s="32">
        <v>0.0</v>
      </c>
      <c r="DB10" s="32">
        <v>0.94</v>
      </c>
    </row>
    <row r="11" ht="14.25" customHeight="1">
      <c r="A11" s="32">
        <v>1.7033149E7</v>
      </c>
      <c r="B11" s="32" t="s">
        <v>494</v>
      </c>
      <c r="C11" s="32" t="s">
        <v>495</v>
      </c>
      <c r="D11" s="32" t="s">
        <v>713</v>
      </c>
      <c r="E11" s="32" t="s">
        <v>714</v>
      </c>
      <c r="F11" s="32" t="s">
        <v>715</v>
      </c>
      <c r="G11" s="32">
        <v>1.7359644E7</v>
      </c>
      <c r="H11" s="32">
        <v>0.06581646529410745</v>
      </c>
      <c r="I11" s="32">
        <v>-0.07250651496852678</v>
      </c>
      <c r="J11" s="32">
        <v>0.2835008212770793</v>
      </c>
      <c r="K11" s="32">
        <v>0.0047380379633303</v>
      </c>
      <c r="L11" s="32" t="s">
        <v>502</v>
      </c>
      <c r="M11" s="32">
        <v>0.4039881334414908</v>
      </c>
      <c r="N11" s="32">
        <v>0.1821044089743049</v>
      </c>
      <c r="O11" s="32">
        <v>0.301127771910684</v>
      </c>
      <c r="P11" s="32">
        <v>0.2957401047754932</v>
      </c>
      <c r="Q11" s="32">
        <v>0.0</v>
      </c>
      <c r="R11" s="32">
        <v>-0.3751219345608001</v>
      </c>
      <c r="S11" s="32">
        <v>0.5504161701302883</v>
      </c>
      <c r="T11" s="32">
        <v>-0.553617595796835</v>
      </c>
      <c r="U11" s="32">
        <v>0.02215752758820664</v>
      </c>
      <c r="V11" s="32" t="s">
        <v>502</v>
      </c>
      <c r="W11" s="32">
        <v>0.01346227011763849</v>
      </c>
      <c r="X11" s="32">
        <v>0.361745038502004</v>
      </c>
      <c r="Y11" s="32">
        <v>-0.09363108143760498</v>
      </c>
      <c r="Z11" s="32">
        <v>0.09385874239401253</v>
      </c>
      <c r="AA11" s="32">
        <v>0.0</v>
      </c>
      <c r="AB11" s="32">
        <v>1.078615571632963E-4</v>
      </c>
      <c r="AC11" s="32">
        <v>0.01741948962487634</v>
      </c>
      <c r="AD11" s="32">
        <v>1.078615571632963E-4</v>
      </c>
      <c r="AE11" s="32" t="s">
        <v>502</v>
      </c>
      <c r="AF11" s="32" t="s">
        <v>514</v>
      </c>
      <c r="AG11" s="32">
        <v>-4.0</v>
      </c>
      <c r="AH11" s="32">
        <v>-4.0</v>
      </c>
      <c r="AI11" s="32">
        <v>-4.0</v>
      </c>
      <c r="AJ11" s="32" t="s">
        <v>621</v>
      </c>
      <c r="AK11" s="32" t="s">
        <v>621</v>
      </c>
      <c r="AL11" s="32">
        <v>0.0</v>
      </c>
      <c r="AM11" s="32">
        <v>0.0</v>
      </c>
      <c r="AR11" s="32" t="s">
        <v>519</v>
      </c>
      <c r="AS11" s="32" t="s">
        <v>625</v>
      </c>
      <c r="AT11" s="32" t="s">
        <v>626</v>
      </c>
      <c r="AU11" s="32">
        <v>1.0</v>
      </c>
      <c r="AV11" s="32">
        <v>-10.0</v>
      </c>
      <c r="AW11" s="32" t="s">
        <v>520</v>
      </c>
      <c r="BC11" s="32" t="s">
        <v>524</v>
      </c>
      <c r="BI11" s="32">
        <v>-1.0</v>
      </c>
      <c r="BK11" s="32" t="s">
        <v>631</v>
      </c>
      <c r="BM11" s="32">
        <f t="shared" si="1"/>
        <v>-4</v>
      </c>
      <c r="BN11" s="32" t="s">
        <v>520</v>
      </c>
      <c r="BO11" s="32">
        <f t="shared" si="2"/>
        <v>-4</v>
      </c>
      <c r="BP11" s="32" t="s">
        <v>520</v>
      </c>
      <c r="BQ11" s="32">
        <f t="shared" si="3"/>
        <v>-4</v>
      </c>
      <c r="BR11" s="32" t="s">
        <v>520</v>
      </c>
      <c r="BS11" s="32">
        <f t="shared" si="4"/>
        <v>0</v>
      </c>
      <c r="BT11" s="32" t="s">
        <v>90</v>
      </c>
      <c r="BU11" s="32" t="s">
        <v>716</v>
      </c>
      <c r="BV11" s="32" t="s">
        <v>717</v>
      </c>
      <c r="BW11" s="32">
        <v>2625091.0</v>
      </c>
      <c r="BX11" s="32">
        <v>2790586.0</v>
      </c>
      <c r="BY11" s="32" t="s">
        <v>718</v>
      </c>
      <c r="BZ11" s="32" t="s">
        <v>316</v>
      </c>
      <c r="CA11" s="32" t="s">
        <v>520</v>
      </c>
      <c r="CB11" s="32" t="s">
        <v>719</v>
      </c>
      <c r="CC11" s="32" t="s">
        <v>654</v>
      </c>
      <c r="CF11" s="32" t="s">
        <v>709</v>
      </c>
      <c r="CG11" s="32" t="s">
        <v>550</v>
      </c>
      <c r="CH11" s="32" t="s">
        <v>552</v>
      </c>
      <c r="CI11" s="32" t="s">
        <v>552</v>
      </c>
      <c r="CJ11" s="32" t="s">
        <v>552</v>
      </c>
      <c r="CK11" s="32" t="s">
        <v>552</v>
      </c>
      <c r="CL11" s="32" t="s">
        <v>552</v>
      </c>
      <c r="CM11" s="32" t="s">
        <v>552</v>
      </c>
      <c r="CN11" s="32" t="s">
        <v>552</v>
      </c>
      <c r="CO11" s="32" t="s">
        <v>552</v>
      </c>
      <c r="CT11" s="32">
        <v>0.448797</v>
      </c>
      <c r="CU11" s="32">
        <v>4.923999999999999</v>
      </c>
      <c r="CV11" s="32">
        <v>0.0895272727272727</v>
      </c>
      <c r="CX11" s="32">
        <v>0.01</v>
      </c>
      <c r="CY11" s="32">
        <v>0.0</v>
      </c>
      <c r="CZ11" s="32">
        <v>0.0</v>
      </c>
      <c r="DA11" s="32">
        <v>0.0</v>
      </c>
      <c r="DB11" s="32">
        <v>0.01</v>
      </c>
    </row>
    <row r="12" ht="14.25" customHeight="1">
      <c r="A12" s="32">
        <v>1.7033149E7</v>
      </c>
      <c r="B12" s="32" t="s">
        <v>494</v>
      </c>
      <c r="C12" s="32" t="s">
        <v>596</v>
      </c>
      <c r="D12" s="32" t="s">
        <v>720</v>
      </c>
      <c r="E12" s="32" t="s">
        <v>721</v>
      </c>
      <c r="F12" s="32" t="s">
        <v>722</v>
      </c>
      <c r="G12" s="32">
        <v>1.7359644E7</v>
      </c>
      <c r="H12" s="32">
        <v>0.0441042344647809</v>
      </c>
      <c r="I12" s="32">
        <v>-0.1166983196980261</v>
      </c>
      <c r="J12" s="32">
        <v>0.217677856632616</v>
      </c>
      <c r="K12" s="32">
        <v>0.004831741956184933</v>
      </c>
      <c r="L12" s="32" t="s">
        <v>502</v>
      </c>
      <c r="M12" s="32">
        <v>0.39219956768413</v>
      </c>
      <c r="N12" s="32">
        <v>0.1616908283205132</v>
      </c>
      <c r="O12" s="32">
        <v>0.2712389473382608</v>
      </c>
      <c r="P12" s="32">
        <v>0.2750431144476347</v>
      </c>
      <c r="Q12" s="32">
        <v>0.0</v>
      </c>
      <c r="R12" s="32">
        <v>0.1658046801930937</v>
      </c>
      <c r="S12" s="32">
        <v>0.3379498242575443</v>
      </c>
      <c r="T12" s="32">
        <v>0.2530618668341239</v>
      </c>
      <c r="U12" s="32">
        <v>0.001288050474543845</v>
      </c>
      <c r="V12" s="32" t="s">
        <v>502</v>
      </c>
      <c r="W12" s="32">
        <v>0.2611969609911903</v>
      </c>
      <c r="X12" s="32">
        <v>0.2466321522082368</v>
      </c>
      <c r="Y12" s="32">
        <v>0.3287711576618662</v>
      </c>
      <c r="Z12" s="32">
        <v>0.2788667569537644</v>
      </c>
      <c r="AA12" s="32">
        <v>0.0</v>
      </c>
      <c r="AB12" s="32">
        <v>6.261770313505226E-6</v>
      </c>
      <c r="AC12" s="32">
        <v>0.003543691481641088</v>
      </c>
      <c r="AD12" s="32">
        <v>6.261770313505226E-6</v>
      </c>
      <c r="AE12" s="32" t="s">
        <v>502</v>
      </c>
      <c r="AF12" s="32" t="s">
        <v>514</v>
      </c>
      <c r="AG12" s="32">
        <v>-4.0</v>
      </c>
      <c r="AH12" s="32">
        <v>-4.0</v>
      </c>
      <c r="AI12" s="32">
        <v>-4.0</v>
      </c>
      <c r="AK12" s="32" t="s">
        <v>621</v>
      </c>
      <c r="AL12" s="32">
        <v>0.0</v>
      </c>
      <c r="AM12" s="32">
        <v>0.0</v>
      </c>
      <c r="AR12" s="32" t="s">
        <v>519</v>
      </c>
      <c r="AS12" s="32" t="s">
        <v>520</v>
      </c>
      <c r="AT12" s="32" t="s">
        <v>521</v>
      </c>
      <c r="AU12" s="32">
        <v>1.0</v>
      </c>
      <c r="AV12" s="32">
        <v>-2.0</v>
      </c>
      <c r="AW12" s="32" t="s">
        <v>90</v>
      </c>
      <c r="BC12" s="32" t="s">
        <v>524</v>
      </c>
      <c r="BI12" s="32">
        <v>-1.0</v>
      </c>
      <c r="BM12" s="32">
        <f t="shared" si="1"/>
        <v>-4</v>
      </c>
      <c r="BN12" s="32" t="s">
        <v>520</v>
      </c>
      <c r="BO12" s="32">
        <f t="shared" si="2"/>
        <v>-4</v>
      </c>
      <c r="BP12" s="32" t="s">
        <v>520</v>
      </c>
      <c r="BQ12" s="32">
        <f t="shared" si="3"/>
        <v>-4</v>
      </c>
      <c r="BR12" s="32" t="s">
        <v>520</v>
      </c>
      <c r="BS12" s="32">
        <f t="shared" si="4"/>
        <v>0</v>
      </c>
      <c r="BT12" s="32" t="s">
        <v>90</v>
      </c>
      <c r="CA12" s="32" t="s">
        <v>680</v>
      </c>
      <c r="CF12" s="32" t="s">
        <v>709</v>
      </c>
      <c r="CG12" s="32" t="s">
        <v>550</v>
      </c>
      <c r="CH12" s="32" t="s">
        <v>552</v>
      </c>
      <c r="CI12" s="32" t="s">
        <v>552</v>
      </c>
      <c r="CJ12" s="32" t="s">
        <v>552</v>
      </c>
      <c r="CK12" s="32" t="s">
        <v>552</v>
      </c>
      <c r="CL12" s="32" t="s">
        <v>552</v>
      </c>
      <c r="CM12" s="32" t="s">
        <v>552</v>
      </c>
      <c r="CN12" s="32" t="s">
        <v>552</v>
      </c>
      <c r="CO12" s="32" t="s">
        <v>552</v>
      </c>
      <c r="CT12" s="32">
        <v>0.479591</v>
      </c>
      <c r="CU12" s="32">
        <v>5.251</v>
      </c>
      <c r="CV12" s="32">
        <v>0.09547272727272728</v>
      </c>
      <c r="CX12" s="32">
        <v>0.01</v>
      </c>
      <c r="CY12" s="32">
        <v>0.0</v>
      </c>
      <c r="CZ12" s="32">
        <v>0.0</v>
      </c>
      <c r="DA12" s="32">
        <v>0.0</v>
      </c>
      <c r="DB12" s="32">
        <v>0.01</v>
      </c>
    </row>
    <row r="13" ht="14.25" customHeight="1">
      <c r="A13" s="32">
        <v>1.7033149E7</v>
      </c>
      <c r="B13" s="32" t="s">
        <v>494</v>
      </c>
      <c r="C13" s="32" t="s">
        <v>675</v>
      </c>
      <c r="D13" s="32" t="s">
        <v>723</v>
      </c>
      <c r="E13" s="32" t="s">
        <v>724</v>
      </c>
      <c r="F13" s="32" t="s">
        <v>725</v>
      </c>
      <c r="G13" s="32">
        <v>1.7359644E7</v>
      </c>
      <c r="H13" s="32">
        <v>-0.250296252722521</v>
      </c>
      <c r="I13" s="32">
        <v>0.1057724875799174</v>
      </c>
      <c r="J13" s="32">
        <v>-0.162612311262057</v>
      </c>
      <c r="K13" s="32">
        <v>0.01238620082119253</v>
      </c>
      <c r="L13" s="32" t="s">
        <v>502</v>
      </c>
      <c r="M13" s="32">
        <v>0.2323560431063195</v>
      </c>
      <c r="N13" s="32">
        <v>0.2644570718645546</v>
      </c>
      <c r="O13" s="32">
        <v>0.09855717622363626</v>
      </c>
      <c r="P13" s="32">
        <v>0.1984567637315034</v>
      </c>
      <c r="Q13" s="32">
        <v>0.0</v>
      </c>
      <c r="R13" s="32">
        <v>0.03609198589680236</v>
      </c>
      <c r="S13" s="32">
        <v>0.3096082475422005</v>
      </c>
      <c r="T13" s="32">
        <v>0.602098212010884</v>
      </c>
      <c r="U13" s="32">
        <v>0.001273067094119572</v>
      </c>
      <c r="V13" s="32" t="s">
        <v>502</v>
      </c>
      <c r="W13" s="32">
        <v>0.201790872720811</v>
      </c>
      <c r="X13" s="32">
        <v>0.2312768700132227</v>
      </c>
      <c r="Y13" s="32">
        <v>0.5115373498851181</v>
      </c>
      <c r="Z13" s="32">
        <v>0.3148683642063839</v>
      </c>
      <c r="AA13" s="32">
        <v>0.0</v>
      </c>
      <c r="AB13" s="32">
        <v>1.598632198204291E-5</v>
      </c>
      <c r="AC13" s="32">
        <v>0.01111313372707296</v>
      </c>
      <c r="AD13" s="32">
        <v>1.598632198204291E-5</v>
      </c>
      <c r="AE13" s="32" t="s">
        <v>502</v>
      </c>
      <c r="AF13" s="32" t="s">
        <v>514</v>
      </c>
      <c r="AG13" s="32">
        <v>-4.0</v>
      </c>
      <c r="AH13" s="32">
        <v>-4.0</v>
      </c>
      <c r="AI13" s="32">
        <v>-4.0</v>
      </c>
      <c r="AK13" s="32" t="s">
        <v>621</v>
      </c>
      <c r="AL13" s="32">
        <v>0.0</v>
      </c>
      <c r="AM13" s="32">
        <v>0.0</v>
      </c>
      <c r="AR13" s="32" t="s">
        <v>519</v>
      </c>
      <c r="AS13" s="32" t="s">
        <v>520</v>
      </c>
      <c r="AT13" s="32" t="s">
        <v>521</v>
      </c>
      <c r="AU13" s="32">
        <v>1.0</v>
      </c>
      <c r="AV13" s="32">
        <v>-2.0</v>
      </c>
      <c r="AW13" s="32" t="s">
        <v>90</v>
      </c>
      <c r="BC13" s="32" t="s">
        <v>524</v>
      </c>
      <c r="BI13" s="32">
        <v>-1.0</v>
      </c>
      <c r="BM13" s="32">
        <f t="shared" si="1"/>
        <v>-4</v>
      </c>
      <c r="BN13" s="32" t="s">
        <v>520</v>
      </c>
      <c r="BO13" s="32">
        <f t="shared" si="2"/>
        <v>-4</v>
      </c>
      <c r="BP13" s="32" t="s">
        <v>520</v>
      </c>
      <c r="BQ13" s="32">
        <f t="shared" si="3"/>
        <v>-4</v>
      </c>
      <c r="BR13" s="32" t="s">
        <v>520</v>
      </c>
      <c r="BS13" s="32">
        <f t="shared" si="4"/>
        <v>0</v>
      </c>
      <c r="BT13" s="32" t="s">
        <v>90</v>
      </c>
      <c r="CA13" s="32" t="s">
        <v>680</v>
      </c>
      <c r="CF13" s="32" t="s">
        <v>709</v>
      </c>
      <c r="CG13" s="32" t="s">
        <v>550</v>
      </c>
      <c r="CH13" s="32" t="s">
        <v>552</v>
      </c>
      <c r="CI13" s="32" t="s">
        <v>552</v>
      </c>
      <c r="CJ13" s="32" t="s">
        <v>552</v>
      </c>
      <c r="CK13" s="32" t="s">
        <v>552</v>
      </c>
      <c r="CL13" s="32" t="s">
        <v>552</v>
      </c>
      <c r="CM13" s="32" t="s">
        <v>552</v>
      </c>
      <c r="CN13" s="32" t="s">
        <v>552</v>
      </c>
      <c r="CO13" s="32" t="s">
        <v>552</v>
      </c>
      <c r="CT13" s="32">
        <v>0.489239</v>
      </c>
      <c r="CU13" s="32">
        <v>5.352</v>
      </c>
      <c r="CV13" s="32">
        <v>0.09730909090909091</v>
      </c>
      <c r="CX13" s="32">
        <v>0.0</v>
      </c>
      <c r="CY13" s="32">
        <v>0.01</v>
      </c>
      <c r="CZ13" s="32">
        <v>0.0</v>
      </c>
      <c r="DA13" s="32">
        <v>0.0</v>
      </c>
      <c r="DB13" s="32">
        <v>0.01</v>
      </c>
    </row>
    <row r="14" ht="14.25" customHeight="1">
      <c r="A14" s="32">
        <v>1.703315E7</v>
      </c>
      <c r="B14" s="32" t="s">
        <v>675</v>
      </c>
      <c r="C14" s="32" t="s">
        <v>495</v>
      </c>
      <c r="D14" s="32" t="s">
        <v>726</v>
      </c>
      <c r="E14" s="32" t="s">
        <v>727</v>
      </c>
      <c r="F14" s="32" t="s">
        <v>728</v>
      </c>
      <c r="G14" s="32">
        <v>1.7359645E7</v>
      </c>
      <c r="H14" s="32">
        <v>0.1967746566611855</v>
      </c>
      <c r="I14" s="32">
        <v>0.09390573624538301</v>
      </c>
      <c r="J14" s="32">
        <v>-0.02397415581369911</v>
      </c>
      <c r="K14" s="32">
        <v>0.001149921518813841</v>
      </c>
      <c r="L14" s="32" t="s">
        <v>502</v>
      </c>
      <c r="M14" s="32">
        <v>0.4750913407780037</v>
      </c>
      <c r="N14" s="32">
        <v>0.2589754472296525</v>
      </c>
      <c r="O14" s="32">
        <v>0.1615098482830351</v>
      </c>
      <c r="P14" s="32">
        <v>0.2985255454302304</v>
      </c>
      <c r="Q14" s="32">
        <v>0.0</v>
      </c>
      <c r="R14" s="32">
        <v>0.4342740653800927</v>
      </c>
      <c r="S14" s="32">
        <v>-0.2169209080785899</v>
      </c>
      <c r="T14" s="32">
        <v>-0.3893647828835767</v>
      </c>
      <c r="U14" s="32">
        <v>0.008214168834059874</v>
      </c>
      <c r="V14" s="32" t="s">
        <v>502</v>
      </c>
      <c r="W14" s="32">
        <v>0.384151125815514</v>
      </c>
      <c r="X14" s="32">
        <v>-0.05399320686583095</v>
      </c>
      <c r="Y14" s="32">
        <v>-0.007623244165209624</v>
      </c>
      <c r="Z14" s="32">
        <v>0.1075115582614912</v>
      </c>
      <c r="AA14" s="32">
        <v>0.0</v>
      </c>
      <c r="AB14" s="32">
        <v>9.534753672454158E-6</v>
      </c>
      <c r="AC14" s="32">
        <v>0.007064247315246033</v>
      </c>
      <c r="AD14" s="32">
        <v>9.534753672454158E-6</v>
      </c>
      <c r="AE14" s="32" t="s">
        <v>502</v>
      </c>
      <c r="AF14" s="32" t="s">
        <v>514</v>
      </c>
      <c r="AG14" s="32">
        <v>-4.0</v>
      </c>
      <c r="AH14" s="32">
        <v>-4.0</v>
      </c>
      <c r="AI14" s="32">
        <v>-4.0</v>
      </c>
      <c r="AJ14" s="32" t="s">
        <v>621</v>
      </c>
      <c r="AK14" s="32" t="s">
        <v>621</v>
      </c>
      <c r="AL14" s="32">
        <v>0.0</v>
      </c>
      <c r="AM14" s="32">
        <v>0.0</v>
      </c>
      <c r="AR14" s="32" t="s">
        <v>519</v>
      </c>
      <c r="AS14" s="32" t="s">
        <v>520</v>
      </c>
      <c r="AT14" s="32" t="s">
        <v>729</v>
      </c>
      <c r="AU14" s="32">
        <v>1.0</v>
      </c>
      <c r="AV14" s="32">
        <v>-4.0</v>
      </c>
      <c r="AW14" s="32" t="s">
        <v>520</v>
      </c>
      <c r="BC14" s="32" t="s">
        <v>524</v>
      </c>
      <c r="BI14" s="32">
        <v>-1.0</v>
      </c>
      <c r="BK14" s="32" t="s">
        <v>631</v>
      </c>
      <c r="BM14" s="32">
        <f t="shared" si="1"/>
        <v>-4</v>
      </c>
      <c r="BN14" s="32" t="s">
        <v>520</v>
      </c>
      <c r="BO14" s="32">
        <f t="shared" si="2"/>
        <v>-4</v>
      </c>
      <c r="BP14" s="32" t="s">
        <v>520</v>
      </c>
      <c r="BQ14" s="32">
        <f t="shared" si="3"/>
        <v>-4</v>
      </c>
      <c r="BR14" s="32" t="s">
        <v>520</v>
      </c>
      <c r="BS14" s="32">
        <f t="shared" si="4"/>
        <v>0</v>
      </c>
      <c r="BT14" s="32" t="s">
        <v>90</v>
      </c>
      <c r="BU14" s="32" t="s">
        <v>730</v>
      </c>
      <c r="BV14" s="32" t="s">
        <v>731</v>
      </c>
      <c r="BW14" s="32">
        <v>3759017.0</v>
      </c>
      <c r="BX14" s="32">
        <v>3870053.0</v>
      </c>
      <c r="BZ14" s="32" t="s">
        <v>316</v>
      </c>
      <c r="CA14" s="32" t="s">
        <v>520</v>
      </c>
      <c r="CB14" s="32" t="s">
        <v>732</v>
      </c>
      <c r="CC14" s="32" t="s">
        <v>546</v>
      </c>
      <c r="CF14" s="32" t="s">
        <v>709</v>
      </c>
      <c r="CG14" s="32" t="s">
        <v>550</v>
      </c>
      <c r="CH14" s="32" t="s">
        <v>552</v>
      </c>
      <c r="CI14" s="32" t="s">
        <v>552</v>
      </c>
      <c r="CJ14" s="32" t="s">
        <v>552</v>
      </c>
      <c r="CK14" s="32" t="s">
        <v>552</v>
      </c>
      <c r="CL14" s="32" t="s">
        <v>552</v>
      </c>
      <c r="CM14" s="32" t="s">
        <v>733</v>
      </c>
      <c r="CN14" s="32" t="s">
        <v>552</v>
      </c>
      <c r="CO14" s="32" t="s">
        <v>552</v>
      </c>
      <c r="CT14" s="32">
        <v>0.488547</v>
      </c>
      <c r="CU14" s="32">
        <v>5.345</v>
      </c>
      <c r="CV14" s="32">
        <v>0.09718181818181817</v>
      </c>
      <c r="CX14" s="32">
        <v>0.0</v>
      </c>
      <c r="CY14" s="32">
        <v>0.0</v>
      </c>
      <c r="CZ14" s="32">
        <v>0.0</v>
      </c>
      <c r="DA14" s="32">
        <v>0.0</v>
      </c>
      <c r="DB14" s="32">
        <v>0.0</v>
      </c>
    </row>
    <row r="15" ht="14.25" customHeight="1">
      <c r="A15" s="32">
        <v>1.703315E7</v>
      </c>
      <c r="B15" s="32" t="s">
        <v>675</v>
      </c>
      <c r="C15" s="32" t="s">
        <v>596</v>
      </c>
      <c r="D15" s="32" t="s">
        <v>734</v>
      </c>
      <c r="E15" s="32" t="s">
        <v>735</v>
      </c>
      <c r="F15" s="32" t="s">
        <v>736</v>
      </c>
      <c r="G15" s="32">
        <v>1.7359645E7</v>
      </c>
      <c r="H15" s="32">
        <v>0.5523655012212001</v>
      </c>
      <c r="I15" s="32">
        <v>-0.2118528806329352</v>
      </c>
      <c r="J15" s="32">
        <v>-0.1318289930640427</v>
      </c>
      <c r="K15" s="32">
        <v>0.001053032750644548</v>
      </c>
      <c r="L15" s="32" t="s">
        <v>502</v>
      </c>
      <c r="M15" s="32">
        <v>0.6681579163299368</v>
      </c>
      <c r="N15" s="32">
        <v>0.1177359521594075</v>
      </c>
      <c r="O15" s="32">
        <v>0.1125352339174403</v>
      </c>
      <c r="P15" s="32">
        <v>0.2994763674689282</v>
      </c>
      <c r="Q15" s="32">
        <v>0.0</v>
      </c>
      <c r="R15" s="32">
        <v>-0.3489642220791262</v>
      </c>
      <c r="S15" s="32">
        <v>0.6940221552706836</v>
      </c>
      <c r="T15" s="32">
        <v>0.925698181420021</v>
      </c>
      <c r="U15" s="32">
        <v>0.008802126616133242</v>
      </c>
      <c r="V15" s="32" t="s">
        <v>502</v>
      </c>
      <c r="W15" s="32">
        <v>0.02544203343276957</v>
      </c>
      <c r="X15" s="32">
        <v>0.4395498285767195</v>
      </c>
      <c r="Y15" s="32">
        <v>0.6809842714729468</v>
      </c>
      <c r="Z15" s="32">
        <v>0.3819920444941453</v>
      </c>
      <c r="AA15" s="32">
        <v>0.0</v>
      </c>
      <c r="AB15" s="32">
        <v>9.361008297699546E-6</v>
      </c>
      <c r="AC15" s="32">
        <v>0.007749093865488694</v>
      </c>
      <c r="AD15" s="32">
        <v>9.361008297699546E-6</v>
      </c>
      <c r="AE15" s="32" t="s">
        <v>502</v>
      </c>
      <c r="AF15" s="32" t="s">
        <v>514</v>
      </c>
      <c r="AG15" s="32">
        <v>-4.0</v>
      </c>
      <c r="AH15" s="32">
        <v>-4.0</v>
      </c>
      <c r="AI15" s="32">
        <v>-4.0</v>
      </c>
      <c r="AK15" s="32" t="s">
        <v>621</v>
      </c>
      <c r="AL15" s="32">
        <v>0.0</v>
      </c>
      <c r="AM15" s="32">
        <v>0.0</v>
      </c>
      <c r="AR15" s="32" t="s">
        <v>519</v>
      </c>
      <c r="AS15" s="32" t="s">
        <v>520</v>
      </c>
      <c r="AT15" s="32" t="s">
        <v>521</v>
      </c>
      <c r="AU15" s="32">
        <v>1.0</v>
      </c>
      <c r="AV15" s="32">
        <v>-2.0</v>
      </c>
      <c r="AW15" s="32" t="s">
        <v>90</v>
      </c>
      <c r="BC15" s="32" t="s">
        <v>524</v>
      </c>
      <c r="BI15" s="32">
        <v>-1.0</v>
      </c>
      <c r="BM15" s="32">
        <f t="shared" si="1"/>
        <v>-4</v>
      </c>
      <c r="BN15" s="32" t="s">
        <v>520</v>
      </c>
      <c r="BO15" s="32">
        <f t="shared" si="2"/>
        <v>-4</v>
      </c>
      <c r="BP15" s="32" t="s">
        <v>520</v>
      </c>
      <c r="BQ15" s="32">
        <f t="shared" si="3"/>
        <v>-4</v>
      </c>
      <c r="BR15" s="32" t="s">
        <v>520</v>
      </c>
      <c r="BS15" s="32">
        <f t="shared" si="4"/>
        <v>0</v>
      </c>
      <c r="BT15" s="32" t="s">
        <v>90</v>
      </c>
      <c r="CA15" s="32" t="s">
        <v>680</v>
      </c>
      <c r="CF15" s="32" t="s">
        <v>709</v>
      </c>
      <c r="CG15" s="32" t="s">
        <v>550</v>
      </c>
      <c r="CH15" s="32" t="s">
        <v>552</v>
      </c>
      <c r="CI15" s="32" t="s">
        <v>552</v>
      </c>
      <c r="CJ15" s="32" t="s">
        <v>552</v>
      </c>
      <c r="CK15" s="32" t="s">
        <v>552</v>
      </c>
      <c r="CL15" s="32" t="s">
        <v>552</v>
      </c>
      <c r="CM15" s="32" t="s">
        <v>733</v>
      </c>
      <c r="CN15" s="32" t="s">
        <v>552</v>
      </c>
      <c r="CO15" s="32" t="s">
        <v>552</v>
      </c>
      <c r="CT15" s="32">
        <v>0.436979</v>
      </c>
      <c r="CU15" s="32">
        <v>4.797</v>
      </c>
      <c r="CV15" s="32">
        <v>0.08721818181818182</v>
      </c>
      <c r="CX15" s="32">
        <v>0.03</v>
      </c>
      <c r="CY15" s="32">
        <v>0.0</v>
      </c>
      <c r="CZ15" s="32">
        <v>0.0</v>
      </c>
      <c r="DA15" s="32">
        <v>0.0</v>
      </c>
      <c r="DB15" s="32">
        <v>0.03</v>
      </c>
    </row>
    <row r="16" ht="14.25" customHeight="1">
      <c r="A16" s="32">
        <v>1.703315E7</v>
      </c>
      <c r="B16" s="32" t="s">
        <v>675</v>
      </c>
      <c r="C16" s="32" t="s">
        <v>494</v>
      </c>
      <c r="D16" s="32" t="s">
        <v>737</v>
      </c>
      <c r="E16" s="32" t="s">
        <v>738</v>
      </c>
      <c r="F16" s="32" t="s">
        <v>739</v>
      </c>
      <c r="G16" s="32">
        <v>1.7359645E7</v>
      </c>
      <c r="H16" s="32">
        <v>0.652889108358708</v>
      </c>
      <c r="I16" s="32">
        <v>0.557931445776929</v>
      </c>
      <c r="J16" s="32">
        <v>0.07224195443207419</v>
      </c>
      <c r="K16" s="32">
        <v>2.309605335492408E-4</v>
      </c>
      <c r="L16" s="32" t="s">
        <v>502</v>
      </c>
      <c r="M16" s="32">
        <v>0.7227367922742272</v>
      </c>
      <c r="N16" s="32">
        <v>0.4733234763480924</v>
      </c>
      <c r="O16" s="32">
        <v>0.205199561374965</v>
      </c>
      <c r="P16" s="32">
        <v>0.4670866099990949</v>
      </c>
      <c r="Q16" s="32">
        <v>0.0</v>
      </c>
      <c r="R16" s="32">
        <v>0.1172942522599903</v>
      </c>
      <c r="S16" s="32">
        <v>0.3688129082914304</v>
      </c>
      <c r="T16" s="32">
        <v>0.5353107478505813</v>
      </c>
      <c r="U16" s="32">
        <v>0.001144286977343107</v>
      </c>
      <c r="V16" s="32" t="s">
        <v>502</v>
      </c>
      <c r="W16" s="32">
        <v>0.2389800547781011</v>
      </c>
      <c r="X16" s="32">
        <v>0.2633535706920639</v>
      </c>
      <c r="Y16" s="32">
        <v>0.4765653743831291</v>
      </c>
      <c r="Z16" s="32">
        <v>0.3262996666177647</v>
      </c>
      <c r="AA16" s="32">
        <v>0.0</v>
      </c>
      <c r="AB16" s="32">
        <v>2.646489487430671E-7</v>
      </c>
      <c r="AC16" s="32">
        <v>9.133264437938662E-4</v>
      </c>
      <c r="AD16" s="32">
        <v>2.646489487430671E-7</v>
      </c>
      <c r="AE16" s="32" t="s">
        <v>502</v>
      </c>
      <c r="AF16" s="32" t="s">
        <v>514</v>
      </c>
      <c r="AG16" s="32">
        <v>-4.0</v>
      </c>
      <c r="AH16" s="32">
        <v>-4.0</v>
      </c>
      <c r="AI16" s="32">
        <v>-4.0</v>
      </c>
      <c r="AK16" s="32" t="s">
        <v>621</v>
      </c>
      <c r="AL16" s="32">
        <v>0.0</v>
      </c>
      <c r="AM16" s="32">
        <v>0.0</v>
      </c>
      <c r="AR16" s="32" t="s">
        <v>519</v>
      </c>
      <c r="AS16" s="32" t="s">
        <v>520</v>
      </c>
      <c r="AT16" s="32" t="s">
        <v>521</v>
      </c>
      <c r="AU16" s="32">
        <v>1.0</v>
      </c>
      <c r="AV16" s="32">
        <v>-2.0</v>
      </c>
      <c r="AW16" s="32" t="s">
        <v>90</v>
      </c>
      <c r="BC16" s="32" t="s">
        <v>524</v>
      </c>
      <c r="BI16" s="32">
        <v>-1.0</v>
      </c>
      <c r="BM16" s="32">
        <f t="shared" si="1"/>
        <v>-4</v>
      </c>
      <c r="BN16" s="32" t="s">
        <v>520</v>
      </c>
      <c r="BO16" s="32">
        <f t="shared" si="2"/>
        <v>-4</v>
      </c>
      <c r="BP16" s="32" t="s">
        <v>520</v>
      </c>
      <c r="BQ16" s="32">
        <f t="shared" si="3"/>
        <v>-4</v>
      </c>
      <c r="BR16" s="32" t="s">
        <v>520</v>
      </c>
      <c r="BS16" s="32">
        <f t="shared" si="4"/>
        <v>0</v>
      </c>
      <c r="BT16" s="32" t="s">
        <v>90</v>
      </c>
      <c r="CA16" s="32" t="s">
        <v>680</v>
      </c>
      <c r="CF16" s="32" t="s">
        <v>709</v>
      </c>
      <c r="CG16" s="32" t="s">
        <v>550</v>
      </c>
      <c r="CH16" s="32" t="s">
        <v>552</v>
      </c>
      <c r="CI16" s="32" t="s">
        <v>552</v>
      </c>
      <c r="CJ16" s="32" t="s">
        <v>552</v>
      </c>
      <c r="CK16" s="32" t="s">
        <v>552</v>
      </c>
      <c r="CL16" s="32" t="s">
        <v>552</v>
      </c>
      <c r="CM16" s="32" t="s">
        <v>733</v>
      </c>
      <c r="CN16" s="32" t="s">
        <v>552</v>
      </c>
      <c r="CO16" s="32" t="s">
        <v>552</v>
      </c>
      <c r="CT16" s="32">
        <v>0.452768</v>
      </c>
      <c r="CU16" s="32">
        <v>4.967</v>
      </c>
      <c r="CV16" s="32">
        <v>0.09030909090909091</v>
      </c>
      <c r="CX16" s="32">
        <v>0.03</v>
      </c>
      <c r="CY16" s="32">
        <v>0.0</v>
      </c>
      <c r="CZ16" s="32">
        <v>0.0</v>
      </c>
      <c r="DA16" s="32">
        <v>0.0</v>
      </c>
      <c r="DB16" s="32">
        <v>0.03</v>
      </c>
    </row>
    <row r="17" ht="14.25" customHeight="1">
      <c r="A17" s="32">
        <v>1.7033151E7</v>
      </c>
      <c r="B17" s="32" t="s">
        <v>494</v>
      </c>
      <c r="C17" s="32" t="s">
        <v>495</v>
      </c>
      <c r="D17" s="32" t="s">
        <v>740</v>
      </c>
      <c r="E17" s="32" t="s">
        <v>741</v>
      </c>
      <c r="F17" s="32" t="s">
        <v>742</v>
      </c>
      <c r="G17" s="32">
        <v>1.7359646E7</v>
      </c>
      <c r="H17" s="32">
        <v>-1.014667198897053</v>
      </c>
      <c r="I17" s="32">
        <v>-3.977817208259858</v>
      </c>
      <c r="J17" s="32">
        <v>-1.720804945145259</v>
      </c>
      <c r="K17" s="32">
        <v>1.0</v>
      </c>
      <c r="L17" s="32" t="s">
        <v>683</v>
      </c>
      <c r="M17" s="32">
        <v>-0.1826559947089595</v>
      </c>
      <c r="N17" s="32">
        <v>-1.621881087965616</v>
      </c>
      <c r="O17" s="32">
        <v>-0.60898534386391</v>
      </c>
      <c r="P17" s="32">
        <v>-0.8045074755128284</v>
      </c>
      <c r="Q17" s="32">
        <v>1.0</v>
      </c>
      <c r="R17" s="32">
        <v>-2.224765788431426</v>
      </c>
      <c r="S17" s="32">
        <v>-1.564147764823874</v>
      </c>
      <c r="T17" s="32">
        <v>-2.032421350169998</v>
      </c>
      <c r="U17" s="32">
        <v>0.9999999999999929</v>
      </c>
      <c r="V17" s="32" t="s">
        <v>683</v>
      </c>
      <c r="W17" s="32">
        <v>-0.8336414512869406</v>
      </c>
      <c r="X17" s="32">
        <v>-0.783911968048441</v>
      </c>
      <c r="Y17" s="32">
        <v>-0.8679783233999239</v>
      </c>
      <c r="Z17" s="32">
        <v>-0.8285105809117684</v>
      </c>
      <c r="AA17" s="32">
        <v>1.0</v>
      </c>
      <c r="AB17" s="32">
        <v>1.0</v>
      </c>
      <c r="AC17" s="32">
        <v>7.105427357601002E-15</v>
      </c>
      <c r="AD17" s="32">
        <v>1.0</v>
      </c>
      <c r="AE17" s="32" t="s">
        <v>683</v>
      </c>
      <c r="AF17" s="32" t="s">
        <v>514</v>
      </c>
      <c r="AG17" s="32">
        <v>4.0</v>
      </c>
      <c r="AH17" s="32">
        <v>4.0</v>
      </c>
      <c r="AI17" s="32">
        <v>4.0</v>
      </c>
      <c r="AK17" s="32" t="s">
        <v>684</v>
      </c>
      <c r="AL17" s="32">
        <v>0.0</v>
      </c>
      <c r="AM17" s="32">
        <v>0.0</v>
      </c>
      <c r="AR17" s="32" t="s">
        <v>519</v>
      </c>
      <c r="AS17" s="32" t="s">
        <v>90</v>
      </c>
      <c r="AT17" s="32" t="s">
        <v>743</v>
      </c>
      <c r="AU17" s="32">
        <v>1.0</v>
      </c>
      <c r="AV17" s="32">
        <v>4.0</v>
      </c>
      <c r="AW17" s="32" t="s">
        <v>90</v>
      </c>
      <c r="BC17" s="32" t="s">
        <v>524</v>
      </c>
      <c r="BF17" s="32">
        <v>2.0</v>
      </c>
      <c r="BM17" s="32">
        <f t="shared" si="1"/>
        <v>7</v>
      </c>
      <c r="BN17" s="32" t="s">
        <v>689</v>
      </c>
      <c r="BO17" s="32">
        <f t="shared" si="2"/>
        <v>7</v>
      </c>
      <c r="BP17" s="32" t="s">
        <v>689</v>
      </c>
      <c r="BQ17" s="32">
        <f t="shared" si="3"/>
        <v>7</v>
      </c>
      <c r="BR17" s="32" t="s">
        <v>689</v>
      </c>
      <c r="BS17" s="32">
        <f t="shared" si="4"/>
        <v>3</v>
      </c>
      <c r="BT17" s="32" t="s">
        <v>90</v>
      </c>
      <c r="CA17" s="32" t="s">
        <v>680</v>
      </c>
      <c r="CF17" s="32" t="s">
        <v>709</v>
      </c>
      <c r="CG17" s="32" t="s">
        <v>550</v>
      </c>
      <c r="CH17" s="32" t="s">
        <v>552</v>
      </c>
      <c r="CI17" s="32" t="s">
        <v>552</v>
      </c>
      <c r="CJ17" s="32" t="s">
        <v>552</v>
      </c>
      <c r="CK17" s="32" t="s">
        <v>552</v>
      </c>
      <c r="CL17" s="32" t="s">
        <v>552</v>
      </c>
      <c r="CM17" s="32" t="s">
        <v>552</v>
      </c>
      <c r="CN17" s="32" t="s">
        <v>552</v>
      </c>
      <c r="CO17" s="32" t="s">
        <v>552</v>
      </c>
      <c r="CT17" s="32">
        <v>1.89825</v>
      </c>
      <c r="CU17" s="32">
        <v>16.27</v>
      </c>
      <c r="CV17" s="32">
        <v>0.2958181818181818</v>
      </c>
      <c r="CX17" s="32">
        <v>0.08</v>
      </c>
      <c r="CY17" s="32">
        <v>0.83</v>
      </c>
      <c r="CZ17" s="32">
        <v>0.0</v>
      </c>
      <c r="DA17" s="32">
        <v>0.0</v>
      </c>
      <c r="DB17" s="32">
        <v>0.83</v>
      </c>
    </row>
    <row r="18" ht="14.25" customHeight="1">
      <c r="A18" s="32">
        <v>1.7033151E7</v>
      </c>
      <c r="B18" s="32" t="s">
        <v>494</v>
      </c>
      <c r="C18" s="32" t="s">
        <v>596</v>
      </c>
      <c r="D18" s="32" t="s">
        <v>744</v>
      </c>
      <c r="E18" s="32" t="s">
        <v>745</v>
      </c>
      <c r="F18" s="32" t="s">
        <v>746</v>
      </c>
      <c r="G18" s="32">
        <v>1.7359646E7</v>
      </c>
      <c r="H18" s="32">
        <v>0.4885592905710331</v>
      </c>
      <c r="I18" s="32">
        <v>0.3230756854651632</v>
      </c>
      <c r="J18" s="32">
        <v>0.4286661692898402</v>
      </c>
      <c r="K18" s="32">
        <v>5.983153939369322E-4</v>
      </c>
      <c r="L18" s="32" t="s">
        <v>502</v>
      </c>
      <c r="M18" s="32">
        <v>0.633514598658427</v>
      </c>
      <c r="N18" s="32">
        <v>0.3648362345511648</v>
      </c>
      <c r="O18" s="32">
        <v>0.3670443049046613</v>
      </c>
      <c r="P18" s="32">
        <v>0.455131712704751</v>
      </c>
      <c r="Q18" s="32">
        <v>0.0</v>
      </c>
      <c r="R18" s="32">
        <v>-0.3644357066790742</v>
      </c>
      <c r="S18" s="32">
        <v>0.3901583392577406</v>
      </c>
      <c r="T18" s="32">
        <v>0.006399527027940857</v>
      </c>
      <c r="U18" s="32">
        <v>0.006755420239763665</v>
      </c>
      <c r="V18" s="32" t="s">
        <v>502</v>
      </c>
      <c r="W18" s="32">
        <v>0.01835637088598055</v>
      </c>
      <c r="X18" s="32">
        <v>0.2749183865579518</v>
      </c>
      <c r="Y18" s="32">
        <v>0.1996111511633349</v>
      </c>
      <c r="Z18" s="32">
        <v>0.1642953028690891</v>
      </c>
      <c r="AA18" s="32">
        <v>0.0</v>
      </c>
      <c r="AB18" s="32">
        <v>4.071781813738898E-6</v>
      </c>
      <c r="AC18" s="32">
        <v>0.006157104845826733</v>
      </c>
      <c r="AD18" s="32">
        <v>4.071781813738898E-6</v>
      </c>
      <c r="AE18" s="32" t="s">
        <v>502</v>
      </c>
      <c r="AF18" s="32" t="s">
        <v>514</v>
      </c>
      <c r="AG18" s="32">
        <v>-4.0</v>
      </c>
      <c r="AH18" s="32">
        <v>-4.0</v>
      </c>
      <c r="AI18" s="32">
        <v>-4.0</v>
      </c>
      <c r="AJ18" s="32" t="s">
        <v>621</v>
      </c>
      <c r="AK18" s="32" t="s">
        <v>621</v>
      </c>
      <c r="AL18" s="32">
        <v>0.0</v>
      </c>
      <c r="AM18" s="32">
        <v>0.0</v>
      </c>
      <c r="AR18" s="32" t="s">
        <v>519</v>
      </c>
      <c r="AS18" s="32" t="s">
        <v>625</v>
      </c>
      <c r="AT18" s="32" t="s">
        <v>626</v>
      </c>
      <c r="AU18" s="32">
        <v>1.0</v>
      </c>
      <c r="AV18" s="32">
        <v>-10.0</v>
      </c>
      <c r="AW18" s="32" t="s">
        <v>520</v>
      </c>
      <c r="BC18" s="32" t="s">
        <v>524</v>
      </c>
      <c r="BI18" s="32">
        <v>-1.0</v>
      </c>
      <c r="BK18" s="32" t="s">
        <v>631</v>
      </c>
      <c r="BM18" s="32">
        <f t="shared" si="1"/>
        <v>-4</v>
      </c>
      <c r="BN18" s="32" t="s">
        <v>520</v>
      </c>
      <c r="BO18" s="32">
        <f t="shared" si="2"/>
        <v>-4</v>
      </c>
      <c r="BP18" s="32" t="s">
        <v>520</v>
      </c>
      <c r="BQ18" s="32">
        <f t="shared" si="3"/>
        <v>-4</v>
      </c>
      <c r="BR18" s="32" t="s">
        <v>520</v>
      </c>
      <c r="BS18" s="32">
        <f t="shared" si="4"/>
        <v>0</v>
      </c>
      <c r="BT18" s="32" t="s">
        <v>90</v>
      </c>
      <c r="BU18" s="32" t="s">
        <v>747</v>
      </c>
      <c r="BV18" s="32" t="s">
        <v>748</v>
      </c>
      <c r="BW18" s="32">
        <v>1079363.0</v>
      </c>
      <c r="BX18" s="32">
        <v>1066448.0</v>
      </c>
      <c r="BY18" s="32" t="s">
        <v>749</v>
      </c>
      <c r="BZ18" s="32" t="s">
        <v>316</v>
      </c>
      <c r="CA18" s="32" t="s">
        <v>520</v>
      </c>
      <c r="CB18" s="32" t="s">
        <v>750</v>
      </c>
      <c r="CC18" s="32" t="s">
        <v>654</v>
      </c>
      <c r="CF18" s="32" t="s">
        <v>709</v>
      </c>
      <c r="CG18" s="32" t="s">
        <v>550</v>
      </c>
      <c r="CH18" s="32" t="s">
        <v>552</v>
      </c>
      <c r="CI18" s="32" t="s">
        <v>552</v>
      </c>
      <c r="CJ18" s="32" t="s">
        <v>552</v>
      </c>
      <c r="CK18" s="32" t="s">
        <v>552</v>
      </c>
      <c r="CL18" s="32" t="s">
        <v>552</v>
      </c>
      <c r="CM18" s="32" t="s">
        <v>749</v>
      </c>
      <c r="CN18" s="32" t="s">
        <v>552</v>
      </c>
      <c r="CO18" s="32" t="s">
        <v>552</v>
      </c>
      <c r="CT18" s="32">
        <v>0.769088</v>
      </c>
      <c r="CU18" s="32">
        <v>8.003</v>
      </c>
      <c r="CV18" s="32">
        <v>0.1455090909090909</v>
      </c>
      <c r="CX18" s="32">
        <v>0.0</v>
      </c>
      <c r="CY18" s="32">
        <v>0.09</v>
      </c>
      <c r="CZ18" s="32">
        <v>0.0</v>
      </c>
      <c r="DA18" s="32">
        <v>0.0</v>
      </c>
      <c r="DB18" s="32">
        <v>0.09</v>
      </c>
      <c r="DC18" s="32" t="s">
        <v>749</v>
      </c>
      <c r="DD18" s="32">
        <v>1.0</v>
      </c>
      <c r="DE18" s="32">
        <v>1598656.0</v>
      </c>
      <c r="DF18" s="32">
        <v>6.25525441370751E-7</v>
      </c>
      <c r="DG18" s="32">
        <v>0.0</v>
      </c>
      <c r="DH18" s="32">
        <v>0.0</v>
      </c>
      <c r="DJ18" s="32">
        <v>0.0</v>
      </c>
      <c r="DK18" s="32">
        <v>74752.0</v>
      </c>
      <c r="DL18" s="32">
        <v>0.0</v>
      </c>
      <c r="DM18" s="32">
        <v>0.0</v>
      </c>
      <c r="DN18" s="32">
        <v>0.0</v>
      </c>
      <c r="DO18" s="32">
        <v>59992.0</v>
      </c>
      <c r="DP18" s="32">
        <v>0.0</v>
      </c>
      <c r="DQ18" s="32">
        <v>0.0</v>
      </c>
      <c r="DR18" s="32">
        <v>0.0</v>
      </c>
      <c r="DS18" s="32">
        <v>29514.0</v>
      </c>
      <c r="DT18" s="32">
        <v>0.0</v>
      </c>
      <c r="DU18" s="32">
        <v>0.0</v>
      </c>
      <c r="DV18" s="32">
        <v>0.0</v>
      </c>
      <c r="DW18" s="32">
        <v>44792.0</v>
      </c>
      <c r="DX18" s="32">
        <v>0.0</v>
      </c>
      <c r="DY18" s="32">
        <v>0.0</v>
      </c>
      <c r="DZ18" s="32">
        <v>0.0</v>
      </c>
      <c r="EA18" s="32">
        <v>64020.0</v>
      </c>
      <c r="EB18" s="32">
        <v>0.0</v>
      </c>
      <c r="EC18" s="32">
        <v>0.0</v>
      </c>
      <c r="ED18" s="32">
        <v>0.0</v>
      </c>
      <c r="EE18" s="32">
        <v>6014.0</v>
      </c>
      <c r="EF18" s="32">
        <v>0.0</v>
      </c>
      <c r="EG18" s="32">
        <v>0.0</v>
      </c>
      <c r="EH18" s="32">
        <v>1.0</v>
      </c>
      <c r="EI18" s="32">
        <v>1165936.0</v>
      </c>
      <c r="EJ18" s="32">
        <v>0.0</v>
      </c>
      <c r="EK18" s="32">
        <v>0.0</v>
      </c>
      <c r="EL18" s="32">
        <v>0.0</v>
      </c>
      <c r="EM18" s="32">
        <v>912.0</v>
      </c>
      <c r="EN18" s="32">
        <v>0.0</v>
      </c>
      <c r="EO18" s="32">
        <v>0.0</v>
      </c>
      <c r="EP18" s="32">
        <v>0.0</v>
      </c>
      <c r="EQ18" s="32">
        <v>90734.0</v>
      </c>
      <c r="ER18" s="32">
        <v>0.0</v>
      </c>
      <c r="ES18" s="32">
        <v>0.0</v>
      </c>
      <c r="ET18" s="32">
        <v>0.0</v>
      </c>
      <c r="EU18" s="32">
        <v>61990.0</v>
      </c>
      <c r="EV18" s="32">
        <v>0.0</v>
      </c>
      <c r="EW18" s="32">
        <v>0.0</v>
      </c>
    </row>
    <row r="19" ht="14.25" customHeight="1">
      <c r="A19" s="32">
        <v>1.7033151E7</v>
      </c>
      <c r="B19" s="32" t="s">
        <v>494</v>
      </c>
      <c r="C19" s="32" t="s">
        <v>675</v>
      </c>
      <c r="D19" s="32" t="s">
        <v>751</v>
      </c>
      <c r="E19" s="32" t="s">
        <v>752</v>
      </c>
      <c r="F19" s="32" t="s">
        <v>753</v>
      </c>
      <c r="G19" s="32">
        <v>1.7359646E7</v>
      </c>
      <c r="H19" s="32">
        <v>0.7265373693502106</v>
      </c>
      <c r="I19" s="32">
        <v>0.4831767101517985</v>
      </c>
      <c r="J19" s="32">
        <v>0.1583406673210059</v>
      </c>
      <c r="K19" s="32">
        <v>1.377182443006096E-4</v>
      </c>
      <c r="L19" s="32" t="s">
        <v>502</v>
      </c>
      <c r="M19" s="32">
        <v>0.76272381039495</v>
      </c>
      <c r="N19" s="32">
        <v>0.4387919193257602</v>
      </c>
      <c r="O19" s="32">
        <v>0.2442951770062061</v>
      </c>
      <c r="P19" s="32">
        <v>0.4819369689089721</v>
      </c>
      <c r="Q19" s="32">
        <v>0.0</v>
      </c>
      <c r="R19" s="32">
        <v>0.5319615907328259</v>
      </c>
      <c r="S19" s="32">
        <v>0.1459845315920019</v>
      </c>
      <c r="T19" s="32">
        <v>-0.1825608809135829</v>
      </c>
      <c r="U19" s="32">
        <v>0.001425743606112076</v>
      </c>
      <c r="V19" s="32" t="s">
        <v>502</v>
      </c>
      <c r="W19" s="32">
        <v>0.4288902609132983</v>
      </c>
      <c r="X19" s="32">
        <v>0.1426266033944324</v>
      </c>
      <c r="Y19" s="32">
        <v>0.1006656553212472</v>
      </c>
      <c r="Z19" s="32">
        <v>0.2240608398763259</v>
      </c>
      <c r="AA19" s="32">
        <v>0.0</v>
      </c>
      <c r="AB19" s="32">
        <v>1.966582967730772E-7</v>
      </c>
      <c r="AC19" s="32">
        <v>0.001288025361811466</v>
      </c>
      <c r="AD19" s="32">
        <v>1.966582967730772E-7</v>
      </c>
      <c r="AE19" s="32" t="s">
        <v>502</v>
      </c>
      <c r="AF19" s="32" t="s">
        <v>514</v>
      </c>
      <c r="AG19" s="32">
        <v>-4.0</v>
      </c>
      <c r="AH19" s="32">
        <v>-4.0</v>
      </c>
      <c r="AI19" s="32">
        <v>-4.0</v>
      </c>
      <c r="AL19" s="32">
        <v>0.0</v>
      </c>
      <c r="AM19" s="32">
        <v>0.0</v>
      </c>
      <c r="AR19" s="32" t="s">
        <v>519</v>
      </c>
      <c r="AS19" s="32" t="s">
        <v>520</v>
      </c>
      <c r="AT19" s="32" t="s">
        <v>521</v>
      </c>
      <c r="AU19" s="32">
        <v>1.0</v>
      </c>
      <c r="AV19" s="32">
        <v>-2.0</v>
      </c>
      <c r="AW19" s="32" t="s">
        <v>90</v>
      </c>
      <c r="BC19" s="32" t="s">
        <v>524</v>
      </c>
      <c r="BF19" s="32">
        <v>1.0</v>
      </c>
      <c r="BM19" s="32">
        <f t="shared" si="1"/>
        <v>-2</v>
      </c>
      <c r="BN19" s="32" t="s">
        <v>520</v>
      </c>
      <c r="BO19" s="32">
        <f t="shared" si="2"/>
        <v>-2</v>
      </c>
      <c r="BP19" s="32" t="s">
        <v>520</v>
      </c>
      <c r="BQ19" s="32">
        <f t="shared" si="3"/>
        <v>-2</v>
      </c>
      <c r="BR19" s="32" t="s">
        <v>520</v>
      </c>
      <c r="BS19" s="32">
        <f t="shared" si="4"/>
        <v>2</v>
      </c>
      <c r="BT19" s="32" t="s">
        <v>90</v>
      </c>
      <c r="CA19" s="32" t="s">
        <v>680</v>
      </c>
      <c r="CF19" s="32" t="s">
        <v>709</v>
      </c>
      <c r="CG19" s="32" t="s">
        <v>550</v>
      </c>
      <c r="CH19" s="32" t="s">
        <v>552</v>
      </c>
      <c r="CI19" s="32" t="s">
        <v>552</v>
      </c>
      <c r="CJ19" s="32" t="s">
        <v>552</v>
      </c>
      <c r="CK19" s="32" t="s">
        <v>552</v>
      </c>
      <c r="CL19" s="32" t="s">
        <v>552</v>
      </c>
      <c r="CM19" s="32" t="s">
        <v>552</v>
      </c>
      <c r="CN19" s="32" t="s">
        <v>552</v>
      </c>
      <c r="CO19" s="32" t="s">
        <v>552</v>
      </c>
      <c r="CT19" s="32">
        <v>0.926852</v>
      </c>
      <c r="CU19" s="32">
        <v>9.524</v>
      </c>
      <c r="CV19" s="32">
        <v>0.1731636363636364</v>
      </c>
      <c r="CX19" s="32">
        <v>0.0</v>
      </c>
      <c r="CY19" s="32">
        <v>0.5</v>
      </c>
      <c r="CZ19" s="32">
        <v>0.0</v>
      </c>
      <c r="DA19" s="32">
        <v>0.0</v>
      </c>
      <c r="DB19" s="32">
        <v>0.5</v>
      </c>
    </row>
    <row r="20" ht="14.25" customHeight="1">
      <c r="A20" s="32">
        <v>1.7033152E7</v>
      </c>
      <c r="B20" s="32" t="s">
        <v>494</v>
      </c>
      <c r="C20" s="32" t="s">
        <v>495</v>
      </c>
      <c r="D20" s="32" t="s">
        <v>754</v>
      </c>
      <c r="E20" s="32" t="s">
        <v>755</v>
      </c>
      <c r="F20" s="32" t="s">
        <v>756</v>
      </c>
      <c r="G20" s="32">
        <v>1.7359647E7</v>
      </c>
      <c r="H20" s="32">
        <v>0.0338364264550997</v>
      </c>
      <c r="I20" s="32">
        <v>0.1793723641391797</v>
      </c>
      <c r="J20" s="32">
        <v>0.250595073249501</v>
      </c>
      <c r="K20" s="32">
        <v>0.003789430660130828</v>
      </c>
      <c r="L20" s="32" t="s">
        <v>502</v>
      </c>
      <c r="M20" s="32">
        <v>0.3866247038731488</v>
      </c>
      <c r="N20" s="32">
        <v>0.2984551632629059</v>
      </c>
      <c r="O20" s="32">
        <v>0.2861859634471331</v>
      </c>
      <c r="P20" s="32">
        <v>0.3237552768610626</v>
      </c>
      <c r="Q20" s="32">
        <v>0.0</v>
      </c>
      <c r="R20" s="32">
        <v>0.6895875717530333</v>
      </c>
      <c r="S20" s="32">
        <v>0.009282657819709373</v>
      </c>
      <c r="T20" s="32">
        <v>-0.4191165637427621</v>
      </c>
      <c r="U20" s="32">
        <v>0.002610745893624958</v>
      </c>
      <c r="V20" s="32" t="s">
        <v>502</v>
      </c>
      <c r="W20" s="32">
        <v>0.501080134024733</v>
      </c>
      <c r="X20" s="32">
        <v>0.06856241601898834</v>
      </c>
      <c r="Y20" s="32">
        <v>-0.02320219396409151</v>
      </c>
      <c r="Z20" s="32">
        <v>0.1821467853598766</v>
      </c>
      <c r="AA20" s="32">
        <v>0.0</v>
      </c>
      <c r="AB20" s="32">
        <v>9.956768602661521E-6</v>
      </c>
      <c r="AC20" s="32">
        <v>0.00117868476650587</v>
      </c>
      <c r="AD20" s="32">
        <v>9.956768602661521E-6</v>
      </c>
      <c r="AE20" s="32" t="s">
        <v>502</v>
      </c>
      <c r="AF20" s="32" t="s">
        <v>514</v>
      </c>
      <c r="AG20" s="32">
        <v>-4.0</v>
      </c>
      <c r="AH20" s="32">
        <v>-4.0</v>
      </c>
      <c r="AI20" s="32">
        <v>-4.0</v>
      </c>
      <c r="AL20" s="32">
        <v>0.0</v>
      </c>
      <c r="AM20" s="32">
        <v>0.0</v>
      </c>
      <c r="AR20" s="32" t="s">
        <v>519</v>
      </c>
      <c r="AS20" s="32" t="s">
        <v>520</v>
      </c>
      <c r="AT20" s="32" t="s">
        <v>521</v>
      </c>
      <c r="AU20" s="32">
        <v>1.0</v>
      </c>
      <c r="AV20" s="32">
        <v>-2.0</v>
      </c>
      <c r="AW20" s="32" t="s">
        <v>90</v>
      </c>
      <c r="BC20" s="32" t="s">
        <v>524</v>
      </c>
      <c r="BM20" s="32">
        <f t="shared" si="1"/>
        <v>-3</v>
      </c>
      <c r="BN20" s="32" t="s">
        <v>520</v>
      </c>
      <c r="BO20" s="32">
        <f t="shared" si="2"/>
        <v>-3</v>
      </c>
      <c r="BP20" s="32" t="s">
        <v>520</v>
      </c>
      <c r="BQ20" s="32">
        <f t="shared" si="3"/>
        <v>-3</v>
      </c>
      <c r="BR20" s="32" t="s">
        <v>520</v>
      </c>
      <c r="BS20" s="32">
        <f t="shared" si="4"/>
        <v>1</v>
      </c>
      <c r="BT20" s="32" t="s">
        <v>90</v>
      </c>
      <c r="CA20" s="32" t="s">
        <v>680</v>
      </c>
      <c r="CF20" s="32" t="s">
        <v>709</v>
      </c>
      <c r="CG20" s="32" t="s">
        <v>550</v>
      </c>
      <c r="CH20" s="32" t="s">
        <v>552</v>
      </c>
      <c r="CI20" s="32" t="s">
        <v>552</v>
      </c>
      <c r="CJ20" s="32" t="s">
        <v>552</v>
      </c>
      <c r="CK20" s="32" t="s">
        <v>552</v>
      </c>
      <c r="CL20" s="32" t="s">
        <v>552</v>
      </c>
      <c r="CM20" s="32" t="s">
        <v>757</v>
      </c>
      <c r="CN20" s="32" t="s">
        <v>552</v>
      </c>
      <c r="CO20" s="32" t="s">
        <v>552</v>
      </c>
      <c r="CT20" s="32">
        <v>0.684372</v>
      </c>
      <c r="CU20" s="32">
        <v>7.241000000000001</v>
      </c>
      <c r="CV20" s="32">
        <v>0.1316545454545455</v>
      </c>
      <c r="CX20" s="32">
        <v>0.0</v>
      </c>
      <c r="CY20" s="32">
        <v>0.38</v>
      </c>
      <c r="CZ20" s="32">
        <v>0.0</v>
      </c>
      <c r="DA20" s="32">
        <v>0.0</v>
      </c>
      <c r="DB20" s="32">
        <v>0.38</v>
      </c>
    </row>
    <row r="21" ht="14.25" customHeight="1">
      <c r="A21" s="32">
        <v>1.7033152E7</v>
      </c>
      <c r="B21" s="32" t="s">
        <v>494</v>
      </c>
      <c r="C21" s="32" t="s">
        <v>596</v>
      </c>
      <c r="D21" s="32" t="s">
        <v>758</v>
      </c>
      <c r="E21" s="32" t="s">
        <v>759</v>
      </c>
      <c r="F21" s="32" t="s">
        <v>760</v>
      </c>
      <c r="G21" s="32">
        <v>1.7359647E7</v>
      </c>
      <c r="H21" s="32">
        <v>0.001054020918809073</v>
      </c>
      <c r="I21" s="32">
        <v>0.4759604549070058</v>
      </c>
      <c r="J21" s="32">
        <v>-0.04911477110377158</v>
      </c>
      <c r="K21" s="32">
        <v>0.003977059217823644</v>
      </c>
      <c r="L21" s="32" t="s">
        <v>502</v>
      </c>
      <c r="M21" s="32">
        <v>0.3688256326313746</v>
      </c>
      <c r="N21" s="32">
        <v>0.4354585046947078</v>
      </c>
      <c r="O21" s="32">
        <v>0.1500940233637763</v>
      </c>
      <c r="P21" s="32">
        <v>0.3181260535632862</v>
      </c>
      <c r="Q21" s="32">
        <v>0.0</v>
      </c>
      <c r="R21" s="32">
        <v>0.1881133943670909</v>
      </c>
      <c r="S21" s="32">
        <v>0.3951993365758618</v>
      </c>
      <c r="T21" s="32">
        <v>0.479785687836091</v>
      </c>
      <c r="U21" s="32">
        <v>0.00105265846251301</v>
      </c>
      <c r="V21" s="32" t="s">
        <v>502</v>
      </c>
      <c r="W21" s="32">
        <v>0.2714139520930168</v>
      </c>
      <c r="X21" s="32">
        <v>0.2776495661652654</v>
      </c>
      <c r="Y21" s="32">
        <v>0.4474907409472423</v>
      </c>
      <c r="Z21" s="32">
        <v>0.3321847530685081</v>
      </c>
      <c r="AA21" s="32">
        <v>0.0</v>
      </c>
      <c r="AB21" s="32">
        <v>4.207612916418082E-6</v>
      </c>
      <c r="AC21" s="32">
        <v>0.002924400755310634</v>
      </c>
      <c r="AD21" s="32">
        <v>4.207612916418082E-6</v>
      </c>
      <c r="AE21" s="32" t="s">
        <v>502</v>
      </c>
      <c r="AF21" s="32" t="s">
        <v>514</v>
      </c>
      <c r="AG21" s="32">
        <v>-4.0</v>
      </c>
      <c r="AH21" s="32">
        <v>-4.0</v>
      </c>
      <c r="AI21" s="32">
        <v>-4.0</v>
      </c>
      <c r="AL21" s="32">
        <v>0.0</v>
      </c>
      <c r="AM21" s="32">
        <v>0.0</v>
      </c>
      <c r="AR21" s="32" t="s">
        <v>519</v>
      </c>
      <c r="AS21" s="32" t="s">
        <v>520</v>
      </c>
      <c r="AT21" s="32" t="s">
        <v>521</v>
      </c>
      <c r="AU21" s="32">
        <v>1.0</v>
      </c>
      <c r="AV21" s="32">
        <v>-2.0</v>
      </c>
      <c r="AW21" s="32" t="s">
        <v>90</v>
      </c>
      <c r="BC21" s="32" t="s">
        <v>524</v>
      </c>
      <c r="BI21" s="32">
        <v>-1.0</v>
      </c>
      <c r="BM21" s="32">
        <f t="shared" si="1"/>
        <v>-4</v>
      </c>
      <c r="BN21" s="32" t="s">
        <v>520</v>
      </c>
      <c r="BO21" s="32">
        <f t="shared" si="2"/>
        <v>-4</v>
      </c>
      <c r="BP21" s="32" t="s">
        <v>520</v>
      </c>
      <c r="BQ21" s="32">
        <f t="shared" si="3"/>
        <v>-4</v>
      </c>
      <c r="BR21" s="32" t="s">
        <v>520</v>
      </c>
      <c r="BS21" s="32">
        <f t="shared" si="4"/>
        <v>0</v>
      </c>
      <c r="BT21" s="32" t="s">
        <v>90</v>
      </c>
      <c r="BU21" s="32" t="s">
        <v>690</v>
      </c>
      <c r="BV21" s="32" t="s">
        <v>761</v>
      </c>
      <c r="BW21" s="32">
        <v>1692736.0</v>
      </c>
      <c r="BX21" s="32">
        <v>1685176.0</v>
      </c>
      <c r="BY21" s="32" t="s">
        <v>757</v>
      </c>
      <c r="BZ21" s="32" t="s">
        <v>542</v>
      </c>
      <c r="CA21" s="32" t="s">
        <v>90</v>
      </c>
      <c r="CB21" s="32" t="s">
        <v>762</v>
      </c>
      <c r="CC21" s="32" t="s">
        <v>546</v>
      </c>
      <c r="CF21" s="32" t="s">
        <v>709</v>
      </c>
      <c r="CG21" s="32" t="s">
        <v>550</v>
      </c>
      <c r="CH21" s="32" t="s">
        <v>552</v>
      </c>
      <c r="CI21" s="32" t="s">
        <v>552</v>
      </c>
      <c r="CJ21" s="32" t="s">
        <v>552</v>
      </c>
      <c r="CK21" s="32" t="s">
        <v>552</v>
      </c>
      <c r="CL21" s="32" t="s">
        <v>552</v>
      </c>
      <c r="CM21" s="32" t="s">
        <v>757</v>
      </c>
      <c r="CN21" s="32" t="s">
        <v>552</v>
      </c>
      <c r="CO21" s="32" t="s">
        <v>552</v>
      </c>
      <c r="CT21" s="32">
        <v>0.492905</v>
      </c>
      <c r="CU21" s="32">
        <v>5.39</v>
      </c>
      <c r="CV21" s="32">
        <v>0.09799999999999999</v>
      </c>
      <c r="CX21" s="32">
        <v>0.0</v>
      </c>
      <c r="CY21" s="32">
        <v>0.04</v>
      </c>
      <c r="CZ21" s="32">
        <v>0.0</v>
      </c>
      <c r="DA21" s="32">
        <v>0.0</v>
      </c>
      <c r="DB21" s="32">
        <v>0.04</v>
      </c>
      <c r="DC21" s="32" t="s">
        <v>757</v>
      </c>
      <c r="DD21" s="32">
        <v>3.0</v>
      </c>
      <c r="DE21" s="32">
        <v>1597888.0</v>
      </c>
      <c r="DF21" s="32">
        <v>1.87747827131814E-6</v>
      </c>
      <c r="DG21" s="32">
        <v>0.0</v>
      </c>
      <c r="DH21" s="32">
        <v>0.0</v>
      </c>
      <c r="DI21" s="32">
        <v>6.9E-7</v>
      </c>
      <c r="DJ21" s="32">
        <v>0.0</v>
      </c>
      <c r="DK21" s="32">
        <v>74638.0</v>
      </c>
      <c r="DL21" s="32">
        <v>0.0</v>
      </c>
      <c r="DM21" s="32">
        <v>0.0</v>
      </c>
      <c r="DN21" s="32">
        <v>0.0</v>
      </c>
      <c r="DO21" s="32">
        <v>59970.0</v>
      </c>
      <c r="DP21" s="32">
        <v>0.0</v>
      </c>
      <c r="DQ21" s="32">
        <v>0.0</v>
      </c>
      <c r="DR21" s="32">
        <v>0.0</v>
      </c>
      <c r="DS21" s="32">
        <v>29504.0</v>
      </c>
      <c r="DT21" s="32">
        <v>0.0</v>
      </c>
      <c r="DU21" s="32">
        <v>0.0</v>
      </c>
      <c r="DV21" s="32">
        <v>0.0</v>
      </c>
      <c r="DW21" s="32">
        <v>44752.0</v>
      </c>
      <c r="DX21" s="32">
        <v>0.0</v>
      </c>
      <c r="DY21" s="32">
        <v>0.0</v>
      </c>
      <c r="DZ21" s="32">
        <v>0.0</v>
      </c>
      <c r="EA21" s="32">
        <v>64010.0</v>
      </c>
      <c r="EB21" s="32">
        <v>0.0</v>
      </c>
      <c r="EC21" s="32">
        <v>0.0</v>
      </c>
      <c r="ED21" s="32">
        <v>0.0</v>
      </c>
      <c r="EE21" s="32">
        <v>6014.0</v>
      </c>
      <c r="EF21" s="32">
        <v>0.0</v>
      </c>
      <c r="EG21" s="32">
        <v>0.0</v>
      </c>
      <c r="EH21" s="32">
        <v>3.0</v>
      </c>
      <c r="EI21" s="32">
        <v>1165388.0</v>
      </c>
      <c r="EJ21" s="32">
        <v>0.0</v>
      </c>
      <c r="EK21" s="32">
        <v>0.0</v>
      </c>
      <c r="EL21" s="32">
        <v>0.0</v>
      </c>
      <c r="EM21" s="32">
        <v>912.0</v>
      </c>
      <c r="EN21" s="32">
        <v>0.0</v>
      </c>
      <c r="EO21" s="32">
        <v>0.0</v>
      </c>
      <c r="EP21" s="32">
        <v>0.0</v>
      </c>
      <c r="EQ21" s="32">
        <v>90724.0</v>
      </c>
      <c r="ER21" s="32">
        <v>0.0</v>
      </c>
      <c r="ES21" s="32">
        <v>0.0</v>
      </c>
      <c r="ET21" s="32">
        <v>0.0</v>
      </c>
      <c r="EU21" s="32">
        <v>61976.0</v>
      </c>
      <c r="EV21" s="32">
        <v>0.0</v>
      </c>
      <c r="EW21" s="32">
        <v>0.0</v>
      </c>
    </row>
    <row r="22" ht="14.25" customHeight="1">
      <c r="A22" s="32">
        <v>1.7033152E7</v>
      </c>
      <c r="B22" s="32" t="s">
        <v>494</v>
      </c>
      <c r="C22" s="32" t="s">
        <v>675</v>
      </c>
      <c r="D22" s="32" t="s">
        <v>763</v>
      </c>
      <c r="E22" s="32" t="s">
        <v>764</v>
      </c>
      <c r="F22" s="32" t="s">
        <v>765</v>
      </c>
      <c r="G22" s="32">
        <v>1.7359647E7</v>
      </c>
      <c r="H22" s="32">
        <v>0.3753451676388437</v>
      </c>
      <c r="I22" s="32">
        <v>0.3994743975283702</v>
      </c>
      <c r="J22" s="32">
        <v>0.2551130981523141</v>
      </c>
      <c r="K22" s="32">
        <v>6.52933333456396E-4</v>
      </c>
      <c r="L22" s="32" t="s">
        <v>502</v>
      </c>
      <c r="M22" s="32">
        <v>0.5720454597505373</v>
      </c>
      <c r="N22" s="32">
        <v>0.4001271958525716</v>
      </c>
      <c r="O22" s="32">
        <v>0.2882375035815439</v>
      </c>
      <c r="P22" s="32">
        <v>0.4201367197282176</v>
      </c>
      <c r="Q22" s="32">
        <v>0.0</v>
      </c>
      <c r="R22" s="32">
        <v>0.6455805119652005</v>
      </c>
      <c r="S22" s="32">
        <v>-0.05385018182515789</v>
      </c>
      <c r="T22" s="32">
        <v>0.9018159497141451</v>
      </c>
      <c r="U22" s="32">
        <v>3.535662139552214E-4</v>
      </c>
      <c r="V22" s="32" t="s">
        <v>502</v>
      </c>
      <c r="W22" s="32">
        <v>0.480925689677873</v>
      </c>
      <c r="X22" s="32">
        <v>0.03435745352674013</v>
      </c>
      <c r="Y22" s="32">
        <v>0.6684787985874057</v>
      </c>
      <c r="Z22" s="32">
        <v>0.3945873139306729</v>
      </c>
      <c r="AA22" s="32">
        <v>0.0</v>
      </c>
      <c r="AB22" s="32">
        <v>2.310876495945136E-7</v>
      </c>
      <c r="AC22" s="32">
        <v>2.993671195011746E-4</v>
      </c>
      <c r="AD22" s="32">
        <v>2.310876495945136E-7</v>
      </c>
      <c r="AE22" s="32" t="s">
        <v>502</v>
      </c>
      <c r="AF22" s="32" t="s">
        <v>514</v>
      </c>
      <c r="AG22" s="32">
        <v>-4.0</v>
      </c>
      <c r="AH22" s="32">
        <v>-4.0</v>
      </c>
      <c r="AI22" s="32">
        <v>-4.0</v>
      </c>
      <c r="AK22" s="32" t="s">
        <v>621</v>
      </c>
      <c r="AL22" s="32">
        <v>0.0</v>
      </c>
      <c r="AM22" s="32">
        <v>0.0</v>
      </c>
      <c r="AR22" s="32" t="s">
        <v>519</v>
      </c>
      <c r="AS22" s="32" t="s">
        <v>520</v>
      </c>
      <c r="AT22" s="32" t="s">
        <v>729</v>
      </c>
      <c r="AU22" s="32">
        <v>1.0</v>
      </c>
      <c r="AV22" s="32">
        <v>-4.0</v>
      </c>
      <c r="AW22" s="32" t="s">
        <v>90</v>
      </c>
      <c r="BC22" s="32" t="s">
        <v>524</v>
      </c>
      <c r="BK22" s="32" t="s">
        <v>631</v>
      </c>
      <c r="BM22" s="32">
        <f t="shared" si="1"/>
        <v>-3</v>
      </c>
      <c r="BN22" s="32" t="s">
        <v>520</v>
      </c>
      <c r="BO22" s="32">
        <f t="shared" si="2"/>
        <v>-3</v>
      </c>
      <c r="BP22" s="32" t="s">
        <v>520</v>
      </c>
      <c r="BQ22" s="32">
        <f t="shared" si="3"/>
        <v>-3</v>
      </c>
      <c r="BR22" s="32" t="s">
        <v>520</v>
      </c>
      <c r="BS22" s="32">
        <f t="shared" si="4"/>
        <v>1</v>
      </c>
      <c r="BT22" s="32" t="s">
        <v>90</v>
      </c>
      <c r="BU22" s="32" t="s">
        <v>536</v>
      </c>
      <c r="BV22" s="32" t="s">
        <v>766</v>
      </c>
      <c r="BW22" s="32">
        <v>1113000.0</v>
      </c>
      <c r="BX22" s="32">
        <v>1088177.0</v>
      </c>
      <c r="BY22" s="32" t="s">
        <v>757</v>
      </c>
      <c r="BZ22" s="32" t="s">
        <v>316</v>
      </c>
      <c r="CA22" s="32" t="s">
        <v>520</v>
      </c>
      <c r="CB22" s="32" t="s">
        <v>767</v>
      </c>
      <c r="CC22" s="32" t="s">
        <v>546</v>
      </c>
      <c r="CF22" s="32" t="s">
        <v>709</v>
      </c>
      <c r="CG22" s="32" t="s">
        <v>550</v>
      </c>
      <c r="CH22" s="32" t="s">
        <v>552</v>
      </c>
      <c r="CI22" s="32" t="s">
        <v>552</v>
      </c>
      <c r="CJ22" s="32" t="s">
        <v>552</v>
      </c>
      <c r="CK22" s="32" t="s">
        <v>552</v>
      </c>
      <c r="CL22" s="32" t="s">
        <v>552</v>
      </c>
      <c r="CM22" s="32" t="s">
        <v>757</v>
      </c>
      <c r="CN22" s="32" t="s">
        <v>552</v>
      </c>
      <c r="CO22" s="32" t="s">
        <v>552</v>
      </c>
      <c r="CT22" s="32">
        <v>0.593594</v>
      </c>
      <c r="CU22" s="32">
        <v>6.394</v>
      </c>
      <c r="CV22" s="32">
        <v>0.1162545454545455</v>
      </c>
      <c r="CX22" s="32">
        <v>0.0</v>
      </c>
      <c r="CY22" s="32">
        <v>0.27</v>
      </c>
      <c r="CZ22" s="32">
        <v>0.0</v>
      </c>
      <c r="DA22" s="32">
        <v>0.0</v>
      </c>
      <c r="DB22" s="32">
        <v>0.27</v>
      </c>
    </row>
    <row r="23" ht="14.25" customHeight="1">
      <c r="A23" s="32">
        <v>1.7033153E7</v>
      </c>
      <c r="B23" s="32" t="s">
        <v>494</v>
      </c>
      <c r="C23" s="32" t="s">
        <v>495</v>
      </c>
      <c r="D23" s="32" t="s">
        <v>768</v>
      </c>
      <c r="E23" s="32" t="s">
        <v>769</v>
      </c>
      <c r="F23" s="32" t="s">
        <v>770</v>
      </c>
      <c r="G23" s="32">
        <v>1.7359648E7</v>
      </c>
      <c r="H23" s="32">
        <v>0.4540282429374689</v>
      </c>
      <c r="I23" s="32">
        <v>0.1976755372553155</v>
      </c>
      <c r="J23" s="32">
        <v>0.5270722032121701</v>
      </c>
      <c r="K23" s="32">
        <v>0.001155375798661152</v>
      </c>
      <c r="L23" s="32" t="s">
        <v>502</v>
      </c>
      <c r="M23" s="32">
        <v>0.6147661094359839</v>
      </c>
      <c r="N23" s="32">
        <v>0.3069099729932073</v>
      </c>
      <c r="O23" s="32">
        <v>0.4117284163034608</v>
      </c>
      <c r="P23" s="32">
        <v>0.4444681662442173</v>
      </c>
      <c r="Q23" s="32">
        <v>0.0</v>
      </c>
      <c r="R23" s="32">
        <v>-0.3827620676450834</v>
      </c>
      <c r="S23" s="32">
        <v>0.3879937089197271</v>
      </c>
      <c r="T23" s="32">
        <v>0.1461249821205657</v>
      </c>
      <c r="U23" s="32">
        <v>0.006008126899700293</v>
      </c>
      <c r="V23" s="32" t="s">
        <v>502</v>
      </c>
      <c r="W23" s="32">
        <v>0.009963226150780154</v>
      </c>
      <c r="X23" s="32">
        <v>0.2737456038993888</v>
      </c>
      <c r="Y23" s="32">
        <v>0.2727757076252342</v>
      </c>
      <c r="Z23" s="32">
        <v>0.185494845891801</v>
      </c>
      <c r="AA23" s="32">
        <v>0.0</v>
      </c>
      <c r="AB23" s="32">
        <v>6.991631922496153E-6</v>
      </c>
      <c r="AC23" s="32">
        <v>0.004852751101039141</v>
      </c>
      <c r="AD23" s="32">
        <v>6.991631922496153E-6</v>
      </c>
      <c r="AE23" s="32" t="s">
        <v>502</v>
      </c>
      <c r="AF23" s="32" t="s">
        <v>514</v>
      </c>
      <c r="AG23" s="32">
        <v>-4.0</v>
      </c>
      <c r="AH23" s="32">
        <v>-4.0</v>
      </c>
      <c r="AI23" s="32">
        <v>-4.0</v>
      </c>
      <c r="AL23" s="32">
        <v>0.0</v>
      </c>
      <c r="AM23" s="32">
        <v>0.0</v>
      </c>
      <c r="AR23" s="32" t="s">
        <v>519</v>
      </c>
      <c r="AS23" s="32" t="s">
        <v>520</v>
      </c>
      <c r="AT23" s="32" t="s">
        <v>521</v>
      </c>
      <c r="AU23" s="32">
        <v>1.0</v>
      </c>
      <c r="AV23" s="32">
        <v>-2.0</v>
      </c>
      <c r="AW23" s="32" t="s">
        <v>90</v>
      </c>
      <c r="BC23" s="32" t="s">
        <v>524</v>
      </c>
      <c r="BM23" s="32">
        <f t="shared" si="1"/>
        <v>-3</v>
      </c>
      <c r="BN23" s="32" t="s">
        <v>520</v>
      </c>
      <c r="BO23" s="32">
        <f t="shared" si="2"/>
        <v>-3</v>
      </c>
      <c r="BP23" s="32" t="s">
        <v>520</v>
      </c>
      <c r="BQ23" s="32">
        <f t="shared" si="3"/>
        <v>-3</v>
      </c>
      <c r="BR23" s="32" t="s">
        <v>520</v>
      </c>
      <c r="BS23" s="32">
        <f t="shared" si="4"/>
        <v>1</v>
      </c>
      <c r="BT23" s="32" t="s">
        <v>90</v>
      </c>
      <c r="CA23" s="32" t="s">
        <v>680</v>
      </c>
      <c r="CF23" s="32" t="s">
        <v>709</v>
      </c>
      <c r="CG23" s="32" t="s">
        <v>550</v>
      </c>
      <c r="CH23" s="32" t="s">
        <v>552</v>
      </c>
      <c r="CI23" s="32" t="s">
        <v>552</v>
      </c>
      <c r="CJ23" s="32" t="s">
        <v>552</v>
      </c>
      <c r="CK23" s="32" t="s">
        <v>552</v>
      </c>
      <c r="CL23" s="32" t="s">
        <v>552</v>
      </c>
      <c r="CM23" s="32" t="s">
        <v>552</v>
      </c>
      <c r="CN23" s="32" t="s">
        <v>552</v>
      </c>
      <c r="CO23" s="32" t="s">
        <v>552</v>
      </c>
      <c r="CT23" s="32">
        <v>0.6386270000000001</v>
      </c>
      <c r="CU23" s="32">
        <v>6.82</v>
      </c>
      <c r="CV23" s="32">
        <v>0.124</v>
      </c>
      <c r="CX23" s="32">
        <v>0.0</v>
      </c>
      <c r="CY23" s="32">
        <v>0.25</v>
      </c>
      <c r="CZ23" s="32">
        <v>0.0</v>
      </c>
      <c r="DA23" s="32">
        <v>0.0</v>
      </c>
      <c r="DB23" s="32">
        <v>0.25</v>
      </c>
    </row>
    <row r="24" ht="14.25" customHeight="1">
      <c r="A24" s="32">
        <v>1.7033153E7</v>
      </c>
      <c r="B24" s="32" t="s">
        <v>494</v>
      </c>
      <c r="C24" s="32" t="s">
        <v>596</v>
      </c>
      <c r="D24" s="32" t="s">
        <v>771</v>
      </c>
      <c r="E24" s="32" t="s">
        <v>772</v>
      </c>
      <c r="F24" s="32" t="s">
        <v>773</v>
      </c>
      <c r="G24" s="32">
        <v>1.7359648E7</v>
      </c>
      <c r="H24" s="32">
        <v>0.6742042489197574</v>
      </c>
      <c r="I24" s="32">
        <v>-0.6207751515078982</v>
      </c>
      <c r="J24" s="32">
        <v>0.2972544774309968</v>
      </c>
      <c r="K24" s="32">
        <v>0.004585042667800463</v>
      </c>
      <c r="L24" s="32" t="s">
        <v>502</v>
      </c>
      <c r="M24" s="32">
        <v>0.7343097595158946</v>
      </c>
      <c r="N24" s="32">
        <v>-0.07115807035752009</v>
      </c>
      <c r="O24" s="32">
        <v>0.3073730180528819</v>
      </c>
      <c r="P24" s="32">
        <v>0.3235082357370855</v>
      </c>
      <c r="Q24" s="32">
        <v>0.0</v>
      </c>
      <c r="R24" s="32">
        <v>0.4693395685902179</v>
      </c>
      <c r="S24" s="32">
        <v>0.08593357521897252</v>
      </c>
      <c r="T24" s="32">
        <v>-0.03940016592446503</v>
      </c>
      <c r="U24" s="32">
        <v>0.001258517557920442</v>
      </c>
      <c r="V24" s="32" t="s">
        <v>502</v>
      </c>
      <c r="W24" s="32">
        <v>0.4002104975697366</v>
      </c>
      <c r="X24" s="32">
        <v>0.1100913852430326</v>
      </c>
      <c r="Y24" s="32">
        <v>0.1756290197848212</v>
      </c>
      <c r="Z24" s="32">
        <v>0.2286436341991968</v>
      </c>
      <c r="AA24" s="32">
        <v>0.0</v>
      </c>
      <c r="AB24" s="32">
        <v>5.80420694942384E-6</v>
      </c>
      <c r="AC24" s="32">
        <v>0.00332652510988002</v>
      </c>
      <c r="AD24" s="32">
        <v>5.80420694942384E-6</v>
      </c>
      <c r="AE24" s="32" t="s">
        <v>502</v>
      </c>
      <c r="AF24" s="32" t="s">
        <v>514</v>
      </c>
      <c r="AG24" s="32">
        <v>-4.0</v>
      </c>
      <c r="AH24" s="32">
        <v>-4.0</v>
      </c>
      <c r="AI24" s="32">
        <v>-4.0</v>
      </c>
      <c r="AL24" s="32">
        <v>0.0</v>
      </c>
      <c r="AM24" s="32">
        <v>0.0</v>
      </c>
      <c r="AR24" s="32" t="s">
        <v>519</v>
      </c>
      <c r="AS24" s="32" t="s">
        <v>520</v>
      </c>
      <c r="AT24" s="32" t="s">
        <v>521</v>
      </c>
      <c r="AU24" s="32">
        <v>1.0</v>
      </c>
      <c r="AV24" s="32">
        <v>-2.0</v>
      </c>
      <c r="AW24" s="32" t="s">
        <v>90</v>
      </c>
      <c r="BC24" s="32" t="s">
        <v>524</v>
      </c>
      <c r="BI24" s="32">
        <v>-1.0</v>
      </c>
      <c r="BM24" s="32">
        <f t="shared" si="1"/>
        <v>-4</v>
      </c>
      <c r="BN24" s="32" t="s">
        <v>520</v>
      </c>
      <c r="BO24" s="32">
        <f t="shared" si="2"/>
        <v>-4</v>
      </c>
      <c r="BP24" s="32" t="s">
        <v>520</v>
      </c>
      <c r="BQ24" s="32">
        <f t="shared" si="3"/>
        <v>-4</v>
      </c>
      <c r="BR24" s="32" t="s">
        <v>520</v>
      </c>
      <c r="BS24" s="32">
        <f t="shared" si="4"/>
        <v>0</v>
      </c>
      <c r="BT24" s="32" t="s">
        <v>90</v>
      </c>
      <c r="CA24" s="32" t="s">
        <v>680</v>
      </c>
      <c r="CF24" s="32" t="s">
        <v>709</v>
      </c>
      <c r="CG24" s="32" t="s">
        <v>550</v>
      </c>
      <c r="CH24" s="32" t="s">
        <v>552</v>
      </c>
      <c r="CI24" s="32" t="s">
        <v>552</v>
      </c>
      <c r="CJ24" s="32" t="s">
        <v>552</v>
      </c>
      <c r="CK24" s="32" t="s">
        <v>552</v>
      </c>
      <c r="CL24" s="32" t="s">
        <v>552</v>
      </c>
      <c r="CM24" s="32" t="s">
        <v>552</v>
      </c>
      <c r="CN24" s="32" t="s">
        <v>552</v>
      </c>
      <c r="CO24" s="32" t="s">
        <v>552</v>
      </c>
      <c r="CT24" s="32">
        <v>0.611132</v>
      </c>
      <c r="CU24" s="32">
        <v>6.561</v>
      </c>
      <c r="CV24" s="32">
        <v>0.1192909090909091</v>
      </c>
      <c r="CX24" s="32">
        <v>0.0</v>
      </c>
      <c r="CY24" s="32">
        <v>0.06</v>
      </c>
      <c r="CZ24" s="32">
        <v>0.0</v>
      </c>
      <c r="DA24" s="32">
        <v>0.0</v>
      </c>
      <c r="DB24" s="32">
        <v>0.06</v>
      </c>
    </row>
    <row r="25" ht="14.25" customHeight="1">
      <c r="A25" s="32">
        <v>1.7033153E7</v>
      </c>
      <c r="B25" s="32" t="s">
        <v>494</v>
      </c>
      <c r="C25" s="32" t="s">
        <v>675</v>
      </c>
      <c r="D25" s="32" t="s">
        <v>774</v>
      </c>
      <c r="E25" s="32" t="s">
        <v>775</v>
      </c>
      <c r="F25" s="32" t="s">
        <v>776</v>
      </c>
      <c r="G25" s="32">
        <v>1.7359648E7</v>
      </c>
      <c r="H25" s="32">
        <v>0.1843771501189189</v>
      </c>
      <c r="I25" s="32">
        <v>0.1652890314872757</v>
      </c>
      <c r="J25" s="32">
        <v>0.5114751854628097</v>
      </c>
      <c r="K25" s="32">
        <v>0.00579096026003737</v>
      </c>
      <c r="L25" s="32" t="s">
        <v>502</v>
      </c>
      <c r="M25" s="32">
        <v>0.4683601659738276</v>
      </c>
      <c r="N25" s="32">
        <v>0.291949630195778</v>
      </c>
      <c r="O25" s="32">
        <v>0.4046461384103028</v>
      </c>
      <c r="P25" s="32">
        <v>0.3883186448599695</v>
      </c>
      <c r="Q25" s="32">
        <v>0.0</v>
      </c>
      <c r="R25" s="32">
        <v>-0.4499486333013925</v>
      </c>
      <c r="S25" s="32">
        <v>0.06181637467138311</v>
      </c>
      <c r="T25" s="32">
        <v>0.6684195032611902</v>
      </c>
      <c r="U25" s="32">
        <v>0.006983117001012204</v>
      </c>
      <c r="V25" s="32" t="s">
        <v>502</v>
      </c>
      <c r="W25" s="32">
        <v>-0.02080701628089253</v>
      </c>
      <c r="X25" s="32">
        <v>0.09702484261975312</v>
      </c>
      <c r="Y25" s="32">
        <v>0.5462652228778554</v>
      </c>
      <c r="Z25" s="32">
        <v>0.2074943497389053</v>
      </c>
      <c r="AA25" s="32">
        <v>0.0</v>
      </c>
      <c r="AB25" s="32">
        <v>4.095885191678308E-5</v>
      </c>
      <c r="AC25" s="32">
        <v>0.001192156740974834</v>
      </c>
      <c r="AD25" s="32">
        <v>4.095885191678308E-5</v>
      </c>
      <c r="AE25" s="32" t="s">
        <v>502</v>
      </c>
      <c r="AF25" s="32" t="s">
        <v>514</v>
      </c>
      <c r="AG25" s="32">
        <v>-4.0</v>
      </c>
      <c r="AH25" s="32">
        <v>-4.0</v>
      </c>
      <c r="AI25" s="32">
        <v>-4.0</v>
      </c>
      <c r="AL25" s="32">
        <v>0.0</v>
      </c>
      <c r="AM25" s="32">
        <v>0.0</v>
      </c>
      <c r="AR25" s="32" t="s">
        <v>519</v>
      </c>
      <c r="AS25" s="32" t="s">
        <v>520</v>
      </c>
      <c r="AT25" s="32" t="s">
        <v>521</v>
      </c>
      <c r="AU25" s="32">
        <v>1.0</v>
      </c>
      <c r="AV25" s="32">
        <v>-2.0</v>
      </c>
      <c r="AW25" s="32" t="s">
        <v>90</v>
      </c>
      <c r="BC25" s="32" t="s">
        <v>524</v>
      </c>
      <c r="BM25" s="32">
        <f t="shared" si="1"/>
        <v>-3</v>
      </c>
      <c r="BN25" s="32" t="s">
        <v>520</v>
      </c>
      <c r="BO25" s="32">
        <f t="shared" si="2"/>
        <v>-3</v>
      </c>
      <c r="BP25" s="32" t="s">
        <v>520</v>
      </c>
      <c r="BQ25" s="32">
        <f t="shared" si="3"/>
        <v>-3</v>
      </c>
      <c r="BR25" s="32" t="s">
        <v>520</v>
      </c>
      <c r="BS25" s="32">
        <f t="shared" si="4"/>
        <v>1</v>
      </c>
      <c r="BT25" s="32" t="s">
        <v>90</v>
      </c>
      <c r="CA25" s="32" t="s">
        <v>680</v>
      </c>
      <c r="CF25" s="32" t="s">
        <v>709</v>
      </c>
      <c r="CG25" s="32" t="s">
        <v>550</v>
      </c>
      <c r="CH25" s="32" t="s">
        <v>552</v>
      </c>
      <c r="CI25" s="32" t="s">
        <v>552</v>
      </c>
      <c r="CJ25" s="32" t="s">
        <v>552</v>
      </c>
      <c r="CK25" s="32" t="s">
        <v>552</v>
      </c>
      <c r="CL25" s="32" t="s">
        <v>552</v>
      </c>
      <c r="CM25" s="32" t="s">
        <v>552</v>
      </c>
      <c r="CN25" s="32" t="s">
        <v>552</v>
      </c>
      <c r="CO25" s="32" t="s">
        <v>552</v>
      </c>
      <c r="CT25" s="32">
        <v>0.701512</v>
      </c>
      <c r="CU25" s="32">
        <v>7.396</v>
      </c>
      <c r="CV25" s="32">
        <v>0.1344727272727273</v>
      </c>
      <c r="CX25" s="32">
        <v>0.0</v>
      </c>
      <c r="CY25" s="32">
        <v>0.18</v>
      </c>
      <c r="CZ25" s="32">
        <v>0.0</v>
      </c>
      <c r="DA25" s="32">
        <v>0.0</v>
      </c>
      <c r="DB25" s="32">
        <v>0.18</v>
      </c>
    </row>
    <row r="26" ht="14.25" customHeight="1">
      <c r="A26" s="32">
        <v>1.7033154E7</v>
      </c>
      <c r="B26" s="32" t="s">
        <v>596</v>
      </c>
      <c r="C26" s="32" t="s">
        <v>495</v>
      </c>
      <c r="D26" s="32" t="s">
        <v>777</v>
      </c>
      <c r="E26" s="32" t="s">
        <v>778</v>
      </c>
      <c r="F26" s="32" t="s">
        <v>779</v>
      </c>
      <c r="G26" s="32">
        <v>1.7359649E7</v>
      </c>
      <c r="H26" s="32">
        <v>0.08562267055940215</v>
      </c>
      <c r="I26" s="32">
        <v>-0.1626848253773879</v>
      </c>
      <c r="J26" s="32">
        <v>-0.1709322385210553</v>
      </c>
      <c r="K26" s="32">
        <v>0.004703195801110322</v>
      </c>
      <c r="L26" s="32" t="s">
        <v>502</v>
      </c>
      <c r="M26" s="32">
        <v>0.4147418305170738</v>
      </c>
      <c r="N26" s="32">
        <v>0.1404482190082698</v>
      </c>
      <c r="O26" s="32">
        <v>0.09477927214953834</v>
      </c>
      <c r="P26" s="32">
        <v>0.2166564405582939</v>
      </c>
      <c r="Q26" s="32">
        <v>0.0</v>
      </c>
      <c r="R26" s="32">
        <v>-0.2358991406336935</v>
      </c>
      <c r="S26" s="32">
        <v>0.7406908972387597</v>
      </c>
      <c r="T26" s="32">
        <v>-0.3346018085410388</v>
      </c>
      <c r="U26" s="32">
        <v>0.01774558406412238</v>
      </c>
      <c r="V26" s="32" t="s">
        <v>502</v>
      </c>
      <c r="W26" s="32">
        <v>0.07722381350513863</v>
      </c>
      <c r="X26" s="32">
        <v>0.464834649876663</v>
      </c>
      <c r="Y26" s="32">
        <v>0.02105233771534378</v>
      </c>
      <c r="Z26" s="32">
        <v>0.1877036003657151</v>
      </c>
      <c r="AA26" s="32">
        <v>0.0</v>
      </c>
      <c r="AB26" s="32">
        <v>8.536300276052372E-5</v>
      </c>
      <c r="AC26" s="32">
        <v>0.01304238826301206</v>
      </c>
      <c r="AD26" s="32">
        <v>8.536300276052372E-5</v>
      </c>
      <c r="AE26" s="32" t="s">
        <v>502</v>
      </c>
      <c r="AF26" s="32" t="s">
        <v>514</v>
      </c>
      <c r="AG26" s="32">
        <v>-4.0</v>
      </c>
      <c r="AH26" s="32">
        <v>-4.0</v>
      </c>
      <c r="AI26" s="32">
        <v>-4.0</v>
      </c>
      <c r="AL26" s="32">
        <v>0.0</v>
      </c>
      <c r="AM26" s="32">
        <v>0.0</v>
      </c>
      <c r="AR26" s="32" t="s">
        <v>519</v>
      </c>
      <c r="AS26" s="32" t="s">
        <v>520</v>
      </c>
      <c r="AT26" s="32" t="s">
        <v>521</v>
      </c>
      <c r="AU26" s="32">
        <v>1.0</v>
      </c>
      <c r="AV26" s="32">
        <v>-2.0</v>
      </c>
      <c r="AW26" s="32" t="s">
        <v>90</v>
      </c>
      <c r="BC26" s="32" t="s">
        <v>524</v>
      </c>
      <c r="BM26" s="32">
        <f t="shared" si="1"/>
        <v>-3</v>
      </c>
      <c r="BN26" s="32" t="s">
        <v>520</v>
      </c>
      <c r="BO26" s="32">
        <f t="shared" si="2"/>
        <v>-3</v>
      </c>
      <c r="BP26" s="32" t="s">
        <v>520</v>
      </c>
      <c r="BQ26" s="32">
        <f t="shared" si="3"/>
        <v>-3</v>
      </c>
      <c r="BR26" s="32" t="s">
        <v>520</v>
      </c>
      <c r="BS26" s="32">
        <f t="shared" si="4"/>
        <v>1</v>
      </c>
      <c r="BT26" s="32" t="s">
        <v>90</v>
      </c>
      <c r="CA26" s="32" t="s">
        <v>680</v>
      </c>
      <c r="CF26" s="32" t="s">
        <v>548</v>
      </c>
      <c r="CG26" s="32" t="s">
        <v>550</v>
      </c>
      <c r="CH26" s="32" t="s">
        <v>552</v>
      </c>
      <c r="CI26" s="32" t="s">
        <v>552</v>
      </c>
      <c r="CJ26" s="32" t="s">
        <v>552</v>
      </c>
      <c r="CK26" s="32" t="s">
        <v>552</v>
      </c>
      <c r="CL26" s="32" t="s">
        <v>552</v>
      </c>
      <c r="CM26" s="32" t="s">
        <v>552</v>
      </c>
      <c r="CN26" s="32" t="s">
        <v>552</v>
      </c>
      <c r="CO26" s="32" t="s">
        <v>552</v>
      </c>
      <c r="CT26" s="32">
        <v>0.529099</v>
      </c>
      <c r="CU26" s="32">
        <v>5.76</v>
      </c>
      <c r="CV26" s="32">
        <v>0.1047272727272727</v>
      </c>
      <c r="CX26" s="32">
        <v>0.0</v>
      </c>
      <c r="CY26" s="32">
        <v>0.11</v>
      </c>
      <c r="CZ26" s="32">
        <v>0.0</v>
      </c>
      <c r="DA26" s="32">
        <v>0.0</v>
      </c>
      <c r="DB26" s="32">
        <v>0.11</v>
      </c>
    </row>
    <row r="27" ht="14.25" customHeight="1">
      <c r="A27" s="32">
        <v>1.7033154E7</v>
      </c>
      <c r="B27" s="32" t="s">
        <v>596</v>
      </c>
      <c r="C27" s="32" t="s">
        <v>675</v>
      </c>
      <c r="D27" s="32" t="s">
        <v>780</v>
      </c>
      <c r="E27" s="32" t="s">
        <v>781</v>
      </c>
      <c r="F27" s="32" t="s">
        <v>782</v>
      </c>
      <c r="G27" s="32">
        <v>1.7359649E7</v>
      </c>
      <c r="H27" s="32">
        <v>0.1702799762761807</v>
      </c>
      <c r="I27" s="32">
        <v>0.1690266179067928</v>
      </c>
      <c r="J27" s="32">
        <v>0.8860962703843926</v>
      </c>
      <c r="K27" s="32">
        <v>0.2069491956728639</v>
      </c>
      <c r="L27" s="32" t="s">
        <v>679</v>
      </c>
      <c r="M27" s="32">
        <v>0.4607061638519636</v>
      </c>
      <c r="N27" s="32">
        <v>0.2936761385900911</v>
      </c>
      <c r="O27" s="32">
        <v>0.574753698117337</v>
      </c>
      <c r="P27" s="32">
        <v>0.4430453335197972</v>
      </c>
      <c r="Q27" s="32">
        <v>0.0</v>
      </c>
      <c r="R27" s="32">
        <v>-0.5316038120840356</v>
      </c>
      <c r="S27" s="32">
        <v>0.17025966963448</v>
      </c>
      <c r="T27" s="32">
        <v>0.8281728295420483</v>
      </c>
      <c r="U27" s="32">
        <v>0.007560114824816491</v>
      </c>
      <c r="V27" s="32" t="s">
        <v>502</v>
      </c>
      <c r="W27" s="32">
        <v>-0.05820362410568265</v>
      </c>
      <c r="X27" s="32">
        <v>0.1557787155266897</v>
      </c>
      <c r="Y27" s="32">
        <v>0.6299169902161963</v>
      </c>
      <c r="Z27" s="32">
        <v>0.2424973605457345</v>
      </c>
      <c r="AA27" s="32">
        <v>0.0</v>
      </c>
      <c r="AB27" s="32">
        <v>0.00198392135804786</v>
      </c>
      <c r="AC27" s="32">
        <v>0.1993890808480474</v>
      </c>
      <c r="AD27" s="32">
        <v>0.00198392135804786</v>
      </c>
      <c r="AE27" s="32" t="s">
        <v>502</v>
      </c>
      <c r="AF27" s="32" t="s">
        <v>514</v>
      </c>
      <c r="AG27" s="32">
        <v>-4.0</v>
      </c>
      <c r="AI27" s="32">
        <v>-4.0</v>
      </c>
      <c r="AL27" s="32">
        <v>0.0</v>
      </c>
      <c r="AM27" s="32">
        <v>0.0</v>
      </c>
      <c r="AR27" s="32" t="s">
        <v>519</v>
      </c>
      <c r="AS27" s="32" t="s">
        <v>520</v>
      </c>
      <c r="AT27" s="32" t="s">
        <v>521</v>
      </c>
      <c r="AU27" s="32">
        <v>1.0</v>
      </c>
      <c r="AV27" s="32">
        <v>-2.0</v>
      </c>
      <c r="AW27" s="32" t="s">
        <v>90</v>
      </c>
      <c r="BC27" s="32" t="s">
        <v>524</v>
      </c>
      <c r="BI27" s="32">
        <v>-1.0</v>
      </c>
      <c r="BM27" s="32">
        <f t="shared" si="1"/>
        <v>-4</v>
      </c>
      <c r="BN27" s="32" t="s">
        <v>520</v>
      </c>
      <c r="BO27" s="32">
        <f t="shared" si="2"/>
        <v>0</v>
      </c>
      <c r="BP27" s="32" t="s">
        <v>90</v>
      </c>
      <c r="BQ27" s="32">
        <f t="shared" si="3"/>
        <v>-4</v>
      </c>
      <c r="BR27" s="32" t="s">
        <v>520</v>
      </c>
      <c r="BS27" s="32">
        <f t="shared" si="4"/>
        <v>0</v>
      </c>
      <c r="BT27" s="32" t="s">
        <v>90</v>
      </c>
      <c r="CA27" s="32" t="s">
        <v>680</v>
      </c>
      <c r="CF27" s="32" t="s">
        <v>548</v>
      </c>
      <c r="CG27" s="32" t="s">
        <v>550</v>
      </c>
      <c r="CH27" s="32" t="s">
        <v>552</v>
      </c>
      <c r="CI27" s="32" t="s">
        <v>552</v>
      </c>
      <c r="CJ27" s="32" t="s">
        <v>552</v>
      </c>
      <c r="CK27" s="32" t="s">
        <v>552</v>
      </c>
      <c r="CL27" s="32" t="s">
        <v>552</v>
      </c>
      <c r="CM27" s="32" t="s">
        <v>783</v>
      </c>
      <c r="CN27" s="32" t="s">
        <v>552</v>
      </c>
      <c r="CO27" s="32" t="s">
        <v>552</v>
      </c>
      <c r="CT27" s="32">
        <v>0.666262</v>
      </c>
      <c r="CU27" s="32">
        <v>7.075</v>
      </c>
      <c r="CV27" s="32">
        <v>0.1286363636363636</v>
      </c>
      <c r="CX27" s="32">
        <v>0.0</v>
      </c>
      <c r="CY27" s="32">
        <v>0.06</v>
      </c>
      <c r="CZ27" s="32">
        <v>0.0</v>
      </c>
      <c r="DA27" s="32">
        <v>0.0</v>
      </c>
      <c r="DB27" s="32">
        <v>0.06</v>
      </c>
    </row>
    <row r="28" ht="14.25" customHeight="1">
      <c r="A28" s="32">
        <v>1.7033154E7</v>
      </c>
      <c r="B28" s="32" t="s">
        <v>596</v>
      </c>
      <c r="C28" s="32" t="s">
        <v>494</v>
      </c>
      <c r="D28" s="32" t="s">
        <v>784</v>
      </c>
      <c r="E28" s="32" t="s">
        <v>785</v>
      </c>
      <c r="F28" s="32" t="s">
        <v>786</v>
      </c>
      <c r="G28" s="32">
        <v>1.7359649E7</v>
      </c>
      <c r="H28" s="32">
        <v>0.2138337672376127</v>
      </c>
      <c r="I28" s="32">
        <v>0.2523526739014557</v>
      </c>
      <c r="J28" s="32">
        <v>0.09501195402374846</v>
      </c>
      <c r="K28" s="32">
        <v>9.754714249258973E-4</v>
      </c>
      <c r="L28" s="32" t="s">
        <v>502</v>
      </c>
      <c r="M28" s="32">
        <v>0.4843535141757125</v>
      </c>
      <c r="N28" s="32">
        <v>0.3321670573253914</v>
      </c>
      <c r="O28" s="32">
        <v>0.215538939538585</v>
      </c>
      <c r="P28" s="32">
        <v>0.3440198370132296</v>
      </c>
      <c r="Q28" s="32">
        <v>0.0</v>
      </c>
      <c r="R28" s="32">
        <v>-0.3127716093163898</v>
      </c>
      <c r="S28" s="32">
        <v>-0.06111722049218631</v>
      </c>
      <c r="T28" s="32">
        <v>-0.2979370658151321</v>
      </c>
      <c r="U28" s="32">
        <v>0.0220962576234114</v>
      </c>
      <c r="V28" s="32" t="s">
        <v>502</v>
      </c>
      <c r="W28" s="32">
        <v>0.04201760115328562</v>
      </c>
      <c r="X28" s="32">
        <v>0.03042021917400604</v>
      </c>
      <c r="Y28" s="32">
        <v>0.04025112749600564</v>
      </c>
      <c r="Z28" s="32">
        <v>0.03756298260776577</v>
      </c>
      <c r="AA28" s="32">
        <v>0.0</v>
      </c>
      <c r="AB28" s="32">
        <v>2.206233300380426E-5</v>
      </c>
      <c r="AC28" s="32">
        <v>0.0211207861984855</v>
      </c>
      <c r="AD28" s="32">
        <v>2.206233300380426E-5</v>
      </c>
      <c r="AE28" s="32" t="s">
        <v>502</v>
      </c>
      <c r="AF28" s="32" t="s">
        <v>514</v>
      </c>
      <c r="AG28" s="32">
        <v>-4.0</v>
      </c>
      <c r="AH28" s="32">
        <v>-4.0</v>
      </c>
      <c r="AI28" s="32">
        <v>-4.0</v>
      </c>
      <c r="AJ28" s="32" t="s">
        <v>621</v>
      </c>
      <c r="AK28" s="32" t="s">
        <v>621</v>
      </c>
      <c r="AL28" s="32">
        <v>0.0</v>
      </c>
      <c r="AM28" s="32">
        <v>0.0</v>
      </c>
      <c r="AR28" s="32" t="s">
        <v>519</v>
      </c>
      <c r="AS28" s="32" t="s">
        <v>625</v>
      </c>
      <c r="AT28" s="32" t="s">
        <v>787</v>
      </c>
      <c r="AV28" s="32">
        <v>-12.0</v>
      </c>
      <c r="AW28" s="32" t="s">
        <v>520</v>
      </c>
      <c r="BC28" s="32" t="s">
        <v>524</v>
      </c>
      <c r="BI28" s="32">
        <v>-1.0</v>
      </c>
      <c r="BK28" s="32" t="s">
        <v>631</v>
      </c>
      <c r="BM28" s="32">
        <f t="shared" si="1"/>
        <v>-5</v>
      </c>
      <c r="BN28" s="32" t="s">
        <v>520</v>
      </c>
      <c r="BO28" s="32">
        <f t="shared" si="2"/>
        <v>-5</v>
      </c>
      <c r="BP28" s="32" t="s">
        <v>520</v>
      </c>
      <c r="BQ28" s="32">
        <f t="shared" si="3"/>
        <v>-5</v>
      </c>
      <c r="BR28" s="32" t="s">
        <v>520</v>
      </c>
      <c r="BS28" s="32">
        <f t="shared" si="4"/>
        <v>-1</v>
      </c>
      <c r="BT28" s="32" t="s">
        <v>520</v>
      </c>
      <c r="BU28" s="32" t="s">
        <v>747</v>
      </c>
      <c r="BV28" s="32" t="s">
        <v>788</v>
      </c>
      <c r="BW28" s="32">
        <v>1078300.0</v>
      </c>
      <c r="BX28" s="32">
        <v>1066449.0</v>
      </c>
      <c r="BY28" s="32" t="s">
        <v>783</v>
      </c>
      <c r="BZ28" s="32" t="s">
        <v>316</v>
      </c>
      <c r="CA28" s="32" t="s">
        <v>520</v>
      </c>
      <c r="CB28" s="32" t="s">
        <v>652</v>
      </c>
      <c r="CC28" s="32" t="s">
        <v>654</v>
      </c>
      <c r="CF28" s="32" t="s">
        <v>548</v>
      </c>
      <c r="CG28" s="32" t="s">
        <v>550</v>
      </c>
      <c r="CH28" s="32" t="s">
        <v>552</v>
      </c>
      <c r="CI28" s="32" t="s">
        <v>552</v>
      </c>
      <c r="CJ28" s="32" t="s">
        <v>552</v>
      </c>
      <c r="CK28" s="32" t="s">
        <v>552</v>
      </c>
      <c r="CL28" s="32" t="s">
        <v>552</v>
      </c>
      <c r="CM28" s="32" t="s">
        <v>783</v>
      </c>
      <c r="CN28" s="32" t="s">
        <v>552</v>
      </c>
      <c r="CO28" s="32" t="s">
        <v>552</v>
      </c>
      <c r="CT28" s="32">
        <v>0.8252889999999999</v>
      </c>
      <c r="CU28" s="32">
        <v>8.526</v>
      </c>
      <c r="CV28" s="32">
        <v>0.1550181818181818</v>
      </c>
      <c r="CX28" s="32">
        <v>0.0</v>
      </c>
      <c r="CY28" s="32">
        <v>0.0</v>
      </c>
      <c r="CZ28" s="32">
        <v>0.0</v>
      </c>
      <c r="DA28" s="32">
        <v>0.0</v>
      </c>
      <c r="DB28" s="32">
        <v>0.0</v>
      </c>
      <c r="DC28" s="32" t="s">
        <v>783</v>
      </c>
      <c r="DD28" s="32">
        <v>10.0</v>
      </c>
      <c r="DE28" s="32">
        <v>1596126.0</v>
      </c>
      <c r="DF28" s="32">
        <v>6.26516954175296E-6</v>
      </c>
      <c r="DG28" s="32">
        <v>0.0</v>
      </c>
      <c r="DH28" s="32">
        <v>0.0</v>
      </c>
      <c r="DI28" s="32">
        <v>5.96199999999999E-5</v>
      </c>
      <c r="DJ28" s="32">
        <v>0.0</v>
      </c>
      <c r="DK28" s="32">
        <v>74582.0</v>
      </c>
      <c r="DL28" s="32">
        <v>0.0</v>
      </c>
      <c r="DM28" s="32">
        <v>0.0</v>
      </c>
      <c r="DN28" s="32">
        <v>0.0</v>
      </c>
      <c r="DO28" s="32">
        <v>59946.0</v>
      </c>
      <c r="DP28" s="32">
        <v>0.0</v>
      </c>
      <c r="DQ28" s="32">
        <v>0.0</v>
      </c>
      <c r="DR28" s="32">
        <v>0.0</v>
      </c>
      <c r="DS28" s="32">
        <v>29496.0</v>
      </c>
      <c r="DT28" s="32">
        <v>0.0</v>
      </c>
      <c r="DU28" s="32">
        <v>0.0</v>
      </c>
      <c r="DV28" s="32">
        <v>0.0</v>
      </c>
      <c r="DW28" s="32">
        <v>44774.0</v>
      </c>
      <c r="DX28" s="32">
        <v>0.0</v>
      </c>
      <c r="DY28" s="32">
        <v>0.0</v>
      </c>
      <c r="DZ28" s="32">
        <v>0.0</v>
      </c>
      <c r="EA28" s="32">
        <v>63992.0</v>
      </c>
      <c r="EB28" s="32">
        <v>0.0</v>
      </c>
      <c r="EC28" s="32">
        <v>0.0</v>
      </c>
      <c r="ED28" s="32">
        <v>0.0</v>
      </c>
      <c r="EE28" s="32">
        <v>6034.0</v>
      </c>
      <c r="EF28" s="32">
        <v>0.0</v>
      </c>
      <c r="EG28" s="32">
        <v>0.0</v>
      </c>
      <c r="EH28" s="32">
        <v>0.0</v>
      </c>
      <c r="EI28" s="32">
        <v>1163816.0</v>
      </c>
      <c r="EJ28" s="32">
        <v>0.0</v>
      </c>
      <c r="EK28" s="32">
        <v>0.0</v>
      </c>
      <c r="EL28" s="32">
        <v>0.0</v>
      </c>
      <c r="EM28" s="32">
        <v>912.0</v>
      </c>
      <c r="EN28" s="32">
        <v>0.0</v>
      </c>
      <c r="EO28" s="32">
        <v>0.0</v>
      </c>
      <c r="EP28" s="32">
        <v>10.0</v>
      </c>
      <c r="EQ28" s="32">
        <v>90674.0</v>
      </c>
      <c r="ER28" s="32">
        <v>0.0</v>
      </c>
      <c r="ES28" s="32">
        <v>0.0</v>
      </c>
      <c r="ET28" s="32">
        <v>0.0</v>
      </c>
      <c r="EU28" s="32">
        <v>61900.0</v>
      </c>
      <c r="EV28" s="32">
        <v>0.0</v>
      </c>
      <c r="EW28" s="32">
        <v>0.0</v>
      </c>
    </row>
    <row r="29" ht="14.25" customHeight="1">
      <c r="A29" s="32">
        <v>1.7033145E7</v>
      </c>
      <c r="B29" s="32" t="s">
        <v>495</v>
      </c>
      <c r="C29" s="32" t="s">
        <v>596</v>
      </c>
      <c r="D29" s="32" t="s">
        <v>789</v>
      </c>
      <c r="E29" s="32" t="s">
        <v>790</v>
      </c>
      <c r="F29" s="32" t="s">
        <v>791</v>
      </c>
      <c r="G29" s="32">
        <v>1.735964E7</v>
      </c>
      <c r="H29" s="32">
        <v>1.578085318902672</v>
      </c>
      <c r="I29" s="32">
        <v>0.3804743065207534</v>
      </c>
      <c r="J29" s="32">
        <v>-0.1056052371185001</v>
      </c>
      <c r="K29" s="32">
        <v>7.490023947814165E-5</v>
      </c>
      <c r="L29" s="32" t="s">
        <v>502</v>
      </c>
      <c r="M29" s="32">
        <v>1.225068240949085</v>
      </c>
      <c r="N29" s="32">
        <v>0.3913504578897868</v>
      </c>
      <c r="O29" s="32">
        <v>0.1244428902395153</v>
      </c>
      <c r="P29" s="32">
        <v>0.5802871963594624</v>
      </c>
      <c r="Q29" s="32">
        <v>0.0</v>
      </c>
      <c r="R29" s="32">
        <v>1.177335280997118</v>
      </c>
      <c r="S29" s="32">
        <v>0.144333177547212</v>
      </c>
      <c r="T29" s="32">
        <v>0.7636430727634991</v>
      </c>
      <c r="U29" s="32">
        <v>1.477418982065331E-4</v>
      </c>
      <c r="V29" s="32" t="s">
        <v>502</v>
      </c>
      <c r="W29" s="32">
        <v>0.7244598396597413</v>
      </c>
      <c r="X29" s="32">
        <v>0.1417319104979748</v>
      </c>
      <c r="Y29" s="32">
        <v>0.5961272199115155</v>
      </c>
      <c r="Z29" s="32">
        <v>0.4874396566897439</v>
      </c>
      <c r="AA29" s="32">
        <v>0.0</v>
      </c>
      <c r="AB29" s="32">
        <v>1.106836759668399E-8</v>
      </c>
      <c r="AC29" s="32">
        <v>7.284165872839146E-5</v>
      </c>
      <c r="AD29" s="32">
        <v>1.106836759668399E-8</v>
      </c>
      <c r="AE29" s="32" t="s">
        <v>502</v>
      </c>
      <c r="AF29" s="32" t="s">
        <v>514</v>
      </c>
      <c r="AG29" s="32">
        <v>-4.0</v>
      </c>
      <c r="AH29" s="32">
        <v>-4.0</v>
      </c>
      <c r="AI29" s="32">
        <v>-4.0</v>
      </c>
      <c r="AK29" s="32" t="s">
        <v>621</v>
      </c>
      <c r="AL29" s="32">
        <v>0.0</v>
      </c>
      <c r="AM29" s="32">
        <v>0.0</v>
      </c>
      <c r="AR29" s="32" t="s">
        <v>519</v>
      </c>
      <c r="AS29" s="32" t="s">
        <v>90</v>
      </c>
      <c r="AT29" s="32" t="s">
        <v>792</v>
      </c>
      <c r="AU29" s="32">
        <v>1.0</v>
      </c>
      <c r="AV29" s="32">
        <v>4.0</v>
      </c>
      <c r="AW29" s="32" t="s">
        <v>90</v>
      </c>
      <c r="BB29" s="32" t="s">
        <v>524</v>
      </c>
      <c r="BC29" s="32" t="s">
        <v>524</v>
      </c>
      <c r="BE29" s="32" t="s">
        <v>793</v>
      </c>
      <c r="BM29" s="32">
        <f t="shared" si="1"/>
        <v>-3</v>
      </c>
      <c r="BN29" s="32" t="s">
        <v>520</v>
      </c>
      <c r="BO29" s="32">
        <f t="shared" si="2"/>
        <v>-3</v>
      </c>
      <c r="BP29" s="32" t="s">
        <v>520</v>
      </c>
      <c r="BQ29" s="32">
        <f t="shared" si="3"/>
        <v>-3</v>
      </c>
      <c r="BR29" s="32" t="s">
        <v>520</v>
      </c>
      <c r="BS29" s="32">
        <f t="shared" si="4"/>
        <v>1</v>
      </c>
      <c r="BT29" s="32" t="s">
        <v>90</v>
      </c>
      <c r="CA29" s="32" t="s">
        <v>680</v>
      </c>
      <c r="CF29" s="32" t="s">
        <v>794</v>
      </c>
      <c r="CG29" s="32" t="s">
        <v>795</v>
      </c>
      <c r="CH29" s="32">
        <v>214.0</v>
      </c>
      <c r="CI29" s="32">
        <v>201.0</v>
      </c>
      <c r="CJ29" s="32">
        <v>67.0</v>
      </c>
      <c r="CK29" s="32" t="s">
        <v>796</v>
      </c>
      <c r="CL29" s="32" t="s">
        <v>797</v>
      </c>
      <c r="CM29" s="32" t="s">
        <v>552</v>
      </c>
      <c r="CN29" s="32" t="s">
        <v>798</v>
      </c>
      <c r="CO29" s="32" t="s">
        <v>799</v>
      </c>
      <c r="CP29" s="32">
        <v>0.1577</v>
      </c>
      <c r="CQ29" s="32" t="s">
        <v>800</v>
      </c>
      <c r="CR29" s="32">
        <v>-0.00705049</v>
      </c>
      <c r="CS29" s="32">
        <v>-0.247904</v>
      </c>
      <c r="CT29" s="32">
        <v>1.012004</v>
      </c>
      <c r="CU29" s="32">
        <v>10.47</v>
      </c>
      <c r="CV29" s="32">
        <v>0.1903636363636364</v>
      </c>
      <c r="CW29" s="32">
        <v>0.303</v>
      </c>
      <c r="CX29" s="32">
        <v>0.0</v>
      </c>
      <c r="CY29" s="32">
        <v>0.06</v>
      </c>
      <c r="CZ29" s="32">
        <v>0.0</v>
      </c>
      <c r="DA29" s="32">
        <v>0.0</v>
      </c>
      <c r="DB29" s="32">
        <v>0.06</v>
      </c>
    </row>
    <row r="30" ht="14.25" customHeight="1">
      <c r="A30" s="32">
        <v>1.7033145E7</v>
      </c>
      <c r="B30" s="32" t="s">
        <v>495</v>
      </c>
      <c r="C30" s="32" t="s">
        <v>675</v>
      </c>
      <c r="D30" s="32" t="s">
        <v>801</v>
      </c>
      <c r="E30" s="32" t="s">
        <v>802</v>
      </c>
      <c r="F30" s="32" t="s">
        <v>803</v>
      </c>
      <c r="G30" s="32">
        <v>1.735964E7</v>
      </c>
      <c r="H30" s="32" t="s">
        <v>804</v>
      </c>
      <c r="I30" s="32">
        <v>0.08674334258227773</v>
      </c>
      <c r="J30" s="32">
        <v>-1.031602244162945</v>
      </c>
      <c r="K30" s="32" t="s">
        <v>804</v>
      </c>
      <c r="L30" s="32" t="s">
        <v>679</v>
      </c>
      <c r="M30" s="32" t="s">
        <v>804</v>
      </c>
      <c r="N30" s="32" t="s">
        <v>804</v>
      </c>
      <c r="O30" s="32" t="s">
        <v>804</v>
      </c>
      <c r="P30" s="32" t="s">
        <v>804</v>
      </c>
      <c r="Q30" s="32" t="s">
        <v>804</v>
      </c>
      <c r="R30" s="32">
        <v>-0.1593495020936095</v>
      </c>
      <c r="S30" s="32">
        <v>0.5192141587606782</v>
      </c>
      <c r="T30" s="32">
        <v>-0.1212364435146296</v>
      </c>
      <c r="U30" s="32">
        <v>0.005618593079737469</v>
      </c>
      <c r="V30" s="32" t="s">
        <v>502</v>
      </c>
      <c r="W30" s="32">
        <v>0.1122821754399418</v>
      </c>
      <c r="X30" s="32">
        <v>0.1327770215686902</v>
      </c>
      <c r="Y30" s="32">
        <v>0.3448399913889049</v>
      </c>
      <c r="Z30" s="32">
        <v>0.1966330627991789</v>
      </c>
      <c r="AA30" s="32">
        <v>0.0</v>
      </c>
      <c r="AB30" s="32" t="s">
        <v>804</v>
      </c>
      <c r="AC30" s="32">
        <v>0.005618593079737469</v>
      </c>
      <c r="AD30" s="32">
        <v>0.005618593079737469</v>
      </c>
      <c r="AE30" s="32" t="s">
        <v>502</v>
      </c>
      <c r="AF30" s="32" t="s">
        <v>805</v>
      </c>
      <c r="AG30" s="32">
        <v>-4.0</v>
      </c>
      <c r="AI30" s="32">
        <v>-4.0</v>
      </c>
      <c r="AL30" s="32">
        <v>0.0</v>
      </c>
      <c r="AM30" s="32">
        <v>0.0</v>
      </c>
      <c r="AR30" s="32" t="s">
        <v>519</v>
      </c>
      <c r="AS30" s="32" t="s">
        <v>520</v>
      </c>
      <c r="AT30" s="32" t="s">
        <v>806</v>
      </c>
      <c r="AU30" s="32">
        <v>1.0</v>
      </c>
      <c r="AV30" s="32">
        <v>-4.0</v>
      </c>
      <c r="AW30" s="32" t="s">
        <v>520</v>
      </c>
      <c r="BC30" s="32" t="s">
        <v>524</v>
      </c>
      <c r="BI30" s="32">
        <v>-1.0</v>
      </c>
      <c r="BK30" s="32" t="s">
        <v>631</v>
      </c>
      <c r="BM30" s="32">
        <f t="shared" si="1"/>
        <v>-4</v>
      </c>
      <c r="BN30" s="32" t="s">
        <v>520</v>
      </c>
      <c r="BO30" s="32">
        <f t="shared" si="2"/>
        <v>0</v>
      </c>
      <c r="BP30" s="32" t="s">
        <v>90</v>
      </c>
      <c r="BQ30" s="32">
        <f t="shared" si="3"/>
        <v>-4</v>
      </c>
      <c r="BR30" s="32" t="s">
        <v>520</v>
      </c>
      <c r="BS30" s="32">
        <f t="shared" si="4"/>
        <v>0</v>
      </c>
      <c r="BT30" s="32" t="s">
        <v>90</v>
      </c>
      <c r="BU30" s="32" t="s">
        <v>807</v>
      </c>
      <c r="BV30" s="32" t="s">
        <v>808</v>
      </c>
      <c r="BW30" s="32">
        <v>1019887.0</v>
      </c>
      <c r="BX30" s="32">
        <v>1002303.0</v>
      </c>
      <c r="BY30" s="32" t="s">
        <v>809</v>
      </c>
      <c r="BZ30" s="32" t="s">
        <v>810</v>
      </c>
      <c r="CA30" s="32" t="s">
        <v>811</v>
      </c>
      <c r="CB30" s="32" t="s">
        <v>812</v>
      </c>
      <c r="CC30" s="32" t="s">
        <v>813</v>
      </c>
      <c r="CF30" s="32" t="s">
        <v>814</v>
      </c>
      <c r="CG30" s="32" t="s">
        <v>550</v>
      </c>
      <c r="CH30" s="32">
        <v>214.0</v>
      </c>
      <c r="CI30" s="32">
        <v>201.0</v>
      </c>
      <c r="CJ30" s="32">
        <v>67.0</v>
      </c>
      <c r="CK30" s="32" t="s">
        <v>815</v>
      </c>
      <c r="CL30" s="32" t="s">
        <v>816</v>
      </c>
      <c r="CM30" s="32" t="s">
        <v>809</v>
      </c>
      <c r="CN30" s="32" t="s">
        <v>552</v>
      </c>
      <c r="CO30" s="32" t="s">
        <v>552</v>
      </c>
      <c r="CT30" s="32">
        <v>0.619644</v>
      </c>
      <c r="CU30" s="32">
        <v>6.642</v>
      </c>
      <c r="CV30" s="32">
        <v>0.1207636363636364</v>
      </c>
      <c r="CX30" s="32">
        <v>0.03</v>
      </c>
      <c r="CY30" s="32">
        <v>0.0</v>
      </c>
      <c r="CZ30" s="32">
        <v>0.0</v>
      </c>
      <c r="DA30" s="32">
        <v>0.0</v>
      </c>
      <c r="DB30" s="32">
        <v>0.03</v>
      </c>
      <c r="DC30" s="32" t="s">
        <v>809</v>
      </c>
      <c r="DD30" s="32">
        <v>3.0</v>
      </c>
      <c r="DE30" s="32">
        <v>1608656.0</v>
      </c>
      <c r="DF30" s="32">
        <v>1.86491083239673E-6</v>
      </c>
      <c r="DG30" s="32">
        <v>0.0</v>
      </c>
      <c r="DH30" s="32">
        <v>0.0</v>
      </c>
      <c r="DI30" s="32">
        <v>6.8E-7</v>
      </c>
      <c r="DJ30" s="32">
        <v>0.0</v>
      </c>
      <c r="DK30" s="32">
        <v>74866.0</v>
      </c>
      <c r="DL30" s="32">
        <v>0.0</v>
      </c>
      <c r="DM30" s="32">
        <v>0.0</v>
      </c>
      <c r="DN30" s="32">
        <v>0.0</v>
      </c>
      <c r="DO30" s="32">
        <v>59988.0</v>
      </c>
      <c r="DP30" s="32">
        <v>0.0</v>
      </c>
      <c r="DQ30" s="32">
        <v>0.0</v>
      </c>
      <c r="DR30" s="32">
        <v>0.0</v>
      </c>
      <c r="DS30" s="32">
        <v>29570.0</v>
      </c>
      <c r="DT30" s="32">
        <v>0.0</v>
      </c>
      <c r="DU30" s="32">
        <v>0.0</v>
      </c>
      <c r="DV30" s="32">
        <v>0.0</v>
      </c>
      <c r="DW30" s="32">
        <v>44840.0</v>
      </c>
      <c r="DX30" s="32">
        <v>0.0</v>
      </c>
      <c r="DY30" s="32">
        <v>0.0</v>
      </c>
      <c r="DZ30" s="32">
        <v>0.0</v>
      </c>
      <c r="EA30" s="32">
        <v>64016.0</v>
      </c>
      <c r="EB30" s="32">
        <v>0.0</v>
      </c>
      <c r="EC30" s="32">
        <v>0.0</v>
      </c>
      <c r="ED30" s="32">
        <v>0.0</v>
      </c>
      <c r="EE30" s="32">
        <v>6052.0</v>
      </c>
      <c r="EF30" s="32">
        <v>0.0</v>
      </c>
      <c r="EG30" s="32">
        <v>0.0</v>
      </c>
      <c r="EH30" s="32">
        <v>3.0</v>
      </c>
      <c r="EI30" s="32">
        <v>1175166.0</v>
      </c>
      <c r="EJ30" s="32">
        <v>0.0</v>
      </c>
      <c r="EK30" s="32">
        <v>0.0</v>
      </c>
      <c r="EL30" s="32">
        <v>0.0</v>
      </c>
      <c r="EM30" s="32">
        <v>912.0</v>
      </c>
      <c r="EN30" s="32">
        <v>0.0</v>
      </c>
      <c r="EO30" s="32">
        <v>0.0</v>
      </c>
      <c r="EP30" s="32">
        <v>0.0</v>
      </c>
      <c r="EQ30" s="32">
        <v>90948.0</v>
      </c>
      <c r="ER30" s="32">
        <v>0.0</v>
      </c>
      <c r="ES30" s="32">
        <v>0.0</v>
      </c>
      <c r="ET30" s="32">
        <v>0.0</v>
      </c>
      <c r="EU30" s="32">
        <v>62298.0</v>
      </c>
      <c r="EV30" s="32">
        <v>0.0</v>
      </c>
      <c r="EW30" s="32">
        <v>0.0</v>
      </c>
    </row>
    <row r="31" ht="14.25" customHeight="1">
      <c r="A31" s="32">
        <v>1.7033145E7</v>
      </c>
      <c r="B31" s="32" t="s">
        <v>495</v>
      </c>
      <c r="C31" s="32" t="s">
        <v>494</v>
      </c>
      <c r="D31" s="32" t="s">
        <v>817</v>
      </c>
      <c r="E31" s="32" t="s">
        <v>818</v>
      </c>
      <c r="F31" s="32" t="s">
        <v>819</v>
      </c>
      <c r="G31" s="32">
        <v>1.735964E7</v>
      </c>
      <c r="H31" s="32">
        <v>-0.3336865799156133</v>
      </c>
      <c r="I31" s="32">
        <v>1.473770647201421</v>
      </c>
      <c r="J31" s="32">
        <v>0.6122513278103809</v>
      </c>
      <c r="K31" s="32">
        <v>0.9998294125319663</v>
      </c>
      <c r="L31" s="32" t="s">
        <v>683</v>
      </c>
      <c r="M31" s="32">
        <v>0.1870796105107431</v>
      </c>
      <c r="N31" s="32">
        <v>0.8963783282288806</v>
      </c>
      <c r="O31" s="32">
        <v>0.4504064662226641</v>
      </c>
      <c r="P31" s="32">
        <v>0.5112881349874293</v>
      </c>
      <c r="Q31" s="32">
        <v>1.0</v>
      </c>
      <c r="R31" s="32">
        <v>0.8079328913380105</v>
      </c>
      <c r="S31" s="32">
        <v>0.3386406474922555</v>
      </c>
      <c r="T31" s="32">
        <v>-0.197185231732458</v>
      </c>
      <c r="U31" s="32">
        <v>0.001079301494778355</v>
      </c>
      <c r="V31" s="32" t="s">
        <v>502</v>
      </c>
      <c r="W31" s="32">
        <v>0.555280168491617</v>
      </c>
      <c r="X31" s="32">
        <v>0.2470064357501302</v>
      </c>
      <c r="Y31" s="32">
        <v>0.09300789431773562</v>
      </c>
      <c r="Z31" s="32">
        <v>0.2984314995198276</v>
      </c>
      <c r="AA31" s="32">
        <v>0.0</v>
      </c>
      <c r="AB31" s="32">
        <v>0.8636250297141661</v>
      </c>
      <c r="AC31" s="32">
        <v>0.998750111037188</v>
      </c>
      <c r="AD31" s="32">
        <v>0.5909062574285415</v>
      </c>
      <c r="AE31" s="32" t="s">
        <v>679</v>
      </c>
      <c r="AF31" s="32" t="s">
        <v>820</v>
      </c>
      <c r="AH31" s="32">
        <v>4.0</v>
      </c>
      <c r="AI31" s="32">
        <v>-4.0</v>
      </c>
      <c r="AL31" s="32">
        <v>0.0</v>
      </c>
      <c r="AM31" s="32">
        <v>0.0</v>
      </c>
      <c r="AR31" s="32" t="s">
        <v>519</v>
      </c>
      <c r="AS31" s="32" t="s">
        <v>90</v>
      </c>
      <c r="AT31" s="32" t="s">
        <v>792</v>
      </c>
      <c r="AU31" s="32">
        <v>1.0</v>
      </c>
      <c r="AV31" s="32">
        <v>4.0</v>
      </c>
      <c r="AW31" s="32" t="s">
        <v>90</v>
      </c>
      <c r="BB31" s="32" t="s">
        <v>524</v>
      </c>
      <c r="BC31" s="32" t="s">
        <v>524</v>
      </c>
      <c r="BE31" s="32" t="s">
        <v>793</v>
      </c>
      <c r="BM31" s="32">
        <f t="shared" si="1"/>
        <v>1</v>
      </c>
      <c r="BN31" s="32" t="s">
        <v>90</v>
      </c>
      <c r="BO31" s="32">
        <f t="shared" si="2"/>
        <v>5</v>
      </c>
      <c r="BP31" s="32" t="s">
        <v>90</v>
      </c>
      <c r="BQ31" s="32">
        <f t="shared" si="3"/>
        <v>-3</v>
      </c>
      <c r="BR31" s="32" t="s">
        <v>520</v>
      </c>
      <c r="BS31" s="32">
        <f t="shared" si="4"/>
        <v>1</v>
      </c>
      <c r="BT31" s="32" t="s">
        <v>90</v>
      </c>
      <c r="CA31" s="32" t="s">
        <v>680</v>
      </c>
      <c r="CF31" s="32" t="s">
        <v>794</v>
      </c>
      <c r="CG31" s="32" t="s">
        <v>795</v>
      </c>
      <c r="CH31" s="32">
        <v>214.0</v>
      </c>
      <c r="CI31" s="32">
        <v>201.0</v>
      </c>
      <c r="CJ31" s="32">
        <v>67.0</v>
      </c>
      <c r="CK31" s="32" t="s">
        <v>796</v>
      </c>
      <c r="CL31" s="32" t="s">
        <v>821</v>
      </c>
      <c r="CM31" s="32" t="s">
        <v>552</v>
      </c>
      <c r="CN31" s="32" t="s">
        <v>798</v>
      </c>
      <c r="CO31" s="32" t="s">
        <v>799</v>
      </c>
      <c r="CP31" s="32">
        <v>0.1577</v>
      </c>
      <c r="CQ31" s="32" t="s">
        <v>800</v>
      </c>
      <c r="CR31" s="32">
        <v>-0.0070491</v>
      </c>
      <c r="CS31" s="32">
        <v>-0.247902</v>
      </c>
      <c r="CT31" s="32">
        <v>0.896561</v>
      </c>
      <c r="CU31" s="32">
        <v>9.224</v>
      </c>
      <c r="CV31" s="32">
        <v>0.1677090909090909</v>
      </c>
      <c r="CW31" s="32">
        <v>0.303</v>
      </c>
      <c r="CX31" s="32">
        <v>0.0</v>
      </c>
      <c r="CY31" s="32">
        <v>0.3</v>
      </c>
      <c r="CZ31" s="32">
        <v>0.0</v>
      </c>
      <c r="DA31" s="32">
        <v>0.0</v>
      </c>
      <c r="DB31" s="32">
        <v>0.3</v>
      </c>
    </row>
    <row r="32" ht="14.25" customHeight="1">
      <c r="A32" s="32">
        <v>1.7033144E7</v>
      </c>
      <c r="B32" s="32" t="s">
        <v>494</v>
      </c>
      <c r="C32" s="32" t="s">
        <v>596</v>
      </c>
      <c r="D32" s="32" t="s">
        <v>822</v>
      </c>
      <c r="E32" s="32" t="s">
        <v>823</v>
      </c>
      <c r="F32" s="32" t="s">
        <v>824</v>
      </c>
      <c r="G32" s="32">
        <v>1.7359639E7</v>
      </c>
      <c r="H32" s="32">
        <v>-0.8008637362926372</v>
      </c>
      <c r="I32" s="32">
        <v>-1.712528418276068</v>
      </c>
      <c r="J32" s="32">
        <v>-1.1766583911776</v>
      </c>
      <c r="K32" s="32">
        <v>0.999999999964027</v>
      </c>
      <c r="L32" s="32" t="s">
        <v>683</v>
      </c>
      <c r="M32" s="32">
        <v>-0.06657229064943725</v>
      </c>
      <c r="N32" s="32">
        <v>-0.5754731464588508</v>
      </c>
      <c r="O32" s="32">
        <v>-0.3618998322787677</v>
      </c>
      <c r="P32" s="32">
        <v>-0.3346484231290186</v>
      </c>
      <c r="Q32" s="32">
        <v>1.0</v>
      </c>
      <c r="R32" s="32">
        <v>-2.488756806503414</v>
      </c>
      <c r="S32" s="32">
        <v>-1.014026689531782</v>
      </c>
      <c r="T32" s="32">
        <v>-1.431154428350339</v>
      </c>
      <c r="U32" s="32">
        <v>0.9999999992273232</v>
      </c>
      <c r="V32" s="32" t="s">
        <v>683</v>
      </c>
      <c r="W32" s="32">
        <v>-0.9545446042686314</v>
      </c>
      <c r="X32" s="32">
        <v>-0.4858599423133515</v>
      </c>
      <c r="Y32" s="32">
        <v>-0.5531364241841752</v>
      </c>
      <c r="Z32" s="32">
        <v>-0.6645136569220527</v>
      </c>
      <c r="AA32" s="32">
        <v>1.0</v>
      </c>
      <c r="AB32" s="32">
        <v>1.0</v>
      </c>
      <c r="AC32" s="32">
        <v>7.367038090677624E-10</v>
      </c>
      <c r="AD32" s="32">
        <v>1.0</v>
      </c>
      <c r="AE32" s="32" t="s">
        <v>683</v>
      </c>
      <c r="AF32" s="32" t="s">
        <v>514</v>
      </c>
      <c r="AG32" s="32">
        <v>4.0</v>
      </c>
      <c r="AH32" s="32">
        <v>4.0</v>
      </c>
      <c r="AI32" s="32">
        <v>4.0</v>
      </c>
      <c r="AL32" s="32">
        <v>0.0</v>
      </c>
      <c r="AM32" s="32">
        <v>0.0</v>
      </c>
      <c r="AR32" s="32" t="s">
        <v>519</v>
      </c>
      <c r="AS32" s="32" t="s">
        <v>687</v>
      </c>
      <c r="AT32" s="32" t="s">
        <v>825</v>
      </c>
      <c r="AU32" s="32">
        <v>1.0</v>
      </c>
      <c r="AV32" s="32">
        <v>13.0</v>
      </c>
      <c r="AW32" s="32" t="s">
        <v>689</v>
      </c>
      <c r="BB32" s="32" t="s">
        <v>524</v>
      </c>
      <c r="BC32" s="32" t="s">
        <v>524</v>
      </c>
      <c r="BD32" s="32">
        <v>1.0</v>
      </c>
      <c r="BE32" s="32" t="s">
        <v>793</v>
      </c>
      <c r="BF32" s="32">
        <v>1.0</v>
      </c>
      <c r="BG32" s="32">
        <v>1.0</v>
      </c>
      <c r="BM32" s="32">
        <f t="shared" si="1"/>
        <v>7</v>
      </c>
      <c r="BN32" s="32" t="s">
        <v>689</v>
      </c>
      <c r="BO32" s="32">
        <f t="shared" si="2"/>
        <v>7</v>
      </c>
      <c r="BP32" s="32" t="s">
        <v>689</v>
      </c>
      <c r="BQ32" s="32">
        <f t="shared" si="3"/>
        <v>7</v>
      </c>
      <c r="BR32" s="32" t="s">
        <v>689</v>
      </c>
      <c r="BS32" s="32">
        <f t="shared" si="4"/>
        <v>3</v>
      </c>
      <c r="BT32" s="32" t="s">
        <v>90</v>
      </c>
      <c r="BU32" s="32" t="s">
        <v>826</v>
      </c>
      <c r="BV32" s="32" t="s">
        <v>827</v>
      </c>
      <c r="BW32" s="32">
        <v>1362008.0</v>
      </c>
      <c r="BX32" s="32">
        <v>1376634.0</v>
      </c>
      <c r="BY32" s="32" t="s">
        <v>828</v>
      </c>
      <c r="BZ32" s="32" t="s">
        <v>810</v>
      </c>
      <c r="CA32" s="32" t="s">
        <v>811</v>
      </c>
      <c r="CB32" s="32" t="s">
        <v>829</v>
      </c>
      <c r="CC32" s="32" t="s">
        <v>813</v>
      </c>
      <c r="CF32" s="32" t="s">
        <v>794</v>
      </c>
      <c r="CG32" s="32" t="s">
        <v>795</v>
      </c>
      <c r="CH32" s="32">
        <v>215.0</v>
      </c>
      <c r="CI32" s="32">
        <v>202.0</v>
      </c>
      <c r="CJ32" s="32">
        <v>68.0</v>
      </c>
      <c r="CK32" s="32" t="s">
        <v>830</v>
      </c>
      <c r="CL32" s="32" t="s">
        <v>831</v>
      </c>
      <c r="CM32" s="32" t="s">
        <v>828</v>
      </c>
      <c r="CN32" s="32" t="s">
        <v>832</v>
      </c>
      <c r="CO32" s="32" t="s">
        <v>833</v>
      </c>
      <c r="CP32" s="32">
        <v>0.9793</v>
      </c>
      <c r="CQ32" s="32" t="s">
        <v>834</v>
      </c>
      <c r="CR32" s="32">
        <v>0.571647</v>
      </c>
      <c r="CS32" s="32">
        <v>0.5833550000000001</v>
      </c>
      <c r="CT32" s="32">
        <v>5.371255000000001</v>
      </c>
      <c r="CU32" s="32">
        <v>31.0</v>
      </c>
      <c r="CV32" s="32">
        <v>0.5636363636363636</v>
      </c>
      <c r="CW32" s="32">
        <v>0.87</v>
      </c>
      <c r="CX32" s="32">
        <v>0.0</v>
      </c>
      <c r="CY32" s="32">
        <v>0.05</v>
      </c>
      <c r="CZ32" s="32">
        <v>0.0</v>
      </c>
      <c r="DA32" s="32">
        <v>0.0</v>
      </c>
      <c r="DB32" s="32">
        <v>0.05</v>
      </c>
    </row>
    <row r="33" ht="14.25" customHeight="1">
      <c r="A33" s="32">
        <v>1.7033144E7</v>
      </c>
      <c r="B33" s="32" t="s">
        <v>494</v>
      </c>
      <c r="C33" s="32" t="s">
        <v>675</v>
      </c>
      <c r="D33" s="32" t="s">
        <v>835</v>
      </c>
      <c r="E33" s="32" t="s">
        <v>836</v>
      </c>
      <c r="F33" s="32" t="s">
        <v>837</v>
      </c>
      <c r="G33" s="32">
        <v>1.7359639E7</v>
      </c>
      <c r="H33" s="32">
        <v>-1.98605287186311</v>
      </c>
      <c r="I33" s="32">
        <v>-1.98017766809449</v>
      </c>
      <c r="J33" s="32">
        <v>-1.613524140857084</v>
      </c>
      <c r="K33" s="32">
        <v>1.0</v>
      </c>
      <c r="L33" s="32" t="s">
        <v>683</v>
      </c>
      <c r="M33" s="32">
        <v>-0.7100658206054028</v>
      </c>
      <c r="N33" s="32">
        <v>-0.6991087296068736</v>
      </c>
      <c r="O33" s="32">
        <v>-0.5602713857996185</v>
      </c>
      <c r="P33" s="32">
        <v>-0.6564819786706316</v>
      </c>
      <c r="Q33" s="32">
        <v>1.0</v>
      </c>
      <c r="R33" s="32">
        <v>-2.600210274420093</v>
      </c>
      <c r="S33" s="32">
        <v>-1.196371604877966</v>
      </c>
      <c r="T33" s="32">
        <v>-1.609154944237539</v>
      </c>
      <c r="U33" s="32">
        <v>0.9999999999936231</v>
      </c>
      <c r="V33" s="32" t="s">
        <v>683</v>
      </c>
      <c r="W33" s="32">
        <v>-1.005588294240673</v>
      </c>
      <c r="X33" s="32">
        <v>-0.5846532331767615</v>
      </c>
      <c r="Y33" s="32">
        <v>-0.6463429826186636</v>
      </c>
      <c r="Z33" s="32">
        <v>-0.7455281700120328</v>
      </c>
      <c r="AA33" s="32">
        <v>1.0</v>
      </c>
      <c r="AB33" s="32">
        <v>1.0</v>
      </c>
      <c r="AC33" s="32">
        <v>6.376899008841974E-12</v>
      </c>
      <c r="AD33" s="32">
        <v>1.0</v>
      </c>
      <c r="AE33" s="32" t="s">
        <v>683</v>
      </c>
      <c r="AF33" s="32" t="s">
        <v>514</v>
      </c>
      <c r="AG33" s="32">
        <v>4.0</v>
      </c>
      <c r="AH33" s="32">
        <v>4.0</v>
      </c>
      <c r="AI33" s="32">
        <v>4.0</v>
      </c>
      <c r="AL33" s="32">
        <v>0.0</v>
      </c>
      <c r="AM33" s="32">
        <v>0.0</v>
      </c>
      <c r="AR33" s="32" t="s">
        <v>519</v>
      </c>
      <c r="AS33" s="32" t="s">
        <v>689</v>
      </c>
      <c r="AT33" s="32" t="s">
        <v>838</v>
      </c>
      <c r="AU33" s="32">
        <v>1.0</v>
      </c>
      <c r="AV33" s="32">
        <v>8.0</v>
      </c>
      <c r="AW33" s="32" t="s">
        <v>689</v>
      </c>
      <c r="BB33" s="32" t="s">
        <v>524</v>
      </c>
      <c r="BC33" s="32" t="s">
        <v>524</v>
      </c>
      <c r="BD33" s="32">
        <v>1.0</v>
      </c>
      <c r="BE33" s="32" t="s">
        <v>793</v>
      </c>
      <c r="BF33" s="32">
        <v>1.0</v>
      </c>
      <c r="BM33" s="32">
        <f t="shared" si="1"/>
        <v>7</v>
      </c>
      <c r="BN33" s="32" t="s">
        <v>689</v>
      </c>
      <c r="BO33" s="32">
        <f t="shared" si="2"/>
        <v>7</v>
      </c>
      <c r="BP33" s="32" t="s">
        <v>689</v>
      </c>
      <c r="BQ33" s="32">
        <f t="shared" si="3"/>
        <v>7</v>
      </c>
      <c r="BR33" s="32" t="s">
        <v>689</v>
      </c>
      <c r="BS33" s="32">
        <f t="shared" si="4"/>
        <v>3</v>
      </c>
      <c r="BT33" s="32" t="s">
        <v>90</v>
      </c>
      <c r="CA33" s="32" t="s">
        <v>680</v>
      </c>
      <c r="CF33" s="32" t="s">
        <v>794</v>
      </c>
      <c r="CG33" s="32" t="s">
        <v>795</v>
      </c>
      <c r="CH33" s="32">
        <v>215.0</v>
      </c>
      <c r="CI33" s="32">
        <v>202.0</v>
      </c>
      <c r="CJ33" s="32">
        <v>68.0</v>
      </c>
      <c r="CK33" s="32" t="s">
        <v>839</v>
      </c>
      <c r="CL33" s="32" t="s">
        <v>840</v>
      </c>
      <c r="CM33" s="32" t="s">
        <v>552</v>
      </c>
      <c r="CN33" s="32" t="s">
        <v>841</v>
      </c>
      <c r="CO33" s="32" t="s">
        <v>842</v>
      </c>
      <c r="CP33" s="32">
        <v>0.713</v>
      </c>
      <c r="CQ33" s="32" t="s">
        <v>834</v>
      </c>
      <c r="CR33" s="32">
        <v>0.553737</v>
      </c>
      <c r="CS33" s="32">
        <v>0.557628</v>
      </c>
      <c r="CT33" s="32">
        <v>6.197346</v>
      </c>
      <c r="CU33" s="32">
        <v>34.0</v>
      </c>
      <c r="CV33" s="32">
        <v>0.6181818181818182</v>
      </c>
      <c r="CW33" s="32">
        <v>0.88</v>
      </c>
      <c r="CX33" s="32">
        <v>0.33</v>
      </c>
      <c r="CY33" s="32">
        <v>0.09</v>
      </c>
      <c r="CZ33" s="32">
        <v>0.0</v>
      </c>
      <c r="DA33" s="32">
        <v>0.0</v>
      </c>
      <c r="DB33" s="32">
        <v>0.33</v>
      </c>
    </row>
    <row r="34" ht="14.25" customHeight="1">
      <c r="A34" s="32">
        <v>1.7033143E7</v>
      </c>
      <c r="B34" s="32" t="s">
        <v>675</v>
      </c>
      <c r="C34" s="32" t="s">
        <v>495</v>
      </c>
      <c r="D34" s="32" t="s">
        <v>843</v>
      </c>
      <c r="E34" s="32" t="s">
        <v>844</v>
      </c>
      <c r="F34" s="32" t="s">
        <v>72</v>
      </c>
      <c r="G34" s="32">
        <v>1.7359638E7</v>
      </c>
      <c r="H34" s="32">
        <v>-1.459558564181726</v>
      </c>
      <c r="I34" s="32">
        <v>-0.6161209823814402</v>
      </c>
      <c r="J34" s="32">
        <v>-1.212883603887158</v>
      </c>
      <c r="K34" s="32">
        <v>0.9999952422115557</v>
      </c>
      <c r="L34" s="32" t="s">
        <v>683</v>
      </c>
      <c r="M34" s="32">
        <v>-0.4242079179436964</v>
      </c>
      <c r="N34" s="32">
        <v>-0.06900816366280851</v>
      </c>
      <c r="O34" s="32">
        <v>-0.3783489398755305</v>
      </c>
      <c r="P34" s="32">
        <v>-0.2905216738273451</v>
      </c>
      <c r="Q34" s="32">
        <v>1.0</v>
      </c>
      <c r="R34" s="32">
        <v>-1.686006196792575</v>
      </c>
      <c r="S34" s="32">
        <v>-0.7989403058692575</v>
      </c>
      <c r="T34" s="32">
        <v>-1.024193276467956</v>
      </c>
      <c r="U34" s="32">
        <v>0.999982114873512</v>
      </c>
      <c r="V34" s="32" t="s">
        <v>683</v>
      </c>
      <c r="W34" s="32">
        <v>-0.5868992181458766</v>
      </c>
      <c r="X34" s="32">
        <v>-0.3693275365613778</v>
      </c>
      <c r="Y34" s="32">
        <v>-0.3400390171658186</v>
      </c>
      <c r="Z34" s="32">
        <v>-0.4320885906243577</v>
      </c>
      <c r="AA34" s="32">
        <v>1.0</v>
      </c>
      <c r="AB34" s="32">
        <v>0.9999999999149045</v>
      </c>
      <c r="AC34" s="32">
        <v>1.312733804370581E-5</v>
      </c>
      <c r="AD34" s="32">
        <v>0.9999999999149045</v>
      </c>
      <c r="AE34" s="32" t="s">
        <v>683</v>
      </c>
      <c r="AF34" s="32" t="s">
        <v>514</v>
      </c>
      <c r="AG34" s="32">
        <v>4.0</v>
      </c>
      <c r="AH34" s="32">
        <v>4.0</v>
      </c>
      <c r="AI34" s="32">
        <v>4.0</v>
      </c>
      <c r="AJ34" s="32" t="s">
        <v>684</v>
      </c>
      <c r="AK34" s="32" t="s">
        <v>684</v>
      </c>
      <c r="AL34" s="32" t="s">
        <v>845</v>
      </c>
      <c r="AM34" s="32">
        <v>0.0</v>
      </c>
      <c r="AR34" s="32" t="s">
        <v>686</v>
      </c>
      <c r="AS34" s="32" t="s">
        <v>687</v>
      </c>
      <c r="AT34" s="32" t="s">
        <v>846</v>
      </c>
      <c r="AU34" s="32">
        <v>1.0</v>
      </c>
      <c r="AV34" s="32">
        <v>15.0</v>
      </c>
      <c r="AW34" s="32" t="s">
        <v>687</v>
      </c>
      <c r="BA34" s="32">
        <v>4.0</v>
      </c>
      <c r="BB34" s="32" t="s">
        <v>524</v>
      </c>
      <c r="BC34" s="32" t="s">
        <v>524</v>
      </c>
      <c r="BD34" s="32">
        <v>1.0</v>
      </c>
      <c r="BE34" s="32" t="s">
        <v>793</v>
      </c>
      <c r="BF34" s="32">
        <v>1.0</v>
      </c>
      <c r="BG34" s="32" t="s">
        <v>847</v>
      </c>
      <c r="BM34" s="32">
        <f t="shared" si="1"/>
        <v>11</v>
      </c>
      <c r="BN34" s="32" t="s">
        <v>687</v>
      </c>
      <c r="BO34" s="32">
        <f t="shared" si="2"/>
        <v>11</v>
      </c>
      <c r="BP34" s="32" t="s">
        <v>687</v>
      </c>
      <c r="BQ34" s="32">
        <f t="shared" si="3"/>
        <v>11</v>
      </c>
      <c r="BR34" s="32" t="s">
        <v>687</v>
      </c>
      <c r="BS34" s="32">
        <f t="shared" si="4"/>
        <v>7</v>
      </c>
      <c r="BT34" s="32" t="s">
        <v>689</v>
      </c>
      <c r="BU34" s="32" t="s">
        <v>848</v>
      </c>
      <c r="BV34" s="32" t="s">
        <v>849</v>
      </c>
      <c r="BW34" s="32">
        <v>143027.0</v>
      </c>
      <c r="BX34" s="32">
        <v>152741.0</v>
      </c>
      <c r="BY34" s="32" t="s">
        <v>79</v>
      </c>
      <c r="BZ34" s="32" t="s">
        <v>850</v>
      </c>
      <c r="CA34" s="32" t="s">
        <v>851</v>
      </c>
      <c r="CB34" s="32" t="s">
        <v>852</v>
      </c>
      <c r="CC34" s="32" t="s">
        <v>654</v>
      </c>
      <c r="CD34" s="32" t="s">
        <v>853</v>
      </c>
      <c r="CE34" s="32" t="s">
        <v>694</v>
      </c>
      <c r="CF34" s="32" t="s">
        <v>794</v>
      </c>
      <c r="CG34" s="32" t="s">
        <v>795</v>
      </c>
      <c r="CH34" s="32">
        <v>216.0</v>
      </c>
      <c r="CI34" s="32">
        <v>203.0</v>
      </c>
      <c r="CJ34" s="32">
        <v>68.0</v>
      </c>
      <c r="CK34" s="32" t="s">
        <v>854</v>
      </c>
      <c r="CL34" s="32" t="s">
        <v>855</v>
      </c>
      <c r="CM34" s="32" t="s">
        <v>856</v>
      </c>
      <c r="CN34" s="32" t="s">
        <v>841</v>
      </c>
      <c r="CO34" s="32" t="s">
        <v>857</v>
      </c>
      <c r="CP34" s="32">
        <v>0.9536</v>
      </c>
      <c r="CQ34" s="32" t="s">
        <v>834</v>
      </c>
      <c r="CR34" s="32">
        <v>0.571311</v>
      </c>
      <c r="CS34" s="32">
        <v>0.5828720000000001</v>
      </c>
      <c r="CT34" s="32">
        <v>5.268349</v>
      </c>
      <c r="CU34" s="32">
        <v>29.6</v>
      </c>
      <c r="CV34" s="32">
        <v>0.5381818181818182</v>
      </c>
      <c r="CW34" s="32">
        <v>0.769</v>
      </c>
      <c r="CX34" s="32">
        <v>0.01</v>
      </c>
      <c r="CY34" s="32">
        <v>0.0</v>
      </c>
      <c r="CZ34" s="32">
        <v>0.0</v>
      </c>
      <c r="DA34" s="32">
        <v>0.0</v>
      </c>
      <c r="DB34" s="32">
        <v>0.01</v>
      </c>
      <c r="DC34" s="32" t="s">
        <v>79</v>
      </c>
      <c r="DD34" s="32">
        <v>1.0</v>
      </c>
      <c r="DE34" s="32">
        <v>1609804.0</v>
      </c>
      <c r="DF34" s="32">
        <v>6.21193635995438E-7</v>
      </c>
      <c r="DG34" s="32">
        <v>0.0</v>
      </c>
      <c r="DH34" s="32">
        <v>0.0</v>
      </c>
      <c r="DJ34" s="32">
        <v>0.0</v>
      </c>
      <c r="DK34" s="32">
        <v>74878.0</v>
      </c>
      <c r="DL34" s="32">
        <v>0.0</v>
      </c>
      <c r="DM34" s="32">
        <v>0.0</v>
      </c>
      <c r="DN34" s="32">
        <v>0.0</v>
      </c>
      <c r="DO34" s="32">
        <v>59986.0</v>
      </c>
      <c r="DP34" s="32">
        <v>0.0</v>
      </c>
      <c r="DQ34" s="32">
        <v>0.0</v>
      </c>
      <c r="DR34" s="32">
        <v>0.0</v>
      </c>
      <c r="DS34" s="32">
        <v>29574.0</v>
      </c>
      <c r="DT34" s="32">
        <v>0.0</v>
      </c>
      <c r="DU34" s="32">
        <v>0.0</v>
      </c>
      <c r="DV34" s="32">
        <v>0.0</v>
      </c>
      <c r="DW34" s="32">
        <v>44850.0</v>
      </c>
      <c r="DX34" s="32">
        <v>0.0</v>
      </c>
      <c r="DY34" s="32">
        <v>0.0</v>
      </c>
      <c r="DZ34" s="32">
        <v>0.0</v>
      </c>
      <c r="EA34" s="32">
        <v>64016.0</v>
      </c>
      <c r="EB34" s="32">
        <v>0.0</v>
      </c>
      <c r="EC34" s="32">
        <v>0.0</v>
      </c>
      <c r="ED34" s="32">
        <v>0.0</v>
      </c>
      <c r="EE34" s="32">
        <v>6048.0</v>
      </c>
      <c r="EF34" s="32">
        <v>0.0</v>
      </c>
      <c r="EG34" s="32">
        <v>0.0</v>
      </c>
      <c r="EH34" s="32">
        <v>1.0</v>
      </c>
      <c r="EI34" s="32">
        <v>1176212.0</v>
      </c>
      <c r="EJ34" s="32">
        <v>0.0</v>
      </c>
      <c r="EK34" s="32">
        <v>0.0</v>
      </c>
      <c r="EL34" s="32">
        <v>0.0</v>
      </c>
      <c r="EM34" s="32">
        <v>912.0</v>
      </c>
      <c r="EN34" s="32">
        <v>0.0</v>
      </c>
      <c r="EO34" s="32">
        <v>0.0</v>
      </c>
      <c r="EP34" s="32">
        <v>0.0</v>
      </c>
      <c r="EQ34" s="32">
        <v>90964.0</v>
      </c>
      <c r="ER34" s="32">
        <v>0.0</v>
      </c>
      <c r="ES34" s="32">
        <v>0.0</v>
      </c>
      <c r="ET34" s="32">
        <v>0.0</v>
      </c>
      <c r="EU34" s="32">
        <v>62364.0</v>
      </c>
      <c r="EV34" s="32">
        <v>0.0</v>
      </c>
      <c r="EW34" s="32">
        <v>0.0</v>
      </c>
    </row>
    <row r="35" ht="14.25" customHeight="1">
      <c r="A35" s="32">
        <v>1.7033143E7</v>
      </c>
      <c r="B35" s="32" t="s">
        <v>675</v>
      </c>
      <c r="C35" s="32" t="s">
        <v>596</v>
      </c>
      <c r="D35" s="32" t="s">
        <v>858</v>
      </c>
      <c r="E35" s="32" t="s">
        <v>859</v>
      </c>
      <c r="F35" s="32" t="s">
        <v>860</v>
      </c>
      <c r="G35" s="32">
        <v>1.7359638E7</v>
      </c>
      <c r="H35" s="32">
        <v>-0.5996925683570136</v>
      </c>
      <c r="I35" s="32">
        <v>-0.4644439699335886</v>
      </c>
      <c r="J35" s="32">
        <v>-0.3675073994993185</v>
      </c>
      <c r="K35" s="32">
        <v>0.4994511001213565</v>
      </c>
      <c r="L35" s="32" t="s">
        <v>679</v>
      </c>
      <c r="M35" s="32">
        <v>0.04265276136552986</v>
      </c>
      <c r="N35" s="32">
        <v>0.001056205644642173</v>
      </c>
      <c r="O35" s="32">
        <v>0.005518623779921608</v>
      </c>
      <c r="P35" s="32">
        <v>0.01640919693003121</v>
      </c>
      <c r="Q35" s="32">
        <v>0.0</v>
      </c>
      <c r="R35" s="32">
        <v>-1.022263109520845</v>
      </c>
      <c r="S35" s="32">
        <v>1.21300031741367</v>
      </c>
      <c r="T35" s="32">
        <v>0.6620128419280222</v>
      </c>
      <c r="U35" s="32">
        <v>0.6005585496098059</v>
      </c>
      <c r="V35" s="32" t="s">
        <v>679</v>
      </c>
      <c r="W35" s="32">
        <v>-0.2829167849288848</v>
      </c>
      <c r="X35" s="32">
        <v>0.7207288262307554</v>
      </c>
      <c r="Y35" s="32">
        <v>0.5429104974662824</v>
      </c>
      <c r="Z35" s="32">
        <v>0.3269075129227177</v>
      </c>
      <c r="AA35" s="32">
        <v>1.0</v>
      </c>
      <c r="AB35" s="32">
        <v>0.600031735368168</v>
      </c>
      <c r="AC35" s="32">
        <v>0.1011074494884494</v>
      </c>
      <c r="AD35" s="32">
        <v>0.525007933842042</v>
      </c>
      <c r="AE35" s="32" t="s">
        <v>679</v>
      </c>
      <c r="AF35" s="32" t="s">
        <v>820</v>
      </c>
      <c r="AL35" s="32">
        <v>0.0</v>
      </c>
      <c r="AM35" s="32">
        <v>0.0</v>
      </c>
      <c r="AR35" s="32" t="s">
        <v>519</v>
      </c>
      <c r="AS35" s="32" t="s">
        <v>689</v>
      </c>
      <c r="AT35" s="32" t="s">
        <v>838</v>
      </c>
      <c r="AU35" s="32">
        <v>1.0</v>
      </c>
      <c r="AV35" s="32">
        <v>8.0</v>
      </c>
      <c r="AW35" s="32" t="s">
        <v>689</v>
      </c>
      <c r="BB35" s="32" t="s">
        <v>524</v>
      </c>
      <c r="BC35" s="32" t="s">
        <v>524</v>
      </c>
      <c r="BD35" s="32">
        <v>1.0</v>
      </c>
      <c r="BE35" s="32" t="s">
        <v>793</v>
      </c>
      <c r="BF35" s="32">
        <v>1.0</v>
      </c>
      <c r="BM35" s="32">
        <f t="shared" si="1"/>
        <v>3</v>
      </c>
      <c r="BN35" s="32" t="s">
        <v>90</v>
      </c>
      <c r="BO35" s="32">
        <f t="shared" si="2"/>
        <v>3</v>
      </c>
      <c r="BP35" s="32" t="s">
        <v>90</v>
      </c>
      <c r="BQ35" s="32">
        <f t="shared" si="3"/>
        <v>3</v>
      </c>
      <c r="BR35" s="32" t="s">
        <v>90</v>
      </c>
      <c r="BS35" s="32">
        <f t="shared" si="4"/>
        <v>3</v>
      </c>
      <c r="BT35" s="32" t="s">
        <v>90</v>
      </c>
      <c r="BU35" s="32" t="s">
        <v>690</v>
      </c>
      <c r="BV35" s="32" t="s">
        <v>861</v>
      </c>
      <c r="BW35" s="32">
        <v>3316880.0</v>
      </c>
      <c r="BX35" s="32">
        <v>3476473.0</v>
      </c>
      <c r="BZ35" s="32" t="s">
        <v>542</v>
      </c>
      <c r="CA35" s="32" t="s">
        <v>90</v>
      </c>
      <c r="CB35" s="32" t="s">
        <v>862</v>
      </c>
      <c r="CC35" s="32" t="s">
        <v>546</v>
      </c>
      <c r="CF35" s="32" t="s">
        <v>794</v>
      </c>
      <c r="CG35" s="32" t="s">
        <v>795</v>
      </c>
      <c r="CH35" s="32">
        <v>216.0</v>
      </c>
      <c r="CI35" s="32">
        <v>203.0</v>
      </c>
      <c r="CJ35" s="32">
        <v>68.0</v>
      </c>
      <c r="CK35" s="32" t="s">
        <v>863</v>
      </c>
      <c r="CL35" s="32" t="s">
        <v>864</v>
      </c>
      <c r="CM35" s="32" t="s">
        <v>865</v>
      </c>
      <c r="CN35" s="32" t="s">
        <v>841</v>
      </c>
      <c r="CO35" s="32" t="s">
        <v>866</v>
      </c>
      <c r="CP35" s="32">
        <v>0.7794</v>
      </c>
      <c r="CQ35" s="32" t="s">
        <v>834</v>
      </c>
      <c r="CR35" s="32">
        <v>0.545254</v>
      </c>
      <c r="CS35" s="32">
        <v>0.545443</v>
      </c>
      <c r="CT35" s="32">
        <v>4.87637</v>
      </c>
      <c r="CU35" s="32">
        <v>27.2</v>
      </c>
      <c r="CV35" s="32">
        <v>0.4945454545454545</v>
      </c>
      <c r="CW35" s="32">
        <v>0.841</v>
      </c>
      <c r="CX35" s="32">
        <v>0.01</v>
      </c>
      <c r="CY35" s="32">
        <v>0.0</v>
      </c>
      <c r="CZ35" s="32">
        <v>0.0</v>
      </c>
      <c r="DA35" s="32">
        <v>0.0</v>
      </c>
      <c r="DB35" s="32">
        <v>0.01</v>
      </c>
    </row>
    <row r="36" ht="14.25" customHeight="1">
      <c r="A36" s="32">
        <v>1.7033143E7</v>
      </c>
      <c r="B36" s="32" t="s">
        <v>675</v>
      </c>
      <c r="C36" s="32" t="s">
        <v>494</v>
      </c>
      <c r="D36" s="32" t="s">
        <v>867</v>
      </c>
      <c r="E36" s="32" t="s">
        <v>868</v>
      </c>
      <c r="F36" s="32" t="s">
        <v>869</v>
      </c>
      <c r="G36" s="32">
        <v>1.7359638E7</v>
      </c>
      <c r="H36" s="32">
        <v>-1.163831458393081</v>
      </c>
      <c r="I36" s="32">
        <v>-2.484053374015545</v>
      </c>
      <c r="J36" s="32">
        <v>-1.851015598966332</v>
      </c>
      <c r="K36" s="32">
        <v>1.0</v>
      </c>
      <c r="L36" s="32" t="s">
        <v>683</v>
      </c>
      <c r="M36" s="32">
        <v>-0.263644111293546</v>
      </c>
      <c r="N36" s="32">
        <v>-0.9318647219286704</v>
      </c>
      <c r="O36" s="32">
        <v>-0.668111264589906</v>
      </c>
      <c r="P36" s="32">
        <v>-0.6212066992707075</v>
      </c>
      <c r="Q36" s="32">
        <v>1.0</v>
      </c>
      <c r="R36" s="32">
        <v>-3.452035273546195</v>
      </c>
      <c r="S36" s="32">
        <v>-1.012714146892471</v>
      </c>
      <c r="T36" s="32">
        <v>-1.887524330229006</v>
      </c>
      <c r="U36" s="32">
        <v>0.9999999999999467</v>
      </c>
      <c r="V36" s="32" t="s">
        <v>683</v>
      </c>
      <c r="W36" s="32">
        <v>-1.395708870823653</v>
      </c>
      <c r="X36" s="32">
        <v>-0.485148815235912</v>
      </c>
      <c r="Y36" s="32">
        <v>-0.7921057761278038</v>
      </c>
      <c r="Z36" s="32">
        <v>-0.8909878207291229</v>
      </c>
      <c r="AA36" s="32">
        <v>1.0</v>
      </c>
      <c r="AB36" s="32">
        <v>1.0</v>
      </c>
      <c r="AC36" s="32">
        <v>5.329070518200751E-14</v>
      </c>
      <c r="AD36" s="32">
        <v>1.0</v>
      </c>
      <c r="AE36" s="32" t="s">
        <v>683</v>
      </c>
      <c r="AF36" s="32" t="s">
        <v>514</v>
      </c>
      <c r="AG36" s="32">
        <v>4.0</v>
      </c>
      <c r="AH36" s="32">
        <v>4.0</v>
      </c>
      <c r="AI36" s="32">
        <v>4.0</v>
      </c>
      <c r="AJ36" s="32" t="s">
        <v>684</v>
      </c>
      <c r="AK36" s="32" t="s">
        <v>684</v>
      </c>
      <c r="AL36" s="32">
        <v>0.0</v>
      </c>
      <c r="AM36" s="32">
        <v>0.0</v>
      </c>
      <c r="AR36" s="32" t="s">
        <v>519</v>
      </c>
      <c r="AS36" s="32" t="s">
        <v>687</v>
      </c>
      <c r="AT36" s="32" t="s">
        <v>870</v>
      </c>
      <c r="AU36" s="32">
        <v>1.0</v>
      </c>
      <c r="AV36" s="32">
        <v>10.0</v>
      </c>
      <c r="AW36" s="32" t="s">
        <v>689</v>
      </c>
      <c r="BB36" s="32" t="s">
        <v>524</v>
      </c>
      <c r="BC36" s="32" t="s">
        <v>524</v>
      </c>
      <c r="BD36" s="32">
        <v>1.0</v>
      </c>
      <c r="BE36" s="32" t="s">
        <v>793</v>
      </c>
      <c r="BF36" s="32">
        <v>1.0</v>
      </c>
      <c r="BG36" s="32">
        <v>1.0</v>
      </c>
      <c r="BM36" s="32">
        <f t="shared" si="1"/>
        <v>7</v>
      </c>
      <c r="BN36" s="32" t="s">
        <v>689</v>
      </c>
      <c r="BO36" s="32">
        <f t="shared" si="2"/>
        <v>7</v>
      </c>
      <c r="BP36" s="32" t="s">
        <v>689</v>
      </c>
      <c r="BQ36" s="32">
        <f t="shared" si="3"/>
        <v>7</v>
      </c>
      <c r="BR36" s="32" t="s">
        <v>689</v>
      </c>
      <c r="BS36" s="32">
        <f t="shared" si="4"/>
        <v>3</v>
      </c>
      <c r="BT36" s="32" t="s">
        <v>90</v>
      </c>
      <c r="BU36" s="32" t="s">
        <v>690</v>
      </c>
      <c r="BV36" s="32" t="s">
        <v>871</v>
      </c>
      <c r="BW36" s="32">
        <v>4547763.0</v>
      </c>
      <c r="BX36" s="32">
        <v>4654955.0</v>
      </c>
      <c r="BZ36" s="32" t="s">
        <v>91</v>
      </c>
      <c r="CA36" s="32" t="s">
        <v>689</v>
      </c>
      <c r="CB36" s="32" t="s">
        <v>872</v>
      </c>
      <c r="CC36" s="32" t="s">
        <v>546</v>
      </c>
      <c r="CF36" s="32" t="s">
        <v>794</v>
      </c>
      <c r="CG36" s="32" t="s">
        <v>795</v>
      </c>
      <c r="CH36" s="32">
        <v>216.0</v>
      </c>
      <c r="CI36" s="32">
        <v>203.0</v>
      </c>
      <c r="CJ36" s="32">
        <v>68.0</v>
      </c>
      <c r="CK36" s="32" t="s">
        <v>873</v>
      </c>
      <c r="CL36" s="32" t="s">
        <v>874</v>
      </c>
      <c r="CM36" s="32" t="s">
        <v>865</v>
      </c>
      <c r="CN36" s="32" t="s">
        <v>841</v>
      </c>
      <c r="CO36" s="32" t="s">
        <v>857</v>
      </c>
      <c r="CP36" s="32">
        <v>0.8933</v>
      </c>
      <c r="CQ36" s="32" t="s">
        <v>834</v>
      </c>
      <c r="CR36" s="32">
        <v>0.567114</v>
      </c>
      <c r="CS36" s="32">
        <v>0.5768439999999999</v>
      </c>
      <c r="CT36" s="32">
        <v>5.279235</v>
      </c>
      <c r="CU36" s="32">
        <v>29.7</v>
      </c>
      <c r="CV36" s="32">
        <v>0.54</v>
      </c>
      <c r="CW36" s="32">
        <v>0.802</v>
      </c>
      <c r="CX36" s="32">
        <v>0.01</v>
      </c>
      <c r="CY36" s="32">
        <v>0.0</v>
      </c>
      <c r="CZ36" s="32">
        <v>0.0</v>
      </c>
      <c r="DA36" s="32">
        <v>0.0</v>
      </c>
      <c r="DB36" s="32">
        <v>0.01</v>
      </c>
    </row>
    <row r="37" ht="14.25" customHeight="1">
      <c r="A37" s="32">
        <v>1.7033142E7</v>
      </c>
      <c r="B37" s="32" t="s">
        <v>494</v>
      </c>
      <c r="C37" s="32" t="s">
        <v>495</v>
      </c>
      <c r="D37" s="32" t="s">
        <v>875</v>
      </c>
      <c r="E37" s="32" t="s">
        <v>876</v>
      </c>
      <c r="F37" s="32" t="s">
        <v>877</v>
      </c>
      <c r="G37" s="32">
        <v>1.7359637E7</v>
      </c>
      <c r="H37" s="32">
        <v>-2.264356689765357</v>
      </c>
      <c r="I37" s="32">
        <v>-1.722250648634177</v>
      </c>
      <c r="J37" s="32">
        <v>-2.865516360629443</v>
      </c>
      <c r="K37" s="32">
        <v>1.0</v>
      </c>
      <c r="L37" s="32" t="s">
        <v>683</v>
      </c>
      <c r="M37" s="32">
        <v>-0.8611697252964785</v>
      </c>
      <c r="N37" s="32">
        <v>-0.5799641495931384</v>
      </c>
      <c r="O37" s="32">
        <v>-1.12877473451596</v>
      </c>
      <c r="P37" s="32">
        <v>-0.8566362031351923</v>
      </c>
      <c r="Q37" s="32">
        <v>1.0</v>
      </c>
      <c r="R37" s="32">
        <v>-1.28920493123635</v>
      </c>
      <c r="S37" s="32">
        <v>-1.239084384569009</v>
      </c>
      <c r="T37" s="32">
        <v>-1.91755905575557</v>
      </c>
      <c r="U37" s="32">
        <v>0.9999999966850028</v>
      </c>
      <c r="V37" s="32" t="s">
        <v>683</v>
      </c>
      <c r="W37" s="32">
        <v>-0.4051713530721089</v>
      </c>
      <c r="X37" s="32">
        <v>-0.6077947398077018</v>
      </c>
      <c r="Y37" s="32">
        <v>-0.8078328844785995</v>
      </c>
      <c r="Z37" s="32">
        <v>-0.6069329924528034</v>
      </c>
      <c r="AA37" s="32">
        <v>1.0</v>
      </c>
      <c r="AB37" s="32">
        <v>1.0</v>
      </c>
      <c r="AC37" s="32">
        <v>3.314997165659861E-9</v>
      </c>
      <c r="AD37" s="32">
        <v>1.0</v>
      </c>
      <c r="AE37" s="32" t="s">
        <v>683</v>
      </c>
      <c r="AF37" s="32" t="s">
        <v>514</v>
      </c>
      <c r="AG37" s="32">
        <v>4.0</v>
      </c>
      <c r="AH37" s="32">
        <v>4.0</v>
      </c>
      <c r="AI37" s="32">
        <v>4.0</v>
      </c>
      <c r="AJ37" s="32" t="s">
        <v>684</v>
      </c>
      <c r="AK37" s="32" t="s">
        <v>684</v>
      </c>
      <c r="AL37" s="32">
        <v>0.0</v>
      </c>
      <c r="AM37" s="32">
        <v>0.0</v>
      </c>
      <c r="AR37" s="32" t="s">
        <v>519</v>
      </c>
      <c r="AS37" s="32" t="s">
        <v>687</v>
      </c>
      <c r="AT37" s="32" t="s">
        <v>701</v>
      </c>
      <c r="AU37" s="32">
        <v>1.0</v>
      </c>
      <c r="AV37" s="32">
        <v>10.0</v>
      </c>
      <c r="AW37" s="32" t="s">
        <v>689</v>
      </c>
      <c r="AX37" s="32">
        <v>8.0</v>
      </c>
      <c r="BC37" s="32" t="s">
        <v>524</v>
      </c>
      <c r="BM37" s="32">
        <f t="shared" si="1"/>
        <v>13</v>
      </c>
      <c r="BN37" s="32" t="s">
        <v>687</v>
      </c>
      <c r="BO37" s="32">
        <f t="shared" si="2"/>
        <v>13</v>
      </c>
      <c r="BP37" s="32" t="s">
        <v>687</v>
      </c>
      <c r="BQ37" s="32">
        <f t="shared" si="3"/>
        <v>13</v>
      </c>
      <c r="BR37" s="32" t="s">
        <v>687</v>
      </c>
      <c r="BS37" s="32">
        <f t="shared" si="4"/>
        <v>9</v>
      </c>
      <c r="BT37" s="32" t="s">
        <v>689</v>
      </c>
      <c r="CA37" s="32" t="s">
        <v>680</v>
      </c>
      <c r="CF37" s="32" t="s">
        <v>878</v>
      </c>
      <c r="CG37" s="32" t="s">
        <v>696</v>
      </c>
      <c r="CH37" s="32">
        <v>217.0</v>
      </c>
      <c r="CI37" s="32">
        <v>204.0</v>
      </c>
      <c r="CJ37" s="32">
        <v>68.0</v>
      </c>
      <c r="CK37" s="32" t="s">
        <v>879</v>
      </c>
      <c r="CL37" s="32" t="s">
        <v>880</v>
      </c>
      <c r="CM37" s="32" t="s">
        <v>552</v>
      </c>
      <c r="CN37" s="32" t="s">
        <v>552</v>
      </c>
      <c r="CO37" s="32" t="s">
        <v>552</v>
      </c>
      <c r="CR37" s="32">
        <v>0.625005</v>
      </c>
      <c r="CS37" s="32">
        <v>0.66</v>
      </c>
      <c r="CT37" s="32">
        <v>7.514953</v>
      </c>
      <c r="CU37" s="32">
        <v>36.0</v>
      </c>
      <c r="CV37" s="32">
        <v>0.6545454545454545</v>
      </c>
      <c r="CX37" s="32">
        <v>0.0</v>
      </c>
      <c r="CY37" s="32">
        <v>0.13</v>
      </c>
      <c r="CZ37" s="32">
        <v>0.0</v>
      </c>
      <c r="DA37" s="32">
        <v>0.0</v>
      </c>
      <c r="DB37" s="32">
        <v>0.13</v>
      </c>
    </row>
    <row r="38" ht="14.25" customHeight="1">
      <c r="A38" s="32">
        <v>1.7033142E7</v>
      </c>
      <c r="B38" s="32" t="s">
        <v>494</v>
      </c>
      <c r="C38" s="32" t="s">
        <v>596</v>
      </c>
      <c r="D38" s="32" t="s">
        <v>881</v>
      </c>
      <c r="E38" s="32" t="s">
        <v>882</v>
      </c>
      <c r="F38" s="32" t="s">
        <v>883</v>
      </c>
      <c r="G38" s="32">
        <v>1.7359637E7</v>
      </c>
      <c r="H38" s="32">
        <v>-0.7060853107643131</v>
      </c>
      <c r="I38" s="32">
        <v>0.6393478916925702</v>
      </c>
      <c r="J38" s="32">
        <v>-0.04604527495552956</v>
      </c>
      <c r="K38" s="32">
        <v>0.4523132596445242</v>
      </c>
      <c r="L38" s="32" t="s">
        <v>679</v>
      </c>
      <c r="M38" s="32">
        <v>-0.01511273725289554</v>
      </c>
      <c r="N38" s="32">
        <v>0.510932286294127</v>
      </c>
      <c r="O38" s="32">
        <v>0.1514878170404373</v>
      </c>
      <c r="P38" s="32">
        <v>0.215769122027223</v>
      </c>
      <c r="Q38" s="32">
        <v>0.0</v>
      </c>
      <c r="R38" s="32">
        <v>0.7043083357799139</v>
      </c>
      <c r="S38" s="32">
        <v>0.3668934015685963</v>
      </c>
      <c r="T38" s="32">
        <v>-0.430649677248512</v>
      </c>
      <c r="U38" s="32">
        <v>0.002167962893528549</v>
      </c>
      <c r="V38" s="32" t="s">
        <v>502</v>
      </c>
      <c r="W38" s="32">
        <v>0.5078219800092959</v>
      </c>
      <c r="X38" s="32">
        <v>0.2623135944162067</v>
      </c>
      <c r="Y38" s="32">
        <v>-0.02924128779787834</v>
      </c>
      <c r="Z38" s="32">
        <v>0.2469647622092081</v>
      </c>
      <c r="AA38" s="32">
        <v>0.0</v>
      </c>
      <c r="AB38" s="32">
        <v>0.001791112751866726</v>
      </c>
      <c r="AC38" s="32">
        <v>0.4501452967509956</v>
      </c>
      <c r="AD38" s="32">
        <v>0.001791112751866726</v>
      </c>
      <c r="AE38" s="32" t="s">
        <v>502</v>
      </c>
      <c r="AF38" s="32" t="s">
        <v>514</v>
      </c>
      <c r="AG38" s="32">
        <v>-4.0</v>
      </c>
      <c r="AI38" s="32">
        <v>-4.0</v>
      </c>
      <c r="AJ38" s="32" t="s">
        <v>621</v>
      </c>
      <c r="AK38" s="32" t="s">
        <v>621</v>
      </c>
      <c r="AL38" s="32">
        <v>0.0</v>
      </c>
      <c r="AM38" s="32">
        <v>0.0</v>
      </c>
      <c r="AR38" s="32" t="s">
        <v>519</v>
      </c>
      <c r="AS38" s="32" t="s">
        <v>625</v>
      </c>
      <c r="AT38" s="32" t="s">
        <v>884</v>
      </c>
      <c r="AU38" s="32">
        <v>1.0</v>
      </c>
      <c r="AV38" s="32">
        <v>-11.0</v>
      </c>
      <c r="AW38" s="32" t="s">
        <v>520</v>
      </c>
      <c r="BC38" s="32" t="s">
        <v>524</v>
      </c>
      <c r="BJ38" s="32">
        <v>-1.0</v>
      </c>
      <c r="BK38" s="32" t="s">
        <v>885</v>
      </c>
      <c r="BM38" s="32">
        <f t="shared" si="1"/>
        <v>-4</v>
      </c>
      <c r="BN38" s="32" t="s">
        <v>520</v>
      </c>
      <c r="BO38" s="32">
        <f t="shared" si="2"/>
        <v>0</v>
      </c>
      <c r="BP38" s="32" t="s">
        <v>90</v>
      </c>
      <c r="BQ38" s="32">
        <f t="shared" si="3"/>
        <v>-4</v>
      </c>
      <c r="BR38" s="32" t="s">
        <v>520</v>
      </c>
      <c r="BS38" s="32">
        <f t="shared" si="4"/>
        <v>0</v>
      </c>
      <c r="BT38" s="32" t="s">
        <v>90</v>
      </c>
      <c r="BU38" s="32" t="s">
        <v>886</v>
      </c>
      <c r="BV38" s="32" t="s">
        <v>887</v>
      </c>
      <c r="BW38" s="32">
        <v>3438767.0</v>
      </c>
      <c r="BX38" s="32">
        <v>3595208.0</v>
      </c>
      <c r="BZ38" s="32" t="s">
        <v>888</v>
      </c>
      <c r="CA38" s="32" t="s">
        <v>889</v>
      </c>
      <c r="CB38" s="32" t="s">
        <v>652</v>
      </c>
      <c r="CC38" s="32" t="s">
        <v>654</v>
      </c>
      <c r="CF38" s="32" t="s">
        <v>890</v>
      </c>
      <c r="CG38" s="32" t="s">
        <v>550</v>
      </c>
      <c r="CH38" s="32">
        <v>217.0</v>
      </c>
      <c r="CI38" s="32">
        <v>204.0</v>
      </c>
      <c r="CJ38" s="32">
        <v>68.0</v>
      </c>
      <c r="CK38" s="32" t="s">
        <v>675</v>
      </c>
      <c r="CL38" s="32" t="s">
        <v>891</v>
      </c>
      <c r="CM38" s="32" t="s">
        <v>552</v>
      </c>
      <c r="CN38" s="32" t="s">
        <v>552</v>
      </c>
      <c r="CO38" s="32" t="s">
        <v>552</v>
      </c>
      <c r="CT38" s="32">
        <v>0.864317</v>
      </c>
      <c r="CU38" s="32">
        <v>8.906</v>
      </c>
      <c r="CV38" s="32">
        <v>0.1619272727272727</v>
      </c>
      <c r="CX38" s="32">
        <v>0.02</v>
      </c>
      <c r="CY38" s="32">
        <v>0.0</v>
      </c>
      <c r="CZ38" s="32">
        <v>0.0</v>
      </c>
      <c r="DA38" s="32">
        <v>0.0</v>
      </c>
      <c r="DB38" s="32">
        <v>0.02</v>
      </c>
    </row>
    <row r="39" ht="14.25" customHeight="1">
      <c r="A39" s="32">
        <v>1.7033142E7</v>
      </c>
      <c r="B39" s="32" t="s">
        <v>494</v>
      </c>
      <c r="C39" s="32" t="s">
        <v>675</v>
      </c>
      <c r="D39" s="32" t="s">
        <v>892</v>
      </c>
      <c r="E39" s="32" t="s">
        <v>893</v>
      </c>
      <c r="F39" s="32" t="s">
        <v>894</v>
      </c>
      <c r="G39" s="32">
        <v>1.7359637E7</v>
      </c>
      <c r="H39" s="32">
        <v>-1.52595192191752</v>
      </c>
      <c r="I39" s="32">
        <v>-3.1779334979051</v>
      </c>
      <c r="J39" s="32">
        <v>-2.548658560707693</v>
      </c>
      <c r="K39" s="32">
        <v>1.0</v>
      </c>
      <c r="L39" s="32" t="s">
        <v>683</v>
      </c>
      <c r="M39" s="32">
        <v>-0.4602559164046939</v>
      </c>
      <c r="N39" s="32">
        <v>-1.252389714283806</v>
      </c>
      <c r="O39" s="32">
        <v>-0.9848962682782382</v>
      </c>
      <c r="P39" s="32">
        <v>-0.8991806329889127</v>
      </c>
      <c r="Q39" s="32">
        <v>1.0</v>
      </c>
      <c r="R39" s="32">
        <v>-2.639926387111414</v>
      </c>
      <c r="S39" s="32">
        <v>-1.793928556294066</v>
      </c>
      <c r="T39" s="32">
        <v>-2.17819924640676</v>
      </c>
      <c r="U39" s="32">
        <v>1.0</v>
      </c>
      <c r="V39" s="32" t="s">
        <v>683</v>
      </c>
      <c r="W39" s="32">
        <v>-1.023777561752977</v>
      </c>
      <c r="X39" s="32">
        <v>-0.9084057085151905</v>
      </c>
      <c r="Y39" s="32">
        <v>-0.9443121246606967</v>
      </c>
      <c r="Z39" s="32">
        <v>-0.9588317983096214</v>
      </c>
      <c r="AA39" s="32">
        <v>1.0</v>
      </c>
      <c r="AB39" s="32">
        <v>1.0</v>
      </c>
      <c r="AC39" s="32">
        <v>0.0</v>
      </c>
      <c r="AD39" s="32">
        <v>1.0</v>
      </c>
      <c r="AE39" s="32" t="s">
        <v>683</v>
      </c>
      <c r="AF39" s="32" t="s">
        <v>514</v>
      </c>
      <c r="AG39" s="32">
        <v>4.0</v>
      </c>
      <c r="AH39" s="32">
        <v>4.0</v>
      </c>
      <c r="AI39" s="32">
        <v>4.0</v>
      </c>
      <c r="AL39" s="32">
        <v>0.0</v>
      </c>
      <c r="AM39" s="32">
        <v>0.0</v>
      </c>
      <c r="AR39" s="32" t="s">
        <v>519</v>
      </c>
      <c r="AS39" s="32" t="s">
        <v>689</v>
      </c>
      <c r="AT39" s="32" t="s">
        <v>838</v>
      </c>
      <c r="AU39" s="32">
        <v>1.0</v>
      </c>
      <c r="AV39" s="32">
        <v>8.0</v>
      </c>
      <c r="AW39" s="32" t="s">
        <v>689</v>
      </c>
      <c r="BB39" s="32" t="s">
        <v>524</v>
      </c>
      <c r="BC39" s="32" t="s">
        <v>524</v>
      </c>
      <c r="BD39" s="32">
        <v>1.0</v>
      </c>
      <c r="BE39" s="32" t="s">
        <v>793</v>
      </c>
      <c r="BF39" s="32">
        <v>1.0</v>
      </c>
      <c r="BM39" s="32">
        <f t="shared" si="1"/>
        <v>7</v>
      </c>
      <c r="BN39" s="32" t="s">
        <v>689</v>
      </c>
      <c r="BO39" s="32">
        <f t="shared" si="2"/>
        <v>7</v>
      </c>
      <c r="BP39" s="32" t="s">
        <v>689</v>
      </c>
      <c r="BQ39" s="32">
        <f t="shared" si="3"/>
        <v>7</v>
      </c>
      <c r="BR39" s="32" t="s">
        <v>689</v>
      </c>
      <c r="BS39" s="32">
        <f t="shared" si="4"/>
        <v>3</v>
      </c>
      <c r="BT39" s="32" t="s">
        <v>90</v>
      </c>
      <c r="CA39" s="32" t="s">
        <v>680</v>
      </c>
      <c r="CF39" s="32" t="s">
        <v>895</v>
      </c>
      <c r="CG39" s="32" t="s">
        <v>795</v>
      </c>
      <c r="CH39" s="32">
        <v>217.0</v>
      </c>
      <c r="CI39" s="32">
        <v>204.0</v>
      </c>
      <c r="CJ39" s="32">
        <v>68.0</v>
      </c>
      <c r="CK39" s="32" t="s">
        <v>896</v>
      </c>
      <c r="CL39" s="32" t="s">
        <v>897</v>
      </c>
      <c r="CM39" s="32" t="s">
        <v>552</v>
      </c>
      <c r="CN39" s="32" t="s">
        <v>841</v>
      </c>
      <c r="CO39" s="32" t="s">
        <v>898</v>
      </c>
      <c r="CP39" s="32">
        <v>0.9755</v>
      </c>
      <c r="CQ39" s="32" t="s">
        <v>834</v>
      </c>
      <c r="CR39" s="32">
        <v>0.548729</v>
      </c>
      <c r="CS39" s="32">
        <v>0.550435</v>
      </c>
      <c r="CT39" s="32">
        <v>4.125586</v>
      </c>
      <c r="CU39" s="32">
        <v>24.4</v>
      </c>
      <c r="CV39" s="32">
        <v>0.4436363636363636</v>
      </c>
      <c r="CW39" s="32">
        <v>0.835</v>
      </c>
      <c r="CX39" s="32">
        <v>0.0</v>
      </c>
      <c r="CY39" s="32">
        <v>0.07</v>
      </c>
      <c r="CZ39" s="32">
        <v>0.0</v>
      </c>
      <c r="DA39" s="32">
        <v>0.0</v>
      </c>
      <c r="DB39" s="32">
        <v>0.07</v>
      </c>
    </row>
    <row r="40" ht="14.25" customHeight="1">
      <c r="A40" s="32">
        <v>1.7033141E7</v>
      </c>
      <c r="B40" s="32" t="s">
        <v>675</v>
      </c>
      <c r="C40" s="32" t="s">
        <v>495</v>
      </c>
      <c r="D40" s="32" t="s">
        <v>899</v>
      </c>
      <c r="E40" s="32" t="s">
        <v>900</v>
      </c>
      <c r="F40" s="32" t="s">
        <v>901</v>
      </c>
      <c r="G40" s="32">
        <v>1.7359636E7</v>
      </c>
      <c r="H40" s="32">
        <v>-1.592377723389541</v>
      </c>
      <c r="I40" s="32">
        <v>-2.300682325753655</v>
      </c>
      <c r="J40" s="32">
        <v>-2.637279346810183</v>
      </c>
      <c r="K40" s="32">
        <v>1.0</v>
      </c>
      <c r="L40" s="32" t="s">
        <v>683</v>
      </c>
      <c r="M40" s="32">
        <v>-0.4963215300578351</v>
      </c>
      <c r="N40" s="32">
        <v>-0.8471598834144449</v>
      </c>
      <c r="O40" s="32">
        <v>-1.025137104338945</v>
      </c>
      <c r="P40" s="32">
        <v>-0.789539505937075</v>
      </c>
      <c r="Q40" s="32">
        <v>1.0</v>
      </c>
      <c r="R40" s="32">
        <v>-1.093365179056012</v>
      </c>
      <c r="S40" s="32">
        <v>-0.9628403990253933</v>
      </c>
      <c r="T40" s="32">
        <v>-1.756634934404769</v>
      </c>
      <c r="U40" s="32">
        <v>0.9999980783485328</v>
      </c>
      <c r="V40" s="32" t="s">
        <v>683</v>
      </c>
      <c r="W40" s="32">
        <v>-0.3154802579330343</v>
      </c>
      <c r="X40" s="32">
        <v>-0.4581275425553645</v>
      </c>
      <c r="Y40" s="32">
        <v>-0.7235680527423407</v>
      </c>
      <c r="Z40" s="32">
        <v>-0.4990586177435798</v>
      </c>
      <c r="AA40" s="32">
        <v>1.0</v>
      </c>
      <c r="AB40" s="32">
        <v>0.9999999999999998</v>
      </c>
      <c r="AC40" s="32">
        <v>1.921651467173824E-6</v>
      </c>
      <c r="AD40" s="32">
        <v>0.9999999999999998</v>
      </c>
      <c r="AE40" s="32" t="s">
        <v>683</v>
      </c>
      <c r="AF40" s="32" t="s">
        <v>514</v>
      </c>
      <c r="AG40" s="32">
        <v>4.0</v>
      </c>
      <c r="AH40" s="32">
        <v>4.0</v>
      </c>
      <c r="AI40" s="32">
        <v>4.0</v>
      </c>
      <c r="AL40" s="32">
        <v>0.0</v>
      </c>
      <c r="AM40" s="32">
        <v>0.0</v>
      </c>
      <c r="AR40" s="32" t="s">
        <v>519</v>
      </c>
      <c r="AS40" s="32" t="s">
        <v>689</v>
      </c>
      <c r="AT40" s="32" t="s">
        <v>838</v>
      </c>
      <c r="AU40" s="32">
        <v>1.0</v>
      </c>
      <c r="AV40" s="32">
        <v>8.0</v>
      </c>
      <c r="AW40" s="32" t="s">
        <v>689</v>
      </c>
      <c r="BB40" s="32" t="s">
        <v>524</v>
      </c>
      <c r="BC40" s="32" t="s">
        <v>524</v>
      </c>
      <c r="BD40" s="32">
        <v>1.0</v>
      </c>
      <c r="BE40" s="32" t="s">
        <v>793</v>
      </c>
      <c r="BF40" s="32">
        <v>1.0</v>
      </c>
      <c r="BM40" s="32">
        <f t="shared" si="1"/>
        <v>7</v>
      </c>
      <c r="BN40" s="32" t="s">
        <v>689</v>
      </c>
      <c r="BO40" s="32">
        <f t="shared" si="2"/>
        <v>7</v>
      </c>
      <c r="BP40" s="32" t="s">
        <v>689</v>
      </c>
      <c r="BQ40" s="32">
        <f t="shared" si="3"/>
        <v>7</v>
      </c>
      <c r="BR40" s="32" t="s">
        <v>689</v>
      </c>
      <c r="BS40" s="32">
        <f t="shared" si="4"/>
        <v>3</v>
      </c>
      <c r="BT40" s="32" t="s">
        <v>90</v>
      </c>
      <c r="BU40" s="32" t="s">
        <v>536</v>
      </c>
      <c r="BV40" s="32" t="s">
        <v>902</v>
      </c>
      <c r="BW40" s="32">
        <v>1463692.0</v>
      </c>
      <c r="BX40" s="32">
        <v>1508255.0</v>
      </c>
      <c r="BY40" s="32" t="s">
        <v>903</v>
      </c>
      <c r="BZ40" s="32" t="s">
        <v>542</v>
      </c>
      <c r="CA40" s="32" t="s">
        <v>90</v>
      </c>
      <c r="CB40" s="32" t="s">
        <v>904</v>
      </c>
      <c r="CC40" s="32" t="s">
        <v>546</v>
      </c>
      <c r="CF40" s="32" t="s">
        <v>895</v>
      </c>
      <c r="CG40" s="32" t="s">
        <v>795</v>
      </c>
      <c r="CH40" s="32">
        <v>218.0</v>
      </c>
      <c r="CI40" s="32">
        <v>205.0</v>
      </c>
      <c r="CJ40" s="32">
        <v>69.0</v>
      </c>
      <c r="CK40" s="32" t="s">
        <v>905</v>
      </c>
      <c r="CL40" s="32" t="s">
        <v>906</v>
      </c>
      <c r="CM40" s="32" t="s">
        <v>903</v>
      </c>
      <c r="CN40" s="32" t="s">
        <v>841</v>
      </c>
      <c r="CO40" s="32" t="s">
        <v>907</v>
      </c>
      <c r="CP40" s="32">
        <v>0.7047</v>
      </c>
      <c r="CQ40" s="32" t="s">
        <v>834</v>
      </c>
      <c r="CR40" s="32">
        <v>0.469579</v>
      </c>
      <c r="CS40" s="32">
        <v>0.436741</v>
      </c>
      <c r="CT40" s="32">
        <v>5.173042</v>
      </c>
      <c r="CU40" s="32">
        <v>29.0</v>
      </c>
      <c r="CV40" s="32">
        <v>0.5272727272727272</v>
      </c>
      <c r="CW40" s="32">
        <v>0.853</v>
      </c>
      <c r="CX40" s="32">
        <v>0.06</v>
      </c>
      <c r="CY40" s="32">
        <v>0.16</v>
      </c>
      <c r="CZ40" s="32">
        <v>0.0</v>
      </c>
      <c r="DA40" s="32">
        <v>0.0</v>
      </c>
      <c r="DB40" s="32">
        <v>0.16</v>
      </c>
      <c r="DC40" s="32" t="s">
        <v>903</v>
      </c>
      <c r="DD40" s="32">
        <v>2.0</v>
      </c>
      <c r="DE40" s="32">
        <v>1609864.0</v>
      </c>
      <c r="DF40" s="32">
        <v>1.24234096793269E-6</v>
      </c>
      <c r="DG40" s="32">
        <v>0.0</v>
      </c>
      <c r="DH40" s="32">
        <v>0.0</v>
      </c>
      <c r="DJ40" s="32">
        <v>0.0</v>
      </c>
      <c r="DK40" s="32">
        <v>74764.0</v>
      </c>
      <c r="DL40" s="32">
        <v>0.0</v>
      </c>
      <c r="DM40" s="32">
        <v>0.0</v>
      </c>
      <c r="DN40" s="32">
        <v>0.0</v>
      </c>
      <c r="DO40" s="32">
        <v>59970.0</v>
      </c>
      <c r="DP40" s="32">
        <v>0.0</v>
      </c>
      <c r="DQ40" s="32">
        <v>0.0</v>
      </c>
      <c r="DR40" s="32">
        <v>0.0</v>
      </c>
      <c r="DS40" s="32">
        <v>29576.0</v>
      </c>
      <c r="DT40" s="32">
        <v>0.0</v>
      </c>
      <c r="DU40" s="32">
        <v>0.0</v>
      </c>
      <c r="DV40" s="32">
        <v>0.0</v>
      </c>
      <c r="DW40" s="32">
        <v>44856.0</v>
      </c>
      <c r="DX40" s="32">
        <v>0.0</v>
      </c>
      <c r="DY40" s="32">
        <v>0.0</v>
      </c>
      <c r="DZ40" s="32">
        <v>2.0</v>
      </c>
      <c r="EA40" s="32">
        <v>64006.0</v>
      </c>
      <c r="EB40" s="32">
        <v>0.0</v>
      </c>
      <c r="EC40" s="32">
        <v>0.0</v>
      </c>
      <c r="ED40" s="32">
        <v>0.0</v>
      </c>
      <c r="EE40" s="32">
        <v>6070.0</v>
      </c>
      <c r="EF40" s="32">
        <v>0.0</v>
      </c>
      <c r="EG40" s="32">
        <v>0.0</v>
      </c>
      <c r="EH40" s="32">
        <v>0.0</v>
      </c>
      <c r="EI40" s="32">
        <v>1176428.0</v>
      </c>
      <c r="EJ40" s="32">
        <v>0.0</v>
      </c>
      <c r="EK40" s="32">
        <v>0.0</v>
      </c>
      <c r="EL40" s="32">
        <v>0.0</v>
      </c>
      <c r="EM40" s="32">
        <v>912.0</v>
      </c>
      <c r="EN40" s="32">
        <v>0.0</v>
      </c>
      <c r="EO40" s="32">
        <v>0.0</v>
      </c>
      <c r="EP40" s="32">
        <v>0.0</v>
      </c>
      <c r="EQ40" s="32">
        <v>90946.0</v>
      </c>
      <c r="ER40" s="32">
        <v>0.0</v>
      </c>
      <c r="ES40" s="32">
        <v>0.0</v>
      </c>
      <c r="ET40" s="32">
        <v>0.0</v>
      </c>
      <c r="EU40" s="32">
        <v>62336.0</v>
      </c>
      <c r="EV40" s="32">
        <v>0.0</v>
      </c>
      <c r="EW40" s="32">
        <v>0.0</v>
      </c>
    </row>
    <row r="41" ht="14.25" customHeight="1">
      <c r="A41" s="32">
        <v>1.7033141E7</v>
      </c>
      <c r="B41" s="32" t="s">
        <v>675</v>
      </c>
      <c r="C41" s="32" t="s">
        <v>596</v>
      </c>
      <c r="D41" s="32" t="s">
        <v>908</v>
      </c>
      <c r="E41" s="32" t="s">
        <v>909</v>
      </c>
      <c r="F41" s="32" t="s">
        <v>910</v>
      </c>
      <c r="G41" s="32">
        <v>1.7359636E7</v>
      </c>
      <c r="H41" s="32">
        <v>-1.696116120716469</v>
      </c>
      <c r="I41" s="32">
        <v>-1.164143132460059</v>
      </c>
      <c r="J41" s="32">
        <v>-0.6812277859897945</v>
      </c>
      <c r="K41" s="32">
        <v>0.9999994848688457</v>
      </c>
      <c r="L41" s="32" t="s">
        <v>683</v>
      </c>
      <c r="M41" s="32">
        <v>-0.5526458630139821</v>
      </c>
      <c r="N41" s="32">
        <v>-0.322156783167513</v>
      </c>
      <c r="O41" s="32">
        <v>-0.1369352089706116</v>
      </c>
      <c r="P41" s="32">
        <v>-0.3372459517173689</v>
      </c>
      <c r="Q41" s="32">
        <v>1.0</v>
      </c>
      <c r="R41" s="32">
        <v>-0.3582545833655798</v>
      </c>
      <c r="S41" s="32">
        <v>-0.04909231214889914</v>
      </c>
      <c r="T41" s="32">
        <v>-1.176632254994111</v>
      </c>
      <c r="U41" s="32">
        <v>0.2537089645590366</v>
      </c>
      <c r="V41" s="32" t="s">
        <v>679</v>
      </c>
      <c r="W41" s="32">
        <v>0.02118721453751086</v>
      </c>
      <c r="X41" s="32">
        <v>0.03693523641651495</v>
      </c>
      <c r="Y41" s="32">
        <v>-0.4198607664954425</v>
      </c>
      <c r="Z41" s="32">
        <v>-0.1205794385138056</v>
      </c>
      <c r="AA41" s="32">
        <v>0.0</v>
      </c>
      <c r="AB41" s="32">
        <v>0.9999984847308069</v>
      </c>
      <c r="AC41" s="32">
        <v>0.7462905203098091</v>
      </c>
      <c r="AD41" s="32">
        <v>0.9999984847308069</v>
      </c>
      <c r="AE41" s="32" t="s">
        <v>683</v>
      </c>
      <c r="AF41" s="32" t="s">
        <v>514</v>
      </c>
      <c r="AG41" s="32">
        <v>4.0</v>
      </c>
      <c r="AH41" s="32">
        <v>4.0</v>
      </c>
      <c r="AL41" s="32">
        <v>0.0</v>
      </c>
      <c r="AM41" s="32">
        <v>0.0</v>
      </c>
      <c r="AR41" s="32" t="s">
        <v>519</v>
      </c>
      <c r="AS41" s="32" t="s">
        <v>689</v>
      </c>
      <c r="AT41" s="32" t="s">
        <v>838</v>
      </c>
      <c r="AU41" s="32">
        <v>1.0</v>
      </c>
      <c r="AV41" s="32">
        <v>8.0</v>
      </c>
      <c r="AW41" s="32" t="s">
        <v>689</v>
      </c>
      <c r="BB41" s="32" t="s">
        <v>524</v>
      </c>
      <c r="BC41" s="32" t="s">
        <v>524</v>
      </c>
      <c r="BD41" s="32">
        <v>1.0</v>
      </c>
      <c r="BE41" s="32" t="s">
        <v>793</v>
      </c>
      <c r="BF41" s="32">
        <v>1.0</v>
      </c>
      <c r="BM41" s="32">
        <f t="shared" si="1"/>
        <v>7</v>
      </c>
      <c r="BN41" s="32" t="s">
        <v>689</v>
      </c>
      <c r="BO41" s="32">
        <f t="shared" si="2"/>
        <v>7</v>
      </c>
      <c r="BP41" s="32" t="s">
        <v>689</v>
      </c>
      <c r="BQ41" s="32">
        <f t="shared" si="3"/>
        <v>3</v>
      </c>
      <c r="BR41" s="32" t="s">
        <v>90</v>
      </c>
      <c r="BS41" s="32">
        <f t="shared" si="4"/>
        <v>3</v>
      </c>
      <c r="BT41" s="32" t="s">
        <v>90</v>
      </c>
      <c r="CA41" s="32" t="s">
        <v>680</v>
      </c>
      <c r="CF41" s="32" t="s">
        <v>895</v>
      </c>
      <c r="CG41" s="32" t="s">
        <v>795</v>
      </c>
      <c r="CH41" s="32">
        <v>218.0</v>
      </c>
      <c r="CI41" s="32">
        <v>205.0</v>
      </c>
      <c r="CJ41" s="32">
        <v>69.0</v>
      </c>
      <c r="CK41" s="32" t="s">
        <v>911</v>
      </c>
      <c r="CL41" s="32" t="s">
        <v>912</v>
      </c>
      <c r="CM41" s="32" t="s">
        <v>552</v>
      </c>
      <c r="CN41" s="32" t="s">
        <v>841</v>
      </c>
      <c r="CO41" s="32" t="s">
        <v>907</v>
      </c>
      <c r="CP41" s="32">
        <v>0.967</v>
      </c>
      <c r="CQ41" s="32" t="s">
        <v>834</v>
      </c>
      <c r="CR41" s="32">
        <v>0.576113</v>
      </c>
      <c r="CS41" s="32">
        <v>0.58977</v>
      </c>
      <c r="CT41" s="32">
        <v>5.185834</v>
      </c>
      <c r="CU41" s="32">
        <v>29.1</v>
      </c>
      <c r="CV41" s="32">
        <v>0.5290909090909092</v>
      </c>
      <c r="CW41" s="32">
        <v>0.922</v>
      </c>
      <c r="CX41" s="32">
        <v>0.02</v>
      </c>
      <c r="CY41" s="32">
        <v>0.0</v>
      </c>
      <c r="CZ41" s="32">
        <v>0.0</v>
      </c>
      <c r="DA41" s="32">
        <v>0.0</v>
      </c>
      <c r="DB41" s="32">
        <v>0.02</v>
      </c>
    </row>
    <row r="42" ht="14.25" customHeight="1">
      <c r="A42" s="32">
        <v>1.7033141E7</v>
      </c>
      <c r="B42" s="32" t="s">
        <v>675</v>
      </c>
      <c r="C42" s="32" t="s">
        <v>494</v>
      </c>
      <c r="D42" s="32" t="s">
        <v>913</v>
      </c>
      <c r="E42" s="32" t="s">
        <v>914</v>
      </c>
      <c r="F42" s="32" t="s">
        <v>915</v>
      </c>
      <c r="G42" s="32">
        <v>1.7359636E7</v>
      </c>
      <c r="H42" s="32">
        <v>-2.105715660618412</v>
      </c>
      <c r="I42" s="32">
        <v>-2.157262877966804</v>
      </c>
      <c r="J42" s="32">
        <v>-1.889218190776925</v>
      </c>
      <c r="K42" s="32">
        <v>1.0</v>
      </c>
      <c r="L42" s="32" t="s">
        <v>683</v>
      </c>
      <c r="M42" s="32">
        <v>-0.7750362358998869</v>
      </c>
      <c r="N42" s="32">
        <v>-0.7809099422174334</v>
      </c>
      <c r="O42" s="32">
        <v>-0.6854582584697199</v>
      </c>
      <c r="P42" s="32">
        <v>-0.74713481219568</v>
      </c>
      <c r="Q42" s="32">
        <v>1.0</v>
      </c>
      <c r="R42" s="32">
        <v>-2.235127072987</v>
      </c>
      <c r="S42" s="32">
        <v>-1.665534654143652</v>
      </c>
      <c r="T42" s="32">
        <v>-1.275076039479959</v>
      </c>
      <c r="U42" s="32">
        <v>0.9999999999999742</v>
      </c>
      <c r="V42" s="32" t="s">
        <v>683</v>
      </c>
      <c r="W42" s="32">
        <v>-0.8383867338380605</v>
      </c>
      <c r="X42" s="32">
        <v>-0.838842726206896</v>
      </c>
      <c r="Y42" s="32">
        <v>-0.4714089673838434</v>
      </c>
      <c r="Z42" s="32">
        <v>-0.7162128091429333</v>
      </c>
      <c r="AA42" s="32">
        <v>1.0</v>
      </c>
      <c r="AB42" s="32">
        <v>1.0</v>
      </c>
      <c r="AC42" s="32">
        <v>2.575717417130363E-14</v>
      </c>
      <c r="AD42" s="32">
        <v>1.0</v>
      </c>
      <c r="AE42" s="32" t="s">
        <v>683</v>
      </c>
      <c r="AF42" s="32" t="s">
        <v>514</v>
      </c>
      <c r="AG42" s="32">
        <v>4.0</v>
      </c>
      <c r="AH42" s="32">
        <v>4.0</v>
      </c>
      <c r="AI42" s="32">
        <v>4.0</v>
      </c>
      <c r="AL42" s="32">
        <v>0.0</v>
      </c>
      <c r="AM42" s="32">
        <v>0.0</v>
      </c>
      <c r="AR42" s="32" t="s">
        <v>519</v>
      </c>
      <c r="AS42" s="32" t="s">
        <v>689</v>
      </c>
      <c r="AT42" s="32" t="s">
        <v>838</v>
      </c>
      <c r="AU42" s="32">
        <v>1.0</v>
      </c>
      <c r="AV42" s="32">
        <v>8.0</v>
      </c>
      <c r="AW42" s="32" t="s">
        <v>689</v>
      </c>
      <c r="BB42" s="32" t="s">
        <v>524</v>
      </c>
      <c r="BC42" s="32" t="s">
        <v>524</v>
      </c>
      <c r="BD42" s="32">
        <v>1.0</v>
      </c>
      <c r="BE42" s="32" t="s">
        <v>793</v>
      </c>
      <c r="BF42" s="32">
        <v>1.0</v>
      </c>
      <c r="BM42" s="32">
        <f t="shared" si="1"/>
        <v>7</v>
      </c>
      <c r="BN42" s="32" t="s">
        <v>689</v>
      </c>
      <c r="BO42" s="32">
        <f t="shared" si="2"/>
        <v>7</v>
      </c>
      <c r="BP42" s="32" t="s">
        <v>689</v>
      </c>
      <c r="BQ42" s="32">
        <f t="shared" si="3"/>
        <v>7</v>
      </c>
      <c r="BR42" s="32" t="s">
        <v>689</v>
      </c>
      <c r="BS42" s="32">
        <f t="shared" si="4"/>
        <v>3</v>
      </c>
      <c r="BT42" s="32" t="s">
        <v>90</v>
      </c>
      <c r="BU42" s="32" t="s">
        <v>690</v>
      </c>
      <c r="BV42" s="32" t="s">
        <v>916</v>
      </c>
      <c r="BW42" s="32">
        <v>428917.0</v>
      </c>
      <c r="BX42" s="32">
        <v>420749.0</v>
      </c>
      <c r="BY42" s="32" t="s">
        <v>903</v>
      </c>
      <c r="BZ42" s="32" t="s">
        <v>542</v>
      </c>
      <c r="CA42" s="32" t="s">
        <v>90</v>
      </c>
      <c r="CB42" s="32" t="s">
        <v>917</v>
      </c>
      <c r="CC42" s="32" t="s">
        <v>546</v>
      </c>
      <c r="CF42" s="32" t="s">
        <v>895</v>
      </c>
      <c r="CG42" s="32" t="s">
        <v>795</v>
      </c>
      <c r="CH42" s="32">
        <v>218.0</v>
      </c>
      <c r="CI42" s="32">
        <v>205.0</v>
      </c>
      <c r="CJ42" s="32">
        <v>69.0</v>
      </c>
      <c r="CK42" s="32" t="s">
        <v>918</v>
      </c>
      <c r="CL42" s="32" t="s">
        <v>919</v>
      </c>
      <c r="CM42" s="32" t="s">
        <v>903</v>
      </c>
      <c r="CN42" s="32" t="s">
        <v>841</v>
      </c>
      <c r="CO42" s="32" t="s">
        <v>907</v>
      </c>
      <c r="CP42" s="32">
        <v>0.948</v>
      </c>
      <c r="CQ42" s="32" t="s">
        <v>834</v>
      </c>
      <c r="CR42" s="32">
        <v>0.578453</v>
      </c>
      <c r="CS42" s="32">
        <v>0.5931310000000001</v>
      </c>
      <c r="CT42" s="32">
        <v>5.445843</v>
      </c>
      <c r="CU42" s="32">
        <v>32.0</v>
      </c>
      <c r="CV42" s="32">
        <v>0.5818181818181818</v>
      </c>
      <c r="CW42" s="32">
        <v>0.923</v>
      </c>
      <c r="CX42" s="32">
        <v>0.0</v>
      </c>
      <c r="CY42" s="32">
        <v>0.01</v>
      </c>
      <c r="CZ42" s="32">
        <v>0.0</v>
      </c>
      <c r="DA42" s="32">
        <v>0.0</v>
      </c>
      <c r="DB42" s="32">
        <v>0.01</v>
      </c>
    </row>
    <row r="43" ht="14.25" customHeight="1">
      <c r="A43" s="32">
        <v>1.703314E7</v>
      </c>
      <c r="B43" s="32" t="s">
        <v>675</v>
      </c>
      <c r="C43" s="32" t="s">
        <v>495</v>
      </c>
      <c r="D43" s="32" t="s">
        <v>920</v>
      </c>
      <c r="E43" s="32" t="s">
        <v>921</v>
      </c>
      <c r="F43" s="32" t="s">
        <v>922</v>
      </c>
      <c r="G43" s="32">
        <v>1.7359635E7</v>
      </c>
      <c r="H43" s="32">
        <v>-1.038962503419931</v>
      </c>
      <c r="I43" s="32">
        <v>-0.6094766482873895</v>
      </c>
      <c r="J43" s="32">
        <v>-1.002671317374193</v>
      </c>
      <c r="K43" s="32">
        <v>0.9995961537964271</v>
      </c>
      <c r="L43" s="32" t="s">
        <v>683</v>
      </c>
      <c r="M43" s="32">
        <v>-0.19584702962446</v>
      </c>
      <c r="N43" s="32">
        <v>-0.06593893734924493</v>
      </c>
      <c r="O43" s="32">
        <v>-0.2828959594682972</v>
      </c>
      <c r="P43" s="32">
        <v>-0.1815606421473341</v>
      </c>
      <c r="Q43" s="32">
        <v>1.0</v>
      </c>
      <c r="R43" s="32">
        <v>-1.09712831597775</v>
      </c>
      <c r="S43" s="32">
        <v>-1.116286976982516</v>
      </c>
      <c r="T43" s="32">
        <v>-0.8594148562140905</v>
      </c>
      <c r="U43" s="32">
        <v>0.9999912246529109</v>
      </c>
      <c r="V43" s="32" t="s">
        <v>683</v>
      </c>
      <c r="W43" s="32">
        <v>-0.317203707171053</v>
      </c>
      <c r="X43" s="32">
        <v>-0.5412639019067206</v>
      </c>
      <c r="Y43" s="32">
        <v>-0.2537559556837534</v>
      </c>
      <c r="Z43" s="32">
        <v>-0.3707411882538423</v>
      </c>
      <c r="AA43" s="32">
        <v>1.0</v>
      </c>
      <c r="AB43" s="32">
        <v>0.9999999964546465</v>
      </c>
      <c r="AC43" s="32">
        <v>3.950708564838257E-4</v>
      </c>
      <c r="AD43" s="32">
        <v>0.9999999964546465</v>
      </c>
      <c r="AE43" s="32" t="s">
        <v>683</v>
      </c>
      <c r="AF43" s="32" t="s">
        <v>514</v>
      </c>
      <c r="AG43" s="32">
        <v>4.0</v>
      </c>
      <c r="AH43" s="32">
        <v>4.0</v>
      </c>
      <c r="AI43" s="32">
        <v>4.0</v>
      </c>
      <c r="AL43" s="32">
        <v>0.0</v>
      </c>
      <c r="AM43" s="32">
        <v>0.0</v>
      </c>
      <c r="AR43" s="32" t="s">
        <v>519</v>
      </c>
      <c r="AS43" s="32" t="s">
        <v>689</v>
      </c>
      <c r="AT43" s="32" t="s">
        <v>838</v>
      </c>
      <c r="AU43" s="32">
        <v>1.0</v>
      </c>
      <c r="AV43" s="32">
        <v>8.0</v>
      </c>
      <c r="AW43" s="32" t="s">
        <v>689</v>
      </c>
      <c r="BB43" s="32" t="s">
        <v>524</v>
      </c>
      <c r="BC43" s="32" t="s">
        <v>524</v>
      </c>
      <c r="BD43" s="32">
        <v>1.0</v>
      </c>
      <c r="BE43" s="32" t="s">
        <v>793</v>
      </c>
      <c r="BF43" s="32">
        <v>1.0</v>
      </c>
      <c r="BM43" s="32">
        <f t="shared" si="1"/>
        <v>7</v>
      </c>
      <c r="BN43" s="32" t="s">
        <v>689</v>
      </c>
      <c r="BO43" s="32">
        <f t="shared" si="2"/>
        <v>7</v>
      </c>
      <c r="BP43" s="32" t="s">
        <v>689</v>
      </c>
      <c r="BQ43" s="32">
        <f t="shared" si="3"/>
        <v>7</v>
      </c>
      <c r="BR43" s="32" t="s">
        <v>689</v>
      </c>
      <c r="BS43" s="32">
        <f t="shared" si="4"/>
        <v>3</v>
      </c>
      <c r="BT43" s="32" t="s">
        <v>90</v>
      </c>
      <c r="CA43" s="32" t="s">
        <v>680</v>
      </c>
      <c r="CF43" s="32" t="s">
        <v>895</v>
      </c>
      <c r="CG43" s="32" t="s">
        <v>795</v>
      </c>
      <c r="CH43" s="32">
        <v>219.0</v>
      </c>
      <c r="CI43" s="32">
        <v>206.0</v>
      </c>
      <c r="CJ43" s="32">
        <v>69.0</v>
      </c>
      <c r="CK43" s="32" t="s">
        <v>923</v>
      </c>
      <c r="CL43" s="32" t="s">
        <v>924</v>
      </c>
      <c r="CM43" s="32" t="s">
        <v>925</v>
      </c>
      <c r="CN43" s="32" t="s">
        <v>841</v>
      </c>
      <c r="CO43" s="32" t="s">
        <v>907</v>
      </c>
      <c r="CP43" s="32">
        <v>0.9842</v>
      </c>
      <c r="CQ43" s="32" t="s">
        <v>834</v>
      </c>
      <c r="CR43" s="32">
        <v>0.542315</v>
      </c>
      <c r="CS43" s="32">
        <v>0.541221</v>
      </c>
      <c r="CT43" s="32">
        <v>5.090432</v>
      </c>
      <c r="CU43" s="32">
        <v>28.5</v>
      </c>
      <c r="CV43" s="32">
        <v>0.5181818181818182</v>
      </c>
      <c r="CW43" s="32">
        <v>0.888</v>
      </c>
      <c r="CX43" s="32">
        <v>0.0</v>
      </c>
      <c r="CY43" s="32">
        <v>0.0</v>
      </c>
      <c r="CZ43" s="32">
        <v>0.0</v>
      </c>
      <c r="DA43" s="32">
        <v>0.0</v>
      </c>
      <c r="DB43" s="32">
        <v>0.0</v>
      </c>
    </row>
    <row r="44" ht="14.25" customHeight="1">
      <c r="A44" s="32">
        <v>1.703314E7</v>
      </c>
      <c r="B44" s="32" t="s">
        <v>675</v>
      </c>
      <c r="C44" s="32" t="s">
        <v>596</v>
      </c>
      <c r="D44" s="32" t="s">
        <v>926</v>
      </c>
      <c r="E44" s="32" t="s">
        <v>927</v>
      </c>
      <c r="F44" s="32" t="s">
        <v>928</v>
      </c>
      <c r="G44" s="32">
        <v>1.7359635E7</v>
      </c>
      <c r="H44" s="32">
        <v>-1.279268111785602</v>
      </c>
      <c r="I44" s="32">
        <v>-1.383685850956673</v>
      </c>
      <c r="J44" s="32">
        <v>-1.012211625737114</v>
      </c>
      <c r="K44" s="32">
        <v>0.9999999791618435</v>
      </c>
      <c r="L44" s="32" t="s">
        <v>683</v>
      </c>
      <c r="M44" s="32">
        <v>-0.3263199639051224</v>
      </c>
      <c r="N44" s="32">
        <v>-0.4235704506657241</v>
      </c>
      <c r="O44" s="32">
        <v>-0.2872280129479053</v>
      </c>
      <c r="P44" s="32">
        <v>-0.3457061425062506</v>
      </c>
      <c r="Q44" s="32">
        <v>1.0</v>
      </c>
      <c r="R44" s="32">
        <v>-0.5902626279825789</v>
      </c>
      <c r="S44" s="32">
        <v>0.2266618135685494</v>
      </c>
      <c r="T44" s="32">
        <v>-0.6673386990543898</v>
      </c>
      <c r="U44" s="32">
        <v>0.05237868448779521</v>
      </c>
      <c r="V44" s="32" t="s">
        <v>679</v>
      </c>
      <c r="W44" s="32">
        <v>-0.08506831004879487</v>
      </c>
      <c r="X44" s="32">
        <v>0.1863370307965158</v>
      </c>
      <c r="Y44" s="32">
        <v>-0.1531789574826766</v>
      </c>
      <c r="Z44" s="32">
        <v>-0.01730341224498522</v>
      </c>
      <c r="AA44" s="32">
        <v>0.0</v>
      </c>
      <c r="AB44" s="32">
        <v>0.9999996230017141</v>
      </c>
      <c r="AC44" s="32">
        <v>0.9476212946740482</v>
      </c>
      <c r="AD44" s="32">
        <v>0.6249999057504285</v>
      </c>
      <c r="AE44" s="32" t="s">
        <v>679</v>
      </c>
      <c r="AF44" s="32" t="s">
        <v>820</v>
      </c>
      <c r="AH44" s="32">
        <v>4.0</v>
      </c>
      <c r="AL44" s="32">
        <v>0.0</v>
      </c>
      <c r="AM44" s="32">
        <v>0.0</v>
      </c>
      <c r="AR44" s="32" t="s">
        <v>519</v>
      </c>
      <c r="AS44" s="32" t="s">
        <v>689</v>
      </c>
      <c r="AT44" s="32" t="s">
        <v>838</v>
      </c>
      <c r="AU44" s="32">
        <v>1.0</v>
      </c>
      <c r="AV44" s="32">
        <v>8.0</v>
      </c>
      <c r="AW44" s="32" t="s">
        <v>689</v>
      </c>
      <c r="BB44" s="32" t="s">
        <v>524</v>
      </c>
      <c r="BC44" s="32" t="s">
        <v>524</v>
      </c>
      <c r="BD44" s="32">
        <v>1.0</v>
      </c>
      <c r="BE44" s="32" t="s">
        <v>793</v>
      </c>
      <c r="BF44" s="32">
        <v>1.0</v>
      </c>
      <c r="BM44" s="32">
        <f t="shared" si="1"/>
        <v>3</v>
      </c>
      <c r="BN44" s="32" t="s">
        <v>90</v>
      </c>
      <c r="BO44" s="32">
        <f t="shared" si="2"/>
        <v>7</v>
      </c>
      <c r="BP44" s="32" t="s">
        <v>689</v>
      </c>
      <c r="BQ44" s="32">
        <f t="shared" si="3"/>
        <v>3</v>
      </c>
      <c r="BR44" s="32" t="s">
        <v>90</v>
      </c>
      <c r="BS44" s="32">
        <f t="shared" si="4"/>
        <v>3</v>
      </c>
      <c r="BT44" s="32" t="s">
        <v>90</v>
      </c>
      <c r="CA44" s="32" t="s">
        <v>680</v>
      </c>
      <c r="CF44" s="32" t="s">
        <v>895</v>
      </c>
      <c r="CG44" s="32" t="s">
        <v>795</v>
      </c>
      <c r="CH44" s="32">
        <v>219.0</v>
      </c>
      <c r="CI44" s="32">
        <v>206.0</v>
      </c>
      <c r="CJ44" s="32">
        <v>69.0</v>
      </c>
      <c r="CK44" s="32" t="s">
        <v>929</v>
      </c>
      <c r="CL44" s="32" t="s">
        <v>930</v>
      </c>
      <c r="CM44" s="32" t="s">
        <v>925</v>
      </c>
      <c r="CN44" s="32" t="s">
        <v>931</v>
      </c>
      <c r="CO44" s="32" t="s">
        <v>842</v>
      </c>
      <c r="CP44" s="32">
        <v>0.7955</v>
      </c>
      <c r="CQ44" s="32" t="s">
        <v>834</v>
      </c>
      <c r="CR44" s="32">
        <v>0.463926</v>
      </c>
      <c r="CS44" s="32">
        <v>0.428621</v>
      </c>
      <c r="CT44" s="32">
        <v>4.960229</v>
      </c>
      <c r="CU44" s="32">
        <v>27.7</v>
      </c>
      <c r="CV44" s="32">
        <v>0.5036363636363637</v>
      </c>
      <c r="CW44" s="32">
        <v>0.866</v>
      </c>
      <c r="CX44" s="32">
        <v>0.0</v>
      </c>
      <c r="CY44" s="32">
        <v>0.01</v>
      </c>
      <c r="CZ44" s="32">
        <v>0.0</v>
      </c>
      <c r="DA44" s="32">
        <v>0.0</v>
      </c>
      <c r="DB44" s="32">
        <v>0.01</v>
      </c>
    </row>
    <row r="45" ht="14.25" customHeight="1">
      <c r="A45" s="32">
        <v>1.703314E7</v>
      </c>
      <c r="B45" s="32" t="s">
        <v>675</v>
      </c>
      <c r="C45" s="32" t="s">
        <v>494</v>
      </c>
      <c r="D45" s="32" t="s">
        <v>932</v>
      </c>
      <c r="E45" s="32" t="s">
        <v>933</v>
      </c>
      <c r="F45" s="32" t="s">
        <v>96</v>
      </c>
      <c r="G45" s="32">
        <v>1.7359635E7</v>
      </c>
      <c r="H45" s="32">
        <v>-2.369819193889962</v>
      </c>
      <c r="I45" s="32">
        <v>-2.283670939194808</v>
      </c>
      <c r="J45" s="32">
        <v>-1.636248567739602</v>
      </c>
      <c r="K45" s="32">
        <v>1.0</v>
      </c>
      <c r="L45" s="32" t="s">
        <v>683</v>
      </c>
      <c r="M45" s="32">
        <v>-0.9184301548940483</v>
      </c>
      <c r="N45" s="32">
        <v>-0.8393017904110597</v>
      </c>
      <c r="O45" s="32">
        <v>-0.5705900703540002</v>
      </c>
      <c r="P45" s="32">
        <v>-0.776107338553036</v>
      </c>
      <c r="Q45" s="32">
        <v>1.0</v>
      </c>
      <c r="R45" s="32">
        <v>-2.571757698930661</v>
      </c>
      <c r="S45" s="32">
        <v>-0.7995198100905658</v>
      </c>
      <c r="T45" s="32">
        <v>-0.7418648211340667</v>
      </c>
      <c r="U45" s="32">
        <v>0.9999998968327275</v>
      </c>
      <c r="V45" s="32" t="s">
        <v>683</v>
      </c>
      <c r="W45" s="32">
        <v>-0.992557524814329</v>
      </c>
      <c r="X45" s="32">
        <v>-0.3696415081847906</v>
      </c>
      <c r="Y45" s="32">
        <v>-0.1922031328784218</v>
      </c>
      <c r="Z45" s="32">
        <v>-0.5181340552925138</v>
      </c>
      <c r="AA45" s="32">
        <v>1.0</v>
      </c>
      <c r="AB45" s="32">
        <v>1.0</v>
      </c>
      <c r="AC45" s="32">
        <v>1.031672725027022E-7</v>
      </c>
      <c r="AD45" s="32">
        <v>1.0</v>
      </c>
      <c r="AE45" s="32" t="s">
        <v>683</v>
      </c>
      <c r="AF45" s="32" t="s">
        <v>514</v>
      </c>
      <c r="AG45" s="32">
        <v>4.0</v>
      </c>
      <c r="AH45" s="32">
        <v>4.0</v>
      </c>
      <c r="AI45" s="32">
        <v>4.0</v>
      </c>
      <c r="AJ45" s="32" t="s">
        <v>684</v>
      </c>
      <c r="AK45" s="32" t="s">
        <v>684</v>
      </c>
      <c r="AL45" s="32" t="s">
        <v>685</v>
      </c>
      <c r="AM45" s="32">
        <v>0.0</v>
      </c>
      <c r="AR45" s="32" t="s">
        <v>686</v>
      </c>
      <c r="AS45" s="32" t="s">
        <v>687</v>
      </c>
      <c r="AT45" s="32" t="s">
        <v>934</v>
      </c>
      <c r="AU45" s="32">
        <v>1.0</v>
      </c>
      <c r="AV45" s="32">
        <v>16.0</v>
      </c>
      <c r="AW45" s="32" t="s">
        <v>687</v>
      </c>
      <c r="BA45" s="32">
        <v>4.0</v>
      </c>
      <c r="BB45" s="32" t="s">
        <v>524</v>
      </c>
      <c r="BC45" s="32" t="s">
        <v>524</v>
      </c>
      <c r="BE45" s="32" t="s">
        <v>793</v>
      </c>
      <c r="BF45" s="32">
        <v>1.0</v>
      </c>
      <c r="BJ45" s="32">
        <v>-1.0</v>
      </c>
      <c r="BM45" s="32">
        <f t="shared" si="1"/>
        <v>9</v>
      </c>
      <c r="BN45" s="32" t="s">
        <v>689</v>
      </c>
      <c r="BO45" s="32">
        <f t="shared" si="2"/>
        <v>9</v>
      </c>
      <c r="BP45" s="32" t="s">
        <v>689</v>
      </c>
      <c r="BQ45" s="32">
        <f t="shared" si="3"/>
        <v>9</v>
      </c>
      <c r="BR45" s="32" t="s">
        <v>689</v>
      </c>
      <c r="BS45" s="32">
        <f t="shared" si="4"/>
        <v>5</v>
      </c>
      <c r="BT45" s="32" t="s">
        <v>90</v>
      </c>
      <c r="BU45" s="32" t="s">
        <v>935</v>
      </c>
      <c r="BV45" s="32" t="s">
        <v>936</v>
      </c>
      <c r="BW45" s="32">
        <v>1687624.0</v>
      </c>
      <c r="BX45" s="32">
        <v>1679916.0</v>
      </c>
      <c r="BY45" s="32" t="s">
        <v>937</v>
      </c>
      <c r="BZ45" s="32" t="s">
        <v>850</v>
      </c>
      <c r="CA45" s="32" t="s">
        <v>851</v>
      </c>
      <c r="CB45" s="32" t="s">
        <v>938</v>
      </c>
      <c r="CC45" s="32" t="s">
        <v>654</v>
      </c>
      <c r="CD45" s="32" t="s">
        <v>939</v>
      </c>
      <c r="CE45" s="32" t="s">
        <v>940</v>
      </c>
      <c r="CF45" s="32" t="s">
        <v>895</v>
      </c>
      <c r="CG45" s="32" t="s">
        <v>795</v>
      </c>
      <c r="CH45" s="32">
        <v>219.0</v>
      </c>
      <c r="CI45" s="32">
        <v>206.0</v>
      </c>
      <c r="CJ45" s="32">
        <v>69.0</v>
      </c>
      <c r="CK45" s="32" t="s">
        <v>941</v>
      </c>
      <c r="CL45" s="32" t="s">
        <v>942</v>
      </c>
      <c r="CM45" s="32" t="s">
        <v>943</v>
      </c>
      <c r="CN45" s="32" t="s">
        <v>841</v>
      </c>
      <c r="CO45" s="32" t="s">
        <v>907</v>
      </c>
      <c r="CP45" s="32">
        <v>0.956</v>
      </c>
      <c r="CQ45" s="32" t="s">
        <v>834</v>
      </c>
      <c r="CR45" s="32">
        <v>0.578486</v>
      </c>
      <c r="CS45" s="32">
        <v>0.593179</v>
      </c>
      <c r="CT45" s="32">
        <v>5.192677</v>
      </c>
      <c r="CU45" s="32">
        <v>29.1</v>
      </c>
      <c r="CV45" s="32">
        <v>0.5290909090909092</v>
      </c>
      <c r="CW45" s="32">
        <v>0.957</v>
      </c>
      <c r="CX45" s="32">
        <v>0.0</v>
      </c>
      <c r="CY45" s="32">
        <v>0.0</v>
      </c>
      <c r="CZ45" s="32">
        <v>0.0</v>
      </c>
      <c r="DA45" s="32">
        <v>0.0</v>
      </c>
      <c r="DB45" s="32">
        <v>0.0</v>
      </c>
    </row>
    <row r="46" ht="14.25" customHeight="1">
      <c r="A46" s="32">
        <v>1.7033139E7</v>
      </c>
      <c r="B46" s="32" t="s">
        <v>596</v>
      </c>
      <c r="C46" s="32" t="s">
        <v>495</v>
      </c>
      <c r="D46" s="32" t="s">
        <v>944</v>
      </c>
      <c r="E46" s="32" t="s">
        <v>945</v>
      </c>
      <c r="F46" s="32" t="s">
        <v>946</v>
      </c>
      <c r="G46" s="32">
        <v>1.7359634E7</v>
      </c>
      <c r="H46" s="32">
        <v>0.02108432864278011</v>
      </c>
      <c r="I46" s="32">
        <v>-1.405710110384741</v>
      </c>
      <c r="J46" s="32">
        <v>0.1808333582760444</v>
      </c>
      <c r="K46" s="32">
        <v>0.9980417127994011</v>
      </c>
      <c r="L46" s="32" t="s">
        <v>683</v>
      </c>
      <c r="M46" s="32">
        <v>0.3797010052082573</v>
      </c>
      <c r="N46" s="32">
        <v>-0.4337441468731292</v>
      </c>
      <c r="O46" s="32">
        <v>0.2545086351472687</v>
      </c>
      <c r="P46" s="32">
        <v>0.06682183116079893</v>
      </c>
      <c r="Q46" s="32">
        <v>1.0</v>
      </c>
      <c r="R46" s="32">
        <v>0.9859243744076623</v>
      </c>
      <c r="S46" s="32">
        <v>0.1830770541247137</v>
      </c>
      <c r="T46" s="32">
        <v>0.1572439206021736</v>
      </c>
      <c r="U46" s="32">
        <v>4.019456584230774E-4</v>
      </c>
      <c r="V46" s="32" t="s">
        <v>502</v>
      </c>
      <c r="W46" s="32">
        <v>0.6367970763931575</v>
      </c>
      <c r="X46" s="32">
        <v>0.1627230911987384</v>
      </c>
      <c r="Y46" s="32">
        <v>0.2785979266460612</v>
      </c>
      <c r="Z46" s="32">
        <v>0.359372698079319</v>
      </c>
      <c r="AA46" s="32">
        <v>0.0</v>
      </c>
      <c r="AB46" s="32">
        <v>0.1700790999864961</v>
      </c>
      <c r="AC46" s="32">
        <v>0.997639767140978</v>
      </c>
      <c r="AD46" s="32">
        <v>0.417519774996624</v>
      </c>
      <c r="AE46" s="32" t="s">
        <v>679</v>
      </c>
      <c r="AF46" s="32" t="s">
        <v>820</v>
      </c>
      <c r="AH46" s="32">
        <v>4.0</v>
      </c>
      <c r="AI46" s="32">
        <v>-4.0</v>
      </c>
      <c r="AK46" s="32" t="s">
        <v>621</v>
      </c>
      <c r="AL46" s="32">
        <v>0.0</v>
      </c>
      <c r="AM46" s="32">
        <v>0.0</v>
      </c>
      <c r="AR46" s="32" t="s">
        <v>519</v>
      </c>
      <c r="AS46" s="32" t="s">
        <v>520</v>
      </c>
      <c r="AT46" s="32" t="s">
        <v>947</v>
      </c>
      <c r="AU46" s="32">
        <v>1.0</v>
      </c>
      <c r="AV46" s="32">
        <v>-3.0</v>
      </c>
      <c r="AW46" s="32" t="s">
        <v>90</v>
      </c>
      <c r="BC46" s="32" t="s">
        <v>524</v>
      </c>
      <c r="BJ46" s="32">
        <v>-1.0</v>
      </c>
      <c r="BM46" s="32">
        <f t="shared" si="1"/>
        <v>0</v>
      </c>
      <c r="BN46" s="32" t="s">
        <v>90</v>
      </c>
      <c r="BO46" s="32">
        <f t="shared" si="2"/>
        <v>4</v>
      </c>
      <c r="BP46" s="32" t="s">
        <v>90</v>
      </c>
      <c r="BQ46" s="32">
        <f t="shared" si="3"/>
        <v>-4</v>
      </c>
      <c r="BR46" s="32" t="s">
        <v>520</v>
      </c>
      <c r="BS46" s="32">
        <f t="shared" si="4"/>
        <v>0</v>
      </c>
      <c r="BT46" s="32" t="s">
        <v>90</v>
      </c>
      <c r="CA46" s="32" t="s">
        <v>680</v>
      </c>
      <c r="CF46" s="32" t="s">
        <v>890</v>
      </c>
      <c r="CG46" s="32" t="s">
        <v>550</v>
      </c>
      <c r="CH46" s="32">
        <v>220.0</v>
      </c>
      <c r="CI46" s="32">
        <v>207.0</v>
      </c>
      <c r="CJ46" s="32">
        <v>69.0</v>
      </c>
      <c r="CK46" s="32" t="s">
        <v>596</v>
      </c>
      <c r="CL46" s="32" t="s">
        <v>948</v>
      </c>
      <c r="CM46" s="32" t="s">
        <v>949</v>
      </c>
      <c r="CN46" s="32" t="s">
        <v>552</v>
      </c>
      <c r="CO46" s="32" t="s">
        <v>552</v>
      </c>
      <c r="CT46" s="32">
        <v>-0.085649</v>
      </c>
      <c r="CU46" s="32">
        <v>0.767</v>
      </c>
      <c r="CV46" s="32">
        <v>0.01394545454545455</v>
      </c>
      <c r="CX46" s="32">
        <v>0.01</v>
      </c>
      <c r="CY46" s="32">
        <v>0.0</v>
      </c>
      <c r="CZ46" s="32">
        <v>0.0</v>
      </c>
      <c r="DA46" s="32">
        <v>0.0</v>
      </c>
      <c r="DB46" s="32">
        <v>0.01</v>
      </c>
    </row>
    <row r="47" ht="14.25" customHeight="1">
      <c r="A47" s="32">
        <v>1.7033139E7</v>
      </c>
      <c r="B47" s="32" t="s">
        <v>596</v>
      </c>
      <c r="C47" s="32" t="s">
        <v>675</v>
      </c>
      <c r="D47" s="32" t="s">
        <v>950</v>
      </c>
      <c r="E47" s="32" t="s">
        <v>951</v>
      </c>
      <c r="F47" s="32" t="s">
        <v>952</v>
      </c>
      <c r="G47" s="32">
        <v>1.7359634E7</v>
      </c>
      <c r="H47" s="32">
        <v>-0.1430697209301153</v>
      </c>
      <c r="I47" s="32">
        <v>0.3990769394864484</v>
      </c>
      <c r="J47" s="32">
        <v>-0.1986440592040407</v>
      </c>
      <c r="K47" s="32">
        <v>0.008550101469371832</v>
      </c>
      <c r="L47" s="32" t="s">
        <v>502</v>
      </c>
      <c r="M47" s="32">
        <v>0.2905742442163211</v>
      </c>
      <c r="N47" s="32">
        <v>0.3999435975169767</v>
      </c>
      <c r="O47" s="32">
        <v>0.08219591691098226</v>
      </c>
      <c r="P47" s="32">
        <v>0.2575712528814267</v>
      </c>
      <c r="Q47" s="32">
        <v>0.0</v>
      </c>
      <c r="R47" s="32">
        <v>0.6856570589343114</v>
      </c>
      <c r="S47" s="32">
        <v>-0.1601282917405744</v>
      </c>
      <c r="T47" s="32">
        <v>0.9116836053749013</v>
      </c>
      <c r="U47" s="32">
        <v>4.25916489862611E-4</v>
      </c>
      <c r="V47" s="32" t="s">
        <v>502</v>
      </c>
      <c r="W47" s="32">
        <v>0.4992800296269051</v>
      </c>
      <c r="X47" s="32">
        <v>-0.02322333618353865</v>
      </c>
      <c r="Y47" s="32">
        <v>0.6736458073422483</v>
      </c>
      <c r="Z47" s="32">
        <v>0.3832341669285382</v>
      </c>
      <c r="AA47" s="32">
        <v>0.0</v>
      </c>
      <c r="AB47" s="32">
        <v>3.674585589088E-6</v>
      </c>
      <c r="AC47" s="32">
        <v>0.008124184979509222</v>
      </c>
      <c r="AD47" s="32">
        <v>3.674585589088E-6</v>
      </c>
      <c r="AE47" s="32" t="s">
        <v>502</v>
      </c>
      <c r="AF47" s="32" t="s">
        <v>514</v>
      </c>
      <c r="AG47" s="32">
        <v>-4.0</v>
      </c>
      <c r="AH47" s="32">
        <v>-4.0</v>
      </c>
      <c r="AI47" s="32">
        <v>-4.0</v>
      </c>
      <c r="AL47" s="32">
        <v>0.0</v>
      </c>
      <c r="AM47" s="32">
        <v>0.0</v>
      </c>
      <c r="AR47" s="32" t="s">
        <v>519</v>
      </c>
      <c r="AS47" s="32" t="s">
        <v>520</v>
      </c>
      <c r="AT47" s="32" t="s">
        <v>947</v>
      </c>
      <c r="AU47" s="32">
        <v>1.0</v>
      </c>
      <c r="AV47" s="32">
        <v>-3.0</v>
      </c>
      <c r="AW47" s="32" t="s">
        <v>90</v>
      </c>
      <c r="BC47" s="32" t="s">
        <v>524</v>
      </c>
      <c r="BM47" s="32">
        <f t="shared" si="1"/>
        <v>-3</v>
      </c>
      <c r="BN47" s="32" t="s">
        <v>520</v>
      </c>
      <c r="BO47" s="32">
        <f t="shared" si="2"/>
        <v>-3</v>
      </c>
      <c r="BP47" s="32" t="s">
        <v>520</v>
      </c>
      <c r="BQ47" s="32">
        <f t="shared" si="3"/>
        <v>-3</v>
      </c>
      <c r="BR47" s="32" t="s">
        <v>520</v>
      </c>
      <c r="BS47" s="32">
        <f t="shared" si="4"/>
        <v>1</v>
      </c>
      <c r="BT47" s="32" t="s">
        <v>90</v>
      </c>
      <c r="CA47" s="32" t="s">
        <v>680</v>
      </c>
      <c r="CF47" s="32" t="s">
        <v>890</v>
      </c>
      <c r="CG47" s="32" t="s">
        <v>550</v>
      </c>
      <c r="CH47" s="32">
        <v>220.0</v>
      </c>
      <c r="CI47" s="32">
        <v>207.0</v>
      </c>
      <c r="CJ47" s="32">
        <v>69.0</v>
      </c>
      <c r="CK47" s="32" t="s">
        <v>596</v>
      </c>
      <c r="CL47" s="32" t="s">
        <v>953</v>
      </c>
      <c r="CM47" s="32" t="s">
        <v>949</v>
      </c>
      <c r="CN47" s="32" t="s">
        <v>552</v>
      </c>
      <c r="CO47" s="32" t="s">
        <v>552</v>
      </c>
      <c r="CT47" s="32">
        <v>-0.124033</v>
      </c>
      <c r="CU47" s="32">
        <v>0.659</v>
      </c>
      <c r="CV47" s="32">
        <v>0.01198181818181818</v>
      </c>
      <c r="CX47" s="32">
        <v>0.0</v>
      </c>
      <c r="CY47" s="32">
        <v>0.05</v>
      </c>
      <c r="CZ47" s="32">
        <v>0.0</v>
      </c>
      <c r="DA47" s="32">
        <v>0.0</v>
      </c>
      <c r="DB47" s="32">
        <v>0.05</v>
      </c>
    </row>
    <row r="48" ht="14.25" customHeight="1">
      <c r="A48" s="32">
        <v>1.7033139E7</v>
      </c>
      <c r="B48" s="32" t="s">
        <v>596</v>
      </c>
      <c r="C48" s="32" t="s">
        <v>494</v>
      </c>
      <c r="D48" s="32" t="s">
        <v>954</v>
      </c>
      <c r="E48" s="32" t="s">
        <v>955</v>
      </c>
      <c r="F48" s="32" t="s">
        <v>956</v>
      </c>
      <c r="G48" s="32">
        <v>1.7359634E7</v>
      </c>
      <c r="H48" s="32">
        <v>-0.03802311245648175</v>
      </c>
      <c r="I48" s="32">
        <v>-0.07572594887556841</v>
      </c>
      <c r="J48" s="32">
        <v>-0.01886132442604546</v>
      </c>
      <c r="K48" s="32">
        <v>0.004927865282449278</v>
      </c>
      <c r="L48" s="32" t="s">
        <v>502</v>
      </c>
      <c r="M48" s="32">
        <v>0.3476088649935897</v>
      </c>
      <c r="N48" s="32">
        <v>0.1806172514770444</v>
      </c>
      <c r="O48" s="32">
        <v>0.1638314775387118</v>
      </c>
      <c r="P48" s="32">
        <v>0.2306858646697819</v>
      </c>
      <c r="Q48" s="32">
        <v>0.0</v>
      </c>
      <c r="R48" s="32">
        <v>0.07684702996788811</v>
      </c>
      <c r="S48" s="32">
        <v>0.2914636632457932</v>
      </c>
      <c r="T48" s="32">
        <v>-0.1689960809017902</v>
      </c>
      <c r="U48" s="32">
        <v>0.002952635097572905</v>
      </c>
      <c r="V48" s="32" t="s">
        <v>502</v>
      </c>
      <c r="W48" s="32">
        <v>0.2204559521772582</v>
      </c>
      <c r="X48" s="32">
        <v>0.2214462520846261</v>
      </c>
      <c r="Y48" s="32">
        <v>0.1077686028528854</v>
      </c>
      <c r="Z48" s="32">
        <v>0.1832236023715899</v>
      </c>
      <c r="AA48" s="32">
        <v>0.0</v>
      </c>
      <c r="AB48" s="32">
        <v>1.466533137186311E-5</v>
      </c>
      <c r="AC48" s="32">
        <v>0.001975230184876373</v>
      </c>
      <c r="AD48" s="32">
        <v>1.466533137186311E-5</v>
      </c>
      <c r="AE48" s="32" t="s">
        <v>502</v>
      </c>
      <c r="AF48" s="32" t="s">
        <v>514</v>
      </c>
      <c r="AG48" s="32">
        <v>-4.0</v>
      </c>
      <c r="AH48" s="32">
        <v>-4.0</v>
      </c>
      <c r="AI48" s="32">
        <v>-4.0</v>
      </c>
      <c r="AJ48" s="32" t="s">
        <v>621</v>
      </c>
      <c r="AK48" s="32" t="s">
        <v>621</v>
      </c>
      <c r="AL48" s="32">
        <v>0.0</v>
      </c>
      <c r="AM48" s="32">
        <v>0.0</v>
      </c>
      <c r="AR48" s="32" t="s">
        <v>519</v>
      </c>
      <c r="AS48" s="32" t="s">
        <v>625</v>
      </c>
      <c r="AT48" s="32" t="s">
        <v>884</v>
      </c>
      <c r="AU48" s="32">
        <v>1.0</v>
      </c>
      <c r="AV48" s="32">
        <v>-11.0</v>
      </c>
      <c r="AW48" s="32" t="s">
        <v>520</v>
      </c>
      <c r="BC48" s="32" t="s">
        <v>524</v>
      </c>
      <c r="BJ48" s="32">
        <v>-1.0</v>
      </c>
      <c r="BK48" s="32" t="s">
        <v>957</v>
      </c>
      <c r="BM48" s="32">
        <f t="shared" si="1"/>
        <v>-4</v>
      </c>
      <c r="BN48" s="32" t="s">
        <v>520</v>
      </c>
      <c r="BO48" s="32">
        <f t="shared" si="2"/>
        <v>-4</v>
      </c>
      <c r="BP48" s="32" t="s">
        <v>520</v>
      </c>
      <c r="BQ48" s="32">
        <f t="shared" si="3"/>
        <v>-4</v>
      </c>
      <c r="BR48" s="32" t="s">
        <v>520</v>
      </c>
      <c r="BS48" s="32">
        <f t="shared" si="4"/>
        <v>0</v>
      </c>
      <c r="BT48" s="32" t="s">
        <v>90</v>
      </c>
      <c r="BU48" s="32" t="s">
        <v>958</v>
      </c>
      <c r="BV48" s="32" t="s">
        <v>959</v>
      </c>
      <c r="BW48" s="32">
        <v>1608839.0</v>
      </c>
      <c r="BX48" s="32">
        <v>1573709.0</v>
      </c>
      <c r="BY48" s="32" t="s">
        <v>960</v>
      </c>
      <c r="BZ48" s="32" t="s">
        <v>888</v>
      </c>
      <c r="CA48" s="32" t="s">
        <v>889</v>
      </c>
      <c r="CB48" s="32" t="s">
        <v>652</v>
      </c>
      <c r="CC48" s="32" t="s">
        <v>654</v>
      </c>
      <c r="CF48" s="32" t="s">
        <v>890</v>
      </c>
      <c r="CG48" s="32" t="s">
        <v>550</v>
      </c>
      <c r="CH48" s="32">
        <v>220.0</v>
      </c>
      <c r="CI48" s="32">
        <v>207.0</v>
      </c>
      <c r="CJ48" s="32">
        <v>69.0</v>
      </c>
      <c r="CK48" s="32" t="s">
        <v>596</v>
      </c>
      <c r="CL48" s="32" t="s">
        <v>961</v>
      </c>
      <c r="CM48" s="32" t="s">
        <v>962</v>
      </c>
      <c r="CN48" s="32" t="s">
        <v>552</v>
      </c>
      <c r="CO48" s="32" t="s">
        <v>552</v>
      </c>
      <c r="CT48" s="32">
        <v>-0.016151</v>
      </c>
      <c r="CU48" s="32">
        <v>1.006</v>
      </c>
      <c r="CV48" s="32">
        <v>0.01829090909090909</v>
      </c>
      <c r="CX48" s="32">
        <v>0.0</v>
      </c>
      <c r="CY48" s="32">
        <v>0.01</v>
      </c>
      <c r="CZ48" s="32">
        <v>0.0</v>
      </c>
      <c r="DA48" s="32">
        <v>0.0</v>
      </c>
      <c r="DB48" s="32">
        <v>0.01</v>
      </c>
    </row>
    <row r="49" ht="14.25" customHeight="1">
      <c r="A49" s="32">
        <v>1.7033138E7</v>
      </c>
      <c r="B49" s="32" t="s">
        <v>596</v>
      </c>
      <c r="C49" s="32" t="s">
        <v>495</v>
      </c>
      <c r="D49" s="32" t="s">
        <v>963</v>
      </c>
      <c r="E49" s="32" t="s">
        <v>964</v>
      </c>
      <c r="F49" s="32" t="s">
        <v>965</v>
      </c>
      <c r="G49" s="32">
        <v>1.7359633E7</v>
      </c>
      <c r="H49" s="32">
        <v>-0.333604196668282</v>
      </c>
      <c r="I49" s="32">
        <v>-0.2051942417645998</v>
      </c>
      <c r="J49" s="32">
        <v>-0.1792298151267119</v>
      </c>
      <c r="K49" s="32">
        <v>0.03956760279463568</v>
      </c>
      <c r="L49" s="32" t="s">
        <v>502</v>
      </c>
      <c r="M49" s="32">
        <v>0.1871243401535009</v>
      </c>
      <c r="N49" s="32">
        <v>0.1208117862968738</v>
      </c>
      <c r="O49" s="32">
        <v>0.09101151703728703</v>
      </c>
      <c r="P49" s="32">
        <v>0.1329825478292206</v>
      </c>
      <c r="Q49" s="32">
        <v>0.0</v>
      </c>
      <c r="R49" s="32">
        <v>-0.2589385489693756</v>
      </c>
      <c r="S49" s="32">
        <v>0.5752529537882904</v>
      </c>
      <c r="T49" s="32">
        <v>-0.2645892575562578</v>
      </c>
      <c r="U49" s="32">
        <v>0.01004386977419282</v>
      </c>
      <c r="V49" s="32" t="s">
        <v>502</v>
      </c>
      <c r="W49" s="32">
        <v>0.06667217757843058</v>
      </c>
      <c r="X49" s="32">
        <v>0.3752014465810459</v>
      </c>
      <c r="Y49" s="32">
        <v>0.05771306811820357</v>
      </c>
      <c r="Z49" s="32">
        <v>0.1665288974258934</v>
      </c>
      <c r="AA49" s="32">
        <v>0.0</v>
      </c>
      <c r="AB49" s="32">
        <v>4.178078277693867E-4</v>
      </c>
      <c r="AC49" s="32">
        <v>0.02952373302044286</v>
      </c>
      <c r="AD49" s="32">
        <v>4.178078277693867E-4</v>
      </c>
      <c r="AE49" s="32" t="s">
        <v>502</v>
      </c>
      <c r="AF49" s="32" t="s">
        <v>514</v>
      </c>
      <c r="AG49" s="32">
        <v>-4.0</v>
      </c>
      <c r="AH49" s="32">
        <v>-4.0</v>
      </c>
      <c r="AI49" s="32">
        <v>-4.0</v>
      </c>
      <c r="AJ49" s="32" t="s">
        <v>679</v>
      </c>
      <c r="AL49" s="32">
        <v>0.0</v>
      </c>
      <c r="AM49" s="32">
        <v>0.0</v>
      </c>
      <c r="AR49" s="32" t="s">
        <v>519</v>
      </c>
      <c r="AS49" s="32" t="s">
        <v>90</v>
      </c>
      <c r="AT49" s="32" t="s">
        <v>792</v>
      </c>
      <c r="AU49" s="32">
        <v>1.0</v>
      </c>
      <c r="AV49" s="32">
        <v>4.0</v>
      </c>
      <c r="AW49" s="32" t="s">
        <v>90</v>
      </c>
      <c r="BB49" s="32" t="s">
        <v>524</v>
      </c>
      <c r="BC49" s="32" t="s">
        <v>524</v>
      </c>
      <c r="BE49" s="32" t="s">
        <v>793</v>
      </c>
      <c r="BM49" s="32">
        <f t="shared" si="1"/>
        <v>-3</v>
      </c>
      <c r="BN49" s="32" t="s">
        <v>520</v>
      </c>
      <c r="BO49" s="32">
        <f t="shared" si="2"/>
        <v>-3</v>
      </c>
      <c r="BP49" s="32" t="s">
        <v>520</v>
      </c>
      <c r="BQ49" s="32">
        <f t="shared" si="3"/>
        <v>-3</v>
      </c>
      <c r="BR49" s="32" t="s">
        <v>520</v>
      </c>
      <c r="BS49" s="32">
        <f t="shared" si="4"/>
        <v>1</v>
      </c>
      <c r="BT49" s="32" t="s">
        <v>90</v>
      </c>
      <c r="BU49" s="32" t="s">
        <v>826</v>
      </c>
      <c r="BV49" s="32" t="s">
        <v>966</v>
      </c>
      <c r="BW49" s="32">
        <v>528732.0</v>
      </c>
      <c r="BX49" s="32">
        <v>515359.0</v>
      </c>
      <c r="BY49" s="32" t="s">
        <v>967</v>
      </c>
      <c r="BZ49" s="32" t="s">
        <v>542</v>
      </c>
      <c r="CA49" s="32" t="s">
        <v>90</v>
      </c>
      <c r="CB49" s="32" t="s">
        <v>968</v>
      </c>
      <c r="CC49" s="32" t="s">
        <v>654</v>
      </c>
      <c r="CF49" s="32" t="s">
        <v>895</v>
      </c>
      <c r="CG49" s="32" t="s">
        <v>795</v>
      </c>
      <c r="CH49" s="32">
        <v>221.0</v>
      </c>
      <c r="CI49" s="32">
        <v>208.0</v>
      </c>
      <c r="CJ49" s="32">
        <v>70.0</v>
      </c>
      <c r="CK49" s="32" t="s">
        <v>969</v>
      </c>
      <c r="CL49" s="32" t="s">
        <v>970</v>
      </c>
      <c r="CM49" s="32" t="s">
        <v>967</v>
      </c>
      <c r="CN49" s="32" t="s">
        <v>841</v>
      </c>
      <c r="CO49" s="32" t="s">
        <v>971</v>
      </c>
      <c r="CP49" s="32">
        <v>0.3368</v>
      </c>
      <c r="CQ49" s="32" t="s">
        <v>800</v>
      </c>
      <c r="CR49" s="32">
        <v>0.359353</v>
      </c>
      <c r="CS49" s="32">
        <v>0.293895</v>
      </c>
      <c r="CT49" s="32">
        <v>4.022138</v>
      </c>
      <c r="CU49" s="32">
        <v>24.1</v>
      </c>
      <c r="CV49" s="32">
        <v>0.4381818181818182</v>
      </c>
      <c r="CW49" s="32">
        <v>0.622</v>
      </c>
      <c r="CX49" s="32">
        <v>0.01</v>
      </c>
      <c r="CY49" s="32">
        <v>0.0</v>
      </c>
      <c r="CZ49" s="32">
        <v>0.0</v>
      </c>
      <c r="DA49" s="32">
        <v>0.0</v>
      </c>
      <c r="DB49" s="32">
        <v>0.01</v>
      </c>
      <c r="DC49" s="32" t="s">
        <v>967</v>
      </c>
      <c r="DD49" s="32">
        <v>3.0</v>
      </c>
      <c r="DE49" s="32">
        <v>1611314.0</v>
      </c>
      <c r="DF49" s="32">
        <v>1.86183450277227E-6</v>
      </c>
      <c r="DG49" s="32">
        <v>0.0</v>
      </c>
      <c r="DH49" s="32">
        <v>0.0</v>
      </c>
      <c r="DI49" s="32">
        <v>6.8E-7</v>
      </c>
      <c r="DJ49" s="32">
        <v>0.0</v>
      </c>
      <c r="DK49" s="32">
        <v>74808.0</v>
      </c>
      <c r="DL49" s="32">
        <v>0.0</v>
      </c>
      <c r="DM49" s="32">
        <v>0.0</v>
      </c>
      <c r="DN49" s="32">
        <v>0.0</v>
      </c>
      <c r="DO49" s="32">
        <v>59964.0</v>
      </c>
      <c r="DP49" s="32">
        <v>0.0</v>
      </c>
      <c r="DQ49" s="32">
        <v>0.0</v>
      </c>
      <c r="DR49" s="32">
        <v>0.0</v>
      </c>
      <c r="DS49" s="32">
        <v>29590.0</v>
      </c>
      <c r="DT49" s="32">
        <v>0.0</v>
      </c>
      <c r="DU49" s="32">
        <v>0.0</v>
      </c>
      <c r="DV49" s="32">
        <v>0.0</v>
      </c>
      <c r="DW49" s="32">
        <v>44880.0</v>
      </c>
      <c r="DX49" s="32">
        <v>0.0</v>
      </c>
      <c r="DY49" s="32">
        <v>0.0</v>
      </c>
      <c r="DZ49" s="32">
        <v>0.0</v>
      </c>
      <c r="EA49" s="32">
        <v>64002.0</v>
      </c>
      <c r="EB49" s="32">
        <v>0.0</v>
      </c>
      <c r="EC49" s="32">
        <v>0.0</v>
      </c>
      <c r="ED49" s="32">
        <v>0.0</v>
      </c>
      <c r="EE49" s="32">
        <v>6074.0</v>
      </c>
      <c r="EF49" s="32">
        <v>0.0</v>
      </c>
      <c r="EG49" s="32">
        <v>0.0</v>
      </c>
      <c r="EH49" s="32">
        <v>3.0</v>
      </c>
      <c r="EI49" s="32">
        <v>1177684.0</v>
      </c>
      <c r="EJ49" s="32">
        <v>0.0</v>
      </c>
      <c r="EK49" s="32">
        <v>0.0</v>
      </c>
      <c r="EL49" s="32">
        <v>0.0</v>
      </c>
      <c r="EM49" s="32">
        <v>912.0</v>
      </c>
      <c r="EN49" s="32">
        <v>0.0</v>
      </c>
      <c r="EO49" s="32">
        <v>0.0</v>
      </c>
      <c r="EP49" s="32">
        <v>0.0</v>
      </c>
      <c r="EQ49" s="32">
        <v>91008.0</v>
      </c>
      <c r="ER49" s="32">
        <v>0.0</v>
      </c>
      <c r="ES49" s="32">
        <v>0.0</v>
      </c>
      <c r="ET49" s="32">
        <v>0.0</v>
      </c>
      <c r="EU49" s="32">
        <v>62392.0</v>
      </c>
      <c r="EV49" s="32">
        <v>0.0</v>
      </c>
      <c r="EW49" s="32">
        <v>0.0</v>
      </c>
    </row>
    <row r="50" ht="14.25" customHeight="1">
      <c r="A50" s="32">
        <v>1.7033138E7</v>
      </c>
      <c r="B50" s="32" t="s">
        <v>596</v>
      </c>
      <c r="C50" s="32" t="s">
        <v>675</v>
      </c>
      <c r="D50" s="32" t="s">
        <v>972</v>
      </c>
      <c r="E50" s="32" t="s">
        <v>973</v>
      </c>
      <c r="F50" s="32" t="s">
        <v>974</v>
      </c>
      <c r="G50" s="32">
        <v>1.7359633E7</v>
      </c>
      <c r="H50" s="32">
        <v>-0.1201575258204705</v>
      </c>
      <c r="I50" s="32">
        <v>0.5243728665352175</v>
      </c>
      <c r="J50" s="32">
        <v>0.2633279432615004</v>
      </c>
      <c r="K50" s="32">
        <v>0.02002484162112868</v>
      </c>
      <c r="L50" s="32" t="s">
        <v>502</v>
      </c>
      <c r="M50" s="32">
        <v>0.3030143256072532</v>
      </c>
      <c r="N50" s="32">
        <v>0.4578217160517982</v>
      </c>
      <c r="O50" s="32">
        <v>0.2919676920603571</v>
      </c>
      <c r="P50" s="32">
        <v>0.3509345779064695</v>
      </c>
      <c r="Q50" s="32">
        <v>0.0</v>
      </c>
      <c r="R50" s="32">
        <v>0.1931836174037874</v>
      </c>
      <c r="S50" s="32">
        <v>0.06759778777442006</v>
      </c>
      <c r="T50" s="32">
        <v>0.6077128045004003</v>
      </c>
      <c r="U50" s="32">
        <v>9.675252440980069E-4</v>
      </c>
      <c r="V50" s="32" t="s">
        <v>502</v>
      </c>
      <c r="W50" s="32">
        <v>0.2737360233359476</v>
      </c>
      <c r="X50" s="32">
        <v>0.1001571746905734</v>
      </c>
      <c r="Y50" s="32">
        <v>0.5144773236281805</v>
      </c>
      <c r="Z50" s="32">
        <v>0.2961235072182338</v>
      </c>
      <c r="AA50" s="32">
        <v>0.0</v>
      </c>
      <c r="AB50" s="32">
        <v>1.97891950059472E-5</v>
      </c>
      <c r="AC50" s="32">
        <v>0.01905731637703068</v>
      </c>
      <c r="AD50" s="32">
        <v>1.97891950059472E-5</v>
      </c>
      <c r="AE50" s="32" t="s">
        <v>502</v>
      </c>
      <c r="AF50" s="32" t="s">
        <v>514</v>
      </c>
      <c r="AG50" s="32">
        <v>-4.0</v>
      </c>
      <c r="AH50" s="32">
        <v>-4.0</v>
      </c>
      <c r="AI50" s="32">
        <v>-4.0</v>
      </c>
      <c r="AL50" s="32">
        <v>0.0</v>
      </c>
      <c r="AM50" s="32">
        <v>0.0</v>
      </c>
      <c r="AR50" s="32" t="s">
        <v>519</v>
      </c>
      <c r="AS50" s="32" t="s">
        <v>90</v>
      </c>
      <c r="AT50" s="32" t="s">
        <v>792</v>
      </c>
      <c r="AU50" s="32">
        <v>1.0</v>
      </c>
      <c r="AV50" s="32">
        <v>4.0</v>
      </c>
      <c r="AW50" s="32" t="s">
        <v>90</v>
      </c>
      <c r="BB50" s="32" t="s">
        <v>524</v>
      </c>
      <c r="BC50" s="32" t="s">
        <v>524</v>
      </c>
      <c r="BE50" s="32" t="s">
        <v>793</v>
      </c>
      <c r="BM50" s="32">
        <f t="shared" si="1"/>
        <v>-3</v>
      </c>
      <c r="BN50" s="32" t="s">
        <v>520</v>
      </c>
      <c r="BO50" s="32">
        <f t="shared" si="2"/>
        <v>-3</v>
      </c>
      <c r="BP50" s="32" t="s">
        <v>520</v>
      </c>
      <c r="BQ50" s="32">
        <f t="shared" si="3"/>
        <v>-3</v>
      </c>
      <c r="BR50" s="32" t="s">
        <v>520</v>
      </c>
      <c r="BS50" s="32">
        <f t="shared" si="4"/>
        <v>1</v>
      </c>
      <c r="BT50" s="32" t="s">
        <v>90</v>
      </c>
      <c r="BU50" s="32" t="s">
        <v>975</v>
      </c>
      <c r="BV50" s="32" t="s">
        <v>976</v>
      </c>
      <c r="BW50" s="32">
        <v>1387551.0</v>
      </c>
      <c r="BX50" s="32">
        <v>1474276.0</v>
      </c>
      <c r="BY50" s="32" t="s">
        <v>967</v>
      </c>
      <c r="BZ50" s="32" t="s">
        <v>542</v>
      </c>
      <c r="CA50" s="32" t="s">
        <v>90</v>
      </c>
      <c r="CB50" s="32" t="s">
        <v>977</v>
      </c>
      <c r="CC50" s="32" t="s">
        <v>546</v>
      </c>
      <c r="CF50" s="32" t="s">
        <v>895</v>
      </c>
      <c r="CG50" s="32" t="s">
        <v>795</v>
      </c>
      <c r="CH50" s="32">
        <v>221.0</v>
      </c>
      <c r="CI50" s="32">
        <v>208.0</v>
      </c>
      <c r="CJ50" s="32">
        <v>70.0</v>
      </c>
      <c r="CK50" s="32" t="s">
        <v>978</v>
      </c>
      <c r="CL50" s="32" t="s">
        <v>979</v>
      </c>
      <c r="CM50" s="32" t="s">
        <v>967</v>
      </c>
      <c r="CN50" s="32" t="s">
        <v>841</v>
      </c>
      <c r="CO50" s="32" t="s">
        <v>980</v>
      </c>
      <c r="CP50" s="32">
        <v>0.2654</v>
      </c>
      <c r="CQ50" s="32" t="s">
        <v>800</v>
      </c>
      <c r="CR50" s="32">
        <v>0.317911</v>
      </c>
      <c r="CS50" s="32">
        <v>0.21888</v>
      </c>
      <c r="CT50" s="32">
        <v>4.033444</v>
      </c>
      <c r="CU50" s="32">
        <v>24.1</v>
      </c>
      <c r="CV50" s="32">
        <v>0.4381818181818182</v>
      </c>
      <c r="CW50" s="32">
        <v>0.582</v>
      </c>
      <c r="CX50" s="32">
        <v>0.01</v>
      </c>
      <c r="CY50" s="32">
        <v>0.0</v>
      </c>
      <c r="CZ50" s="32">
        <v>0.0</v>
      </c>
      <c r="DA50" s="32">
        <v>0.0</v>
      </c>
      <c r="DB50" s="32">
        <v>0.01</v>
      </c>
    </row>
    <row r="51" ht="14.25" customHeight="1">
      <c r="A51" s="32">
        <v>1.7033138E7</v>
      </c>
      <c r="B51" s="32" t="s">
        <v>596</v>
      </c>
      <c r="C51" s="32" t="s">
        <v>494</v>
      </c>
      <c r="D51" s="32" t="s">
        <v>981</v>
      </c>
      <c r="E51" s="32" t="s">
        <v>982</v>
      </c>
      <c r="F51" s="32" t="s">
        <v>983</v>
      </c>
      <c r="G51" s="32">
        <v>1.7359633E7</v>
      </c>
      <c r="H51" s="32">
        <v>-0.3225971870357477</v>
      </c>
      <c r="I51" s="32">
        <v>-1.022923714368851</v>
      </c>
      <c r="J51" s="32">
        <v>-0.9502724645107803</v>
      </c>
      <c r="K51" s="32">
        <v>0.9999059026199908</v>
      </c>
      <c r="L51" s="32" t="s">
        <v>683</v>
      </c>
      <c r="M51" s="32">
        <v>0.193100550422497</v>
      </c>
      <c r="N51" s="32">
        <v>-0.2569231046895201</v>
      </c>
      <c r="O51" s="32">
        <v>-0.2591027418657458</v>
      </c>
      <c r="P51" s="32">
        <v>-0.1076417653775896</v>
      </c>
      <c r="Q51" s="32">
        <v>1.0</v>
      </c>
      <c r="R51" s="32">
        <v>-1.162052467678291</v>
      </c>
      <c r="S51" s="32">
        <v>-0.09329411310922568</v>
      </c>
      <c r="T51" s="32">
        <v>-1.197340722024486</v>
      </c>
      <c r="U51" s="32">
        <v>0.8838535050637203</v>
      </c>
      <c r="V51" s="32" t="s">
        <v>679</v>
      </c>
      <c r="W51" s="32">
        <v>-0.3469378045755204</v>
      </c>
      <c r="X51" s="32">
        <v>0.01298698773258758</v>
      </c>
      <c r="Y51" s="32">
        <v>-0.4307043583397408</v>
      </c>
      <c r="Z51" s="32">
        <v>-0.2548850583942245</v>
      </c>
      <c r="AA51" s="32">
        <v>1.0</v>
      </c>
      <c r="AB51" s="32">
        <v>0.9999876337264738</v>
      </c>
      <c r="AC51" s="32">
        <v>0.1160523975562705</v>
      </c>
      <c r="AD51" s="32">
        <v>0.9999876337264738</v>
      </c>
      <c r="AE51" s="32" t="s">
        <v>683</v>
      </c>
      <c r="AF51" s="32" t="s">
        <v>514</v>
      </c>
      <c r="AG51" s="32">
        <v>4.0</v>
      </c>
      <c r="AH51" s="32">
        <v>4.0</v>
      </c>
      <c r="AJ51" s="32" t="s">
        <v>679</v>
      </c>
      <c r="AL51" s="32">
        <v>0.0</v>
      </c>
      <c r="AM51" s="32">
        <v>0.0</v>
      </c>
      <c r="AR51" s="32" t="s">
        <v>519</v>
      </c>
      <c r="AS51" s="32" t="s">
        <v>90</v>
      </c>
      <c r="AT51" s="32" t="s">
        <v>792</v>
      </c>
      <c r="AU51" s="32">
        <v>1.0</v>
      </c>
      <c r="AV51" s="32">
        <v>4.0</v>
      </c>
      <c r="AW51" s="32" t="s">
        <v>90</v>
      </c>
      <c r="BB51" s="32" t="s">
        <v>524</v>
      </c>
      <c r="BC51" s="32" t="s">
        <v>524</v>
      </c>
      <c r="BE51" s="32" t="s">
        <v>793</v>
      </c>
      <c r="BM51" s="32">
        <f t="shared" si="1"/>
        <v>5</v>
      </c>
      <c r="BN51" s="32" t="s">
        <v>90</v>
      </c>
      <c r="BO51" s="32">
        <f t="shared" si="2"/>
        <v>5</v>
      </c>
      <c r="BP51" s="32" t="s">
        <v>90</v>
      </c>
      <c r="BQ51" s="32">
        <f t="shared" si="3"/>
        <v>1</v>
      </c>
      <c r="BR51" s="32" t="s">
        <v>90</v>
      </c>
      <c r="BS51" s="32">
        <f t="shared" si="4"/>
        <v>1</v>
      </c>
      <c r="BT51" s="32" t="s">
        <v>90</v>
      </c>
      <c r="BU51" s="32" t="s">
        <v>984</v>
      </c>
      <c r="BV51" s="32" t="s">
        <v>985</v>
      </c>
      <c r="BW51" s="32">
        <v>1403368.0</v>
      </c>
      <c r="BX51" s="32">
        <v>1470591.0</v>
      </c>
      <c r="BY51" s="32" t="s">
        <v>967</v>
      </c>
      <c r="BZ51" s="32" t="s">
        <v>542</v>
      </c>
      <c r="CA51" s="32" t="s">
        <v>90</v>
      </c>
      <c r="CB51" s="32" t="s">
        <v>986</v>
      </c>
      <c r="CC51" s="32" t="s">
        <v>654</v>
      </c>
      <c r="CF51" s="32" t="s">
        <v>895</v>
      </c>
      <c r="CG51" s="32" t="s">
        <v>795</v>
      </c>
      <c r="CH51" s="32">
        <v>221.0</v>
      </c>
      <c r="CI51" s="32">
        <v>208.0</v>
      </c>
      <c r="CJ51" s="32">
        <v>70.0</v>
      </c>
      <c r="CK51" s="32" t="s">
        <v>987</v>
      </c>
      <c r="CL51" s="32" t="s">
        <v>988</v>
      </c>
      <c r="CM51" s="32" t="s">
        <v>967</v>
      </c>
      <c r="CN51" s="32" t="s">
        <v>989</v>
      </c>
      <c r="CO51" s="32" t="s">
        <v>990</v>
      </c>
      <c r="CP51" s="32">
        <v>0.3889</v>
      </c>
      <c r="CQ51" s="32" t="s">
        <v>991</v>
      </c>
      <c r="CR51" s="32">
        <v>0.24205</v>
      </c>
      <c r="CS51" s="32">
        <v>0.109911</v>
      </c>
      <c r="CT51" s="32">
        <v>4.120578</v>
      </c>
      <c r="CU51" s="32">
        <v>24.4</v>
      </c>
      <c r="CV51" s="32">
        <v>0.4436363636363636</v>
      </c>
      <c r="CW51" s="32">
        <v>0.58</v>
      </c>
      <c r="CX51" s="32">
        <v>0.0</v>
      </c>
      <c r="CY51" s="32">
        <v>0.0</v>
      </c>
      <c r="CZ51" s="32">
        <v>0.0</v>
      </c>
      <c r="DA51" s="32">
        <v>0.0</v>
      </c>
      <c r="DB51" s="32">
        <v>0.0</v>
      </c>
      <c r="DC51" s="32" t="s">
        <v>967</v>
      </c>
      <c r="DD51" s="32">
        <v>1.0</v>
      </c>
      <c r="DE51" s="32">
        <v>1611432.0</v>
      </c>
      <c r="DF51" s="32">
        <v>6.20566055533215E-7</v>
      </c>
      <c r="DG51" s="32">
        <v>0.0</v>
      </c>
      <c r="DH51" s="32">
        <v>0.0</v>
      </c>
      <c r="DJ51" s="32">
        <v>0.0</v>
      </c>
      <c r="DK51" s="32">
        <v>74930.0</v>
      </c>
      <c r="DL51" s="32">
        <v>0.0</v>
      </c>
      <c r="DM51" s="32">
        <v>0.0</v>
      </c>
      <c r="DN51" s="32">
        <v>0.0</v>
      </c>
      <c r="DO51" s="32">
        <v>59984.0</v>
      </c>
      <c r="DP51" s="32">
        <v>0.0</v>
      </c>
      <c r="DQ51" s="32">
        <v>0.0</v>
      </c>
      <c r="DR51" s="32">
        <v>0.0</v>
      </c>
      <c r="DS51" s="32">
        <v>29590.0</v>
      </c>
      <c r="DT51" s="32">
        <v>0.0</v>
      </c>
      <c r="DU51" s="32">
        <v>0.0</v>
      </c>
      <c r="DV51" s="32">
        <v>0.0</v>
      </c>
      <c r="DW51" s="32">
        <v>44868.0</v>
      </c>
      <c r="DX51" s="32">
        <v>0.0</v>
      </c>
      <c r="DY51" s="32">
        <v>0.0</v>
      </c>
      <c r="DZ51" s="32">
        <v>0.0</v>
      </c>
      <c r="EA51" s="32">
        <v>64002.0</v>
      </c>
      <c r="EB51" s="32">
        <v>0.0</v>
      </c>
      <c r="EC51" s="32">
        <v>0.0</v>
      </c>
      <c r="ED51" s="32">
        <v>0.0</v>
      </c>
      <c r="EE51" s="32">
        <v>6052.0</v>
      </c>
      <c r="EF51" s="32">
        <v>0.0</v>
      </c>
      <c r="EG51" s="32">
        <v>0.0</v>
      </c>
      <c r="EH51" s="32">
        <v>0.0</v>
      </c>
      <c r="EI51" s="32">
        <v>1177676.0</v>
      </c>
      <c r="EJ51" s="32">
        <v>0.0</v>
      </c>
      <c r="EK51" s="32">
        <v>0.0</v>
      </c>
      <c r="EL51" s="32">
        <v>0.0</v>
      </c>
      <c r="EM51" s="32">
        <v>912.0</v>
      </c>
      <c r="EN51" s="32">
        <v>0.0</v>
      </c>
      <c r="EO51" s="32">
        <v>0.0</v>
      </c>
      <c r="EP51" s="32">
        <v>0.0</v>
      </c>
      <c r="EQ51" s="32">
        <v>91004.0</v>
      </c>
      <c r="ER51" s="32">
        <v>0.0</v>
      </c>
      <c r="ES51" s="32">
        <v>0.0</v>
      </c>
      <c r="ET51" s="32">
        <v>1.0</v>
      </c>
      <c r="EU51" s="32">
        <v>62414.0</v>
      </c>
      <c r="EV51" s="32">
        <v>0.0</v>
      </c>
      <c r="EW51" s="32">
        <v>0.0</v>
      </c>
    </row>
    <row r="52" ht="14.25" customHeight="1">
      <c r="A52" s="32">
        <v>1.7033137E7</v>
      </c>
      <c r="B52" s="32" t="s">
        <v>596</v>
      </c>
      <c r="C52" s="32" t="s">
        <v>495</v>
      </c>
      <c r="D52" s="32" t="s">
        <v>992</v>
      </c>
      <c r="E52" s="32" t="s">
        <v>993</v>
      </c>
      <c r="F52" s="32" t="s">
        <v>994</v>
      </c>
      <c r="G52" s="32">
        <v>1.7359632E7</v>
      </c>
      <c r="H52" s="32">
        <v>-0.169859648949714</v>
      </c>
      <c r="I52" s="32">
        <v>0.2034636763356371</v>
      </c>
      <c r="J52" s="32">
        <v>0.08728890645716139</v>
      </c>
      <c r="K52" s="32">
        <v>0.008375438230088331</v>
      </c>
      <c r="L52" s="32" t="s">
        <v>502</v>
      </c>
      <c r="M52" s="32">
        <v>0.2760287638105292</v>
      </c>
      <c r="N52" s="32">
        <v>0.3095836959758905</v>
      </c>
      <c r="O52" s="32">
        <v>0.2120320659857297</v>
      </c>
      <c r="P52" s="32">
        <v>0.2658815085907165</v>
      </c>
      <c r="Q52" s="32">
        <v>0.0</v>
      </c>
      <c r="R52" s="32">
        <v>-0.002353439785185973</v>
      </c>
      <c r="S52" s="32">
        <v>0.3123648559874918</v>
      </c>
      <c r="T52" s="32">
        <v>-1.145637739224585</v>
      </c>
      <c r="U52" s="32">
        <v>0.04930256135914836</v>
      </c>
      <c r="V52" s="32" t="s">
        <v>502</v>
      </c>
      <c r="W52" s="32">
        <v>0.1841835570756699</v>
      </c>
      <c r="X52" s="32">
        <v>0.2327703825656027</v>
      </c>
      <c r="Y52" s="32">
        <v>-0.4036310823800789</v>
      </c>
      <c r="Z52" s="32">
        <v>0.004440952420397899</v>
      </c>
      <c r="AA52" s="32">
        <v>0.0</v>
      </c>
      <c r="AB52" s="32">
        <v>4.378216545822356E-4</v>
      </c>
      <c r="AC52" s="32">
        <v>0.04092712312906003</v>
      </c>
      <c r="AD52" s="32">
        <v>4.378216545822356E-4</v>
      </c>
      <c r="AE52" s="32" t="s">
        <v>502</v>
      </c>
      <c r="AF52" s="32" t="s">
        <v>514</v>
      </c>
      <c r="AG52" s="32">
        <v>-4.0</v>
      </c>
      <c r="AH52" s="32">
        <v>-4.0</v>
      </c>
      <c r="AI52" s="32">
        <v>-4.0</v>
      </c>
      <c r="AL52" s="32">
        <v>0.0</v>
      </c>
      <c r="AM52" s="32">
        <v>0.0</v>
      </c>
      <c r="AR52" s="32" t="s">
        <v>519</v>
      </c>
      <c r="AS52" s="32" t="s">
        <v>689</v>
      </c>
      <c r="AT52" s="32" t="s">
        <v>995</v>
      </c>
      <c r="AU52" s="32">
        <v>1.0</v>
      </c>
      <c r="AV52" s="32">
        <v>6.0</v>
      </c>
      <c r="AW52" s="32" t="s">
        <v>689</v>
      </c>
      <c r="BB52" s="32" t="s">
        <v>524</v>
      </c>
      <c r="BC52" s="32" t="s">
        <v>524</v>
      </c>
      <c r="BE52" s="32" t="s">
        <v>793</v>
      </c>
      <c r="BF52" s="32">
        <v>1.0</v>
      </c>
      <c r="BM52" s="32">
        <f t="shared" si="1"/>
        <v>-2</v>
      </c>
      <c r="BN52" s="32" t="s">
        <v>520</v>
      </c>
      <c r="BO52" s="32">
        <f t="shared" si="2"/>
        <v>-2</v>
      </c>
      <c r="BP52" s="32" t="s">
        <v>520</v>
      </c>
      <c r="BQ52" s="32">
        <f t="shared" si="3"/>
        <v>-2</v>
      </c>
      <c r="BR52" s="32" t="s">
        <v>520</v>
      </c>
      <c r="BS52" s="32">
        <f t="shared" si="4"/>
        <v>2</v>
      </c>
      <c r="BT52" s="32" t="s">
        <v>90</v>
      </c>
      <c r="CA52" s="32" t="s">
        <v>680</v>
      </c>
      <c r="CF52" s="32" t="s">
        <v>895</v>
      </c>
      <c r="CG52" s="32" t="s">
        <v>795</v>
      </c>
      <c r="CH52" s="32">
        <v>222.0</v>
      </c>
      <c r="CI52" s="32">
        <v>209.0</v>
      </c>
      <c r="CJ52" s="32">
        <v>70.0</v>
      </c>
      <c r="CK52" s="32" t="s">
        <v>996</v>
      </c>
      <c r="CL52" s="32" t="s">
        <v>997</v>
      </c>
      <c r="CM52" s="32" t="s">
        <v>552</v>
      </c>
      <c r="CN52" s="32" t="s">
        <v>841</v>
      </c>
      <c r="CO52" s="32" t="s">
        <v>998</v>
      </c>
      <c r="CP52" s="32">
        <v>0.6245</v>
      </c>
      <c r="CQ52" s="32" t="s">
        <v>834</v>
      </c>
      <c r="CR52" s="32">
        <v>0.511935</v>
      </c>
      <c r="CS52" s="32">
        <v>0.497583</v>
      </c>
      <c r="CT52" s="32">
        <v>5.270341</v>
      </c>
      <c r="CU52" s="32">
        <v>29.6</v>
      </c>
      <c r="CV52" s="32">
        <v>0.5381818181818182</v>
      </c>
      <c r="CW52" s="32">
        <v>0.827</v>
      </c>
      <c r="CX52" s="32">
        <v>0.0</v>
      </c>
      <c r="CY52" s="32">
        <v>0.01</v>
      </c>
      <c r="CZ52" s="32">
        <v>0.0</v>
      </c>
      <c r="DA52" s="32">
        <v>0.0</v>
      </c>
      <c r="DB52" s="32">
        <v>0.01</v>
      </c>
    </row>
    <row r="53" ht="14.25" customHeight="1">
      <c r="A53" s="32">
        <v>1.7033137E7</v>
      </c>
      <c r="B53" s="32" t="s">
        <v>596</v>
      </c>
      <c r="C53" s="32" t="s">
        <v>675</v>
      </c>
      <c r="D53" s="32" t="s">
        <v>999</v>
      </c>
      <c r="E53" s="32" t="s">
        <v>1000</v>
      </c>
      <c r="F53" s="32" t="s">
        <v>1001</v>
      </c>
      <c r="G53" s="32">
        <v>1.7359632E7</v>
      </c>
      <c r="H53" s="32">
        <v>-0.496380483301561</v>
      </c>
      <c r="I53" s="32">
        <v>-0.6140883218381707</v>
      </c>
      <c r="J53" s="32">
        <v>-0.3796608442449184</v>
      </c>
      <c r="K53" s="32">
        <v>0.6351948725711494</v>
      </c>
      <c r="L53" s="32" t="s">
        <v>679</v>
      </c>
      <c r="M53" s="32">
        <v>0.09874562984043761</v>
      </c>
      <c r="N53" s="32">
        <v>-0.06806921400470341</v>
      </c>
      <c r="O53" s="32">
        <v>0.0</v>
      </c>
      <c r="P53" s="32">
        <v>0.01022547194524473</v>
      </c>
      <c r="Q53" s="32">
        <v>1.0</v>
      </c>
      <c r="R53" s="32">
        <v>-0.2046783379194046</v>
      </c>
      <c r="S53" s="32">
        <v>-0.2527259984866658</v>
      </c>
      <c r="T53" s="32">
        <v>-0.6913863639508497</v>
      </c>
      <c r="U53" s="32">
        <v>0.1093808191870802</v>
      </c>
      <c r="V53" s="32" t="s">
        <v>679</v>
      </c>
      <c r="W53" s="32">
        <v>0.0915223813668207</v>
      </c>
      <c r="X53" s="32">
        <v>-0.07339217230646376</v>
      </c>
      <c r="Y53" s="32">
        <v>-0.1657710562876333</v>
      </c>
      <c r="Z53" s="32">
        <v>-0.04921361574242546</v>
      </c>
      <c r="AA53" s="32">
        <v>0.0</v>
      </c>
      <c r="AB53" s="32">
        <v>0.1761702760237019</v>
      </c>
      <c r="AC53" s="32">
        <v>0.5258140533840692</v>
      </c>
      <c r="AD53" s="32">
        <v>0.4190425690059255</v>
      </c>
      <c r="AE53" s="32" t="s">
        <v>679</v>
      </c>
      <c r="AF53" s="32" t="s">
        <v>820</v>
      </c>
      <c r="AL53" s="32">
        <v>0.0</v>
      </c>
      <c r="AM53" s="32">
        <v>0.0</v>
      </c>
      <c r="AR53" s="32" t="s">
        <v>519</v>
      </c>
      <c r="AS53" s="32" t="s">
        <v>689</v>
      </c>
      <c r="AT53" s="32" t="s">
        <v>995</v>
      </c>
      <c r="AU53" s="32">
        <v>1.0</v>
      </c>
      <c r="AV53" s="32">
        <v>6.0</v>
      </c>
      <c r="AW53" s="32" t="s">
        <v>689</v>
      </c>
      <c r="BB53" s="32" t="s">
        <v>524</v>
      </c>
      <c r="BC53" s="32" t="s">
        <v>524</v>
      </c>
      <c r="BE53" s="32" t="s">
        <v>793</v>
      </c>
      <c r="BF53" s="32">
        <v>1.0</v>
      </c>
      <c r="BM53" s="32">
        <f t="shared" si="1"/>
        <v>2</v>
      </c>
      <c r="BN53" s="32" t="s">
        <v>90</v>
      </c>
      <c r="BO53" s="32">
        <f t="shared" si="2"/>
        <v>2</v>
      </c>
      <c r="BP53" s="32" t="s">
        <v>90</v>
      </c>
      <c r="BQ53" s="32">
        <f t="shared" si="3"/>
        <v>2</v>
      </c>
      <c r="BR53" s="32" t="s">
        <v>90</v>
      </c>
      <c r="BS53" s="32">
        <f t="shared" si="4"/>
        <v>2</v>
      </c>
      <c r="BT53" s="32" t="s">
        <v>90</v>
      </c>
      <c r="CA53" s="32" t="s">
        <v>680</v>
      </c>
      <c r="CF53" s="32" t="s">
        <v>895</v>
      </c>
      <c r="CG53" s="32" t="s">
        <v>795</v>
      </c>
      <c r="CH53" s="32">
        <v>222.0</v>
      </c>
      <c r="CI53" s="32">
        <v>209.0</v>
      </c>
      <c r="CJ53" s="32">
        <v>70.0</v>
      </c>
      <c r="CK53" s="32" t="s">
        <v>1002</v>
      </c>
      <c r="CL53" s="32" t="s">
        <v>1003</v>
      </c>
      <c r="CM53" s="32" t="s">
        <v>552</v>
      </c>
      <c r="CN53" s="32" t="s">
        <v>841</v>
      </c>
      <c r="CO53" s="32" t="s">
        <v>1004</v>
      </c>
      <c r="CP53" s="32">
        <v>0.6503</v>
      </c>
      <c r="CQ53" s="32" t="s">
        <v>834</v>
      </c>
      <c r="CR53" s="32">
        <v>0.549693</v>
      </c>
      <c r="CS53" s="32">
        <v>0.55182</v>
      </c>
      <c r="CT53" s="32">
        <v>5.219361</v>
      </c>
      <c r="CU53" s="32">
        <v>29.3</v>
      </c>
      <c r="CV53" s="32">
        <v>0.5327272727272727</v>
      </c>
      <c r="CW53" s="32">
        <v>0.917</v>
      </c>
      <c r="CX53" s="32">
        <v>0.01</v>
      </c>
      <c r="CY53" s="32">
        <v>0.0</v>
      </c>
      <c r="CZ53" s="32">
        <v>0.0</v>
      </c>
      <c r="DA53" s="32">
        <v>0.0</v>
      </c>
      <c r="DB53" s="32">
        <v>0.01</v>
      </c>
    </row>
    <row r="54" ht="14.25" customHeight="1">
      <c r="A54" s="32">
        <v>1.7033137E7</v>
      </c>
      <c r="B54" s="32" t="s">
        <v>596</v>
      </c>
      <c r="C54" s="32" t="s">
        <v>494</v>
      </c>
      <c r="D54" s="32" t="s">
        <v>1005</v>
      </c>
      <c r="E54" s="32" t="s">
        <v>1006</v>
      </c>
      <c r="F54" s="32" t="s">
        <v>1007</v>
      </c>
      <c r="G54" s="32">
        <v>1.7359632E7</v>
      </c>
      <c r="H54" s="32">
        <v>-0.7075580715115267</v>
      </c>
      <c r="I54" s="32">
        <v>-0.7077662629680537</v>
      </c>
      <c r="J54" s="32">
        <v>-0.2993264609519868</v>
      </c>
      <c r="K54" s="32">
        <v>0.8956250050910988</v>
      </c>
      <c r="L54" s="32" t="s">
        <v>679</v>
      </c>
      <c r="M54" s="32">
        <v>-0.01591236659775019</v>
      </c>
      <c r="N54" s="32">
        <v>-0.11134199316458</v>
      </c>
      <c r="O54" s="32">
        <v>0.03647815473437818</v>
      </c>
      <c r="P54" s="32">
        <v>-0.03025873500931733</v>
      </c>
      <c r="Q54" s="32">
        <v>1.0</v>
      </c>
      <c r="R54" s="32">
        <v>-0.3017634516264425</v>
      </c>
      <c r="S54" s="32">
        <v>-0.08307811996656964</v>
      </c>
      <c r="T54" s="32">
        <v>0.2199149074774555</v>
      </c>
      <c r="U54" s="32">
        <v>0.009460667064472798</v>
      </c>
      <c r="V54" s="32" t="s">
        <v>502</v>
      </c>
      <c r="W54" s="32">
        <v>0.04705914000166925</v>
      </c>
      <c r="X54" s="32">
        <v>0.01852194646771276</v>
      </c>
      <c r="Y54" s="32">
        <v>0.3114143877176669</v>
      </c>
      <c r="Z54" s="32">
        <v>0.1256651580623496</v>
      </c>
      <c r="AA54" s="32">
        <v>0.0</v>
      </c>
      <c r="AB54" s="32">
        <v>0.0757478396391429</v>
      </c>
      <c r="AC54" s="32">
        <v>0.886164338026626</v>
      </c>
      <c r="AD54" s="32">
        <v>0.0757478396391429</v>
      </c>
      <c r="AE54" s="32" t="s">
        <v>679</v>
      </c>
      <c r="AF54" s="32" t="s">
        <v>514</v>
      </c>
      <c r="AI54" s="32">
        <v>-4.0</v>
      </c>
      <c r="AL54" s="32">
        <v>0.0</v>
      </c>
      <c r="AM54" s="32">
        <v>0.0</v>
      </c>
      <c r="AR54" s="32" t="s">
        <v>519</v>
      </c>
      <c r="AS54" s="32" t="s">
        <v>689</v>
      </c>
      <c r="AT54" s="32" t="s">
        <v>995</v>
      </c>
      <c r="AU54" s="32">
        <v>1.0</v>
      </c>
      <c r="AV54" s="32">
        <v>6.0</v>
      </c>
      <c r="AW54" s="32" t="s">
        <v>689</v>
      </c>
      <c r="BB54" s="32" t="s">
        <v>524</v>
      </c>
      <c r="BC54" s="32" t="s">
        <v>524</v>
      </c>
      <c r="BE54" s="32" t="s">
        <v>793</v>
      </c>
      <c r="BF54" s="32">
        <v>1.0</v>
      </c>
      <c r="BM54" s="32">
        <f t="shared" si="1"/>
        <v>2</v>
      </c>
      <c r="BN54" s="32" t="s">
        <v>90</v>
      </c>
      <c r="BO54" s="32">
        <f t="shared" si="2"/>
        <v>2</v>
      </c>
      <c r="BP54" s="32" t="s">
        <v>90</v>
      </c>
      <c r="BQ54" s="32">
        <f t="shared" si="3"/>
        <v>-2</v>
      </c>
      <c r="BR54" s="32" t="s">
        <v>520</v>
      </c>
      <c r="BS54" s="32">
        <f t="shared" si="4"/>
        <v>2</v>
      </c>
      <c r="BT54" s="32" t="s">
        <v>90</v>
      </c>
      <c r="CA54" s="32" t="s">
        <v>680</v>
      </c>
      <c r="CF54" s="32" t="s">
        <v>895</v>
      </c>
      <c r="CG54" s="32" t="s">
        <v>795</v>
      </c>
      <c r="CH54" s="32">
        <v>222.0</v>
      </c>
      <c r="CI54" s="32">
        <v>209.0</v>
      </c>
      <c r="CJ54" s="32">
        <v>70.0</v>
      </c>
      <c r="CK54" s="32" t="s">
        <v>1008</v>
      </c>
      <c r="CL54" s="32" t="s">
        <v>1009</v>
      </c>
      <c r="CM54" s="32" t="s">
        <v>1010</v>
      </c>
      <c r="CN54" s="32" t="s">
        <v>931</v>
      </c>
      <c r="CO54" s="32" t="s">
        <v>1011</v>
      </c>
      <c r="CP54" s="32">
        <v>0.4518</v>
      </c>
      <c r="CQ54" s="32" t="s">
        <v>991</v>
      </c>
      <c r="CR54" s="32">
        <v>0.430435</v>
      </c>
      <c r="CS54" s="32">
        <v>0.380513</v>
      </c>
      <c r="CT54" s="32">
        <v>5.227901999999999</v>
      </c>
      <c r="CU54" s="32">
        <v>29.3</v>
      </c>
      <c r="CV54" s="32">
        <v>0.5327272727272727</v>
      </c>
      <c r="CW54" s="32">
        <v>0.842</v>
      </c>
      <c r="CX54" s="32">
        <v>0.0</v>
      </c>
      <c r="CY54" s="32">
        <v>0.01</v>
      </c>
      <c r="CZ54" s="32">
        <v>0.0</v>
      </c>
      <c r="DA54" s="32">
        <v>0.0</v>
      </c>
      <c r="DB54" s="32">
        <v>0.01</v>
      </c>
    </row>
    <row r="55" ht="14.25" customHeight="1">
      <c r="A55" s="32">
        <v>1.7033136E7</v>
      </c>
      <c r="B55" s="32" t="s">
        <v>596</v>
      </c>
      <c r="C55" s="32" t="s">
        <v>495</v>
      </c>
      <c r="D55" s="32" t="s">
        <v>1012</v>
      </c>
      <c r="E55" s="32" t="s">
        <v>1013</v>
      </c>
      <c r="F55" s="32" t="s">
        <v>1014</v>
      </c>
      <c r="G55" s="32">
        <v>1.7359631E7</v>
      </c>
      <c r="H55" s="32">
        <v>0.5041726792994754</v>
      </c>
      <c r="I55" s="32">
        <v>-0.09057243405604873</v>
      </c>
      <c r="J55" s="32">
        <v>0.3538595446183935</v>
      </c>
      <c r="K55" s="32">
        <v>5.845996010312803E-4</v>
      </c>
      <c r="L55" s="32" t="s">
        <v>502</v>
      </c>
      <c r="M55" s="32">
        <v>0.6419918233695733</v>
      </c>
      <c r="N55" s="32">
        <v>0.1737591943211494</v>
      </c>
      <c r="O55" s="32">
        <v>0.3330761891606063</v>
      </c>
      <c r="P55" s="32">
        <v>0.3829424022837764</v>
      </c>
      <c r="Q55" s="32">
        <v>0.0</v>
      </c>
      <c r="R55" s="32">
        <v>0.01657173660153419</v>
      </c>
      <c r="S55" s="32">
        <v>0.5294906583809005</v>
      </c>
      <c r="T55" s="32">
        <v>0.1859118077475243</v>
      </c>
      <c r="U55" s="32">
        <v>0.002585729097327161</v>
      </c>
      <c r="V55" s="32" t="s">
        <v>502</v>
      </c>
      <c r="W55" s="32">
        <v>0.1928509485369398</v>
      </c>
      <c r="X55" s="32">
        <v>0.3504077321406054</v>
      </c>
      <c r="Y55" s="32">
        <v>0.2936093162765258</v>
      </c>
      <c r="Z55" s="32">
        <v>0.2789559989846904</v>
      </c>
      <c r="AA55" s="32">
        <v>0.0</v>
      </c>
      <c r="AB55" s="32">
        <v>1.516419161370929E-6</v>
      </c>
      <c r="AC55" s="32">
        <v>0.002001129496295881</v>
      </c>
      <c r="AD55" s="32">
        <v>1.516419161370929E-6</v>
      </c>
      <c r="AE55" s="32" t="s">
        <v>502</v>
      </c>
      <c r="AF55" s="32" t="s">
        <v>514</v>
      </c>
      <c r="AG55" s="32">
        <v>-4.0</v>
      </c>
      <c r="AH55" s="32">
        <v>-4.0</v>
      </c>
      <c r="AI55" s="32">
        <v>-4.0</v>
      </c>
      <c r="AK55" s="32" t="s">
        <v>621</v>
      </c>
      <c r="AL55" s="32">
        <v>0.0</v>
      </c>
      <c r="AM55" s="32">
        <v>0.0</v>
      </c>
      <c r="AR55" s="32" t="s">
        <v>519</v>
      </c>
      <c r="AS55" s="32" t="s">
        <v>520</v>
      </c>
      <c r="AT55" s="32" t="s">
        <v>947</v>
      </c>
      <c r="AU55" s="32">
        <v>1.0</v>
      </c>
      <c r="AV55" s="32">
        <v>-3.0</v>
      </c>
      <c r="AW55" s="32" t="s">
        <v>90</v>
      </c>
      <c r="BB55" s="32" t="s">
        <v>524</v>
      </c>
      <c r="BC55" s="32" t="s">
        <v>524</v>
      </c>
      <c r="BE55" s="32" t="s">
        <v>793</v>
      </c>
      <c r="BF55" s="32">
        <v>1.0</v>
      </c>
      <c r="BJ55" s="32">
        <v>-1.0</v>
      </c>
      <c r="BM55" s="32">
        <f t="shared" si="1"/>
        <v>-3</v>
      </c>
      <c r="BN55" s="32" t="s">
        <v>520</v>
      </c>
      <c r="BO55" s="32">
        <f t="shared" si="2"/>
        <v>-3</v>
      </c>
      <c r="BP55" s="32" t="s">
        <v>520</v>
      </c>
      <c r="BQ55" s="32">
        <f t="shared" si="3"/>
        <v>-3</v>
      </c>
      <c r="BR55" s="32" t="s">
        <v>520</v>
      </c>
      <c r="BS55" s="32">
        <f t="shared" si="4"/>
        <v>1</v>
      </c>
      <c r="BT55" s="32" t="s">
        <v>90</v>
      </c>
      <c r="CA55" s="32" t="s">
        <v>680</v>
      </c>
      <c r="CF55" s="32" t="s">
        <v>890</v>
      </c>
      <c r="CG55" s="32" t="s">
        <v>550</v>
      </c>
      <c r="CH55" s="32">
        <v>223.0</v>
      </c>
      <c r="CI55" s="32">
        <v>210.0</v>
      </c>
      <c r="CJ55" s="32">
        <v>70.0</v>
      </c>
      <c r="CK55" s="32" t="s">
        <v>687</v>
      </c>
      <c r="CL55" s="32" t="s">
        <v>1015</v>
      </c>
      <c r="CM55" s="32" t="s">
        <v>552</v>
      </c>
      <c r="CN55" s="32" t="s">
        <v>552</v>
      </c>
      <c r="CO55" s="32" t="s">
        <v>552</v>
      </c>
      <c r="CT55" s="32">
        <v>0.47062</v>
      </c>
      <c r="CU55" s="32">
        <v>5.157</v>
      </c>
      <c r="CV55" s="32">
        <v>0.09376363636363637</v>
      </c>
      <c r="CX55" s="32">
        <v>0.0</v>
      </c>
      <c r="CY55" s="32">
        <v>0.01</v>
      </c>
      <c r="CZ55" s="32">
        <v>0.0</v>
      </c>
      <c r="DA55" s="32">
        <v>0.0</v>
      </c>
      <c r="DB55" s="32">
        <v>0.01</v>
      </c>
    </row>
    <row r="56" ht="14.25" customHeight="1">
      <c r="A56" s="32">
        <v>1.7033136E7</v>
      </c>
      <c r="B56" s="32" t="s">
        <v>596</v>
      </c>
      <c r="C56" s="32" t="s">
        <v>675</v>
      </c>
      <c r="D56" s="32" t="s">
        <v>1016</v>
      </c>
      <c r="E56" s="32" t="s">
        <v>1017</v>
      </c>
      <c r="F56" s="32" t="s">
        <v>1018</v>
      </c>
      <c r="G56" s="32">
        <v>1.7359631E7</v>
      </c>
      <c r="H56" s="32">
        <v>0.1697768501450074</v>
      </c>
      <c r="I56" s="32">
        <v>0.4003398904725366</v>
      </c>
      <c r="J56" s="32">
        <v>-0.151277152648755</v>
      </c>
      <c r="K56" s="32">
        <v>0.001728167540044444</v>
      </c>
      <c r="L56" s="32" t="s">
        <v>502</v>
      </c>
      <c r="M56" s="32">
        <v>0.4604329936039037</v>
      </c>
      <c r="N56" s="32">
        <v>0.4005269941891449</v>
      </c>
      <c r="O56" s="32">
        <v>0.1037042334721747</v>
      </c>
      <c r="P56" s="32">
        <v>0.3215547404217411</v>
      </c>
      <c r="Q56" s="32">
        <v>0.0</v>
      </c>
      <c r="R56" s="32">
        <v>-0.2686696010098857</v>
      </c>
      <c r="S56" s="32">
        <v>-0.08315661256863534</v>
      </c>
      <c r="T56" s="32">
        <v>0.4784410444559439</v>
      </c>
      <c r="U56" s="32">
        <v>0.006404009346282822</v>
      </c>
      <c r="V56" s="32" t="s">
        <v>502</v>
      </c>
      <c r="W56" s="32">
        <v>0.06221553021929294</v>
      </c>
      <c r="X56" s="32">
        <v>0.01847941968569758</v>
      </c>
      <c r="Y56" s="32">
        <v>0.4467866442138113</v>
      </c>
      <c r="Z56" s="32">
        <v>0.1758271980396006</v>
      </c>
      <c r="AA56" s="32">
        <v>0.0</v>
      </c>
      <c r="AB56" s="32">
        <v>1.115769042173269E-5</v>
      </c>
      <c r="AC56" s="32">
        <v>0.004675841806238378</v>
      </c>
      <c r="AD56" s="32">
        <v>1.115769042173269E-5</v>
      </c>
      <c r="AE56" s="32" t="s">
        <v>502</v>
      </c>
      <c r="AF56" s="32" t="s">
        <v>514</v>
      </c>
      <c r="AG56" s="32">
        <v>-4.0</v>
      </c>
      <c r="AH56" s="32">
        <v>-4.0</v>
      </c>
      <c r="AI56" s="32">
        <v>-4.0</v>
      </c>
      <c r="AK56" s="32" t="s">
        <v>621</v>
      </c>
      <c r="AL56" s="32">
        <v>0.0</v>
      </c>
      <c r="AM56" s="32">
        <v>0.0</v>
      </c>
      <c r="AR56" s="32" t="s">
        <v>519</v>
      </c>
      <c r="AS56" s="32" t="s">
        <v>520</v>
      </c>
      <c r="AT56" s="32" t="s">
        <v>947</v>
      </c>
      <c r="AU56" s="32">
        <v>1.0</v>
      </c>
      <c r="AV56" s="32">
        <v>-3.0</v>
      </c>
      <c r="AW56" s="32" t="s">
        <v>90</v>
      </c>
      <c r="BC56" s="32" t="s">
        <v>524</v>
      </c>
      <c r="BJ56" s="32">
        <v>-1.0</v>
      </c>
      <c r="BM56" s="32">
        <f t="shared" si="1"/>
        <v>-4</v>
      </c>
      <c r="BN56" s="32" t="s">
        <v>520</v>
      </c>
      <c r="BO56" s="32">
        <f t="shared" si="2"/>
        <v>-4</v>
      </c>
      <c r="BP56" s="32" t="s">
        <v>520</v>
      </c>
      <c r="BQ56" s="32">
        <f t="shared" si="3"/>
        <v>-4</v>
      </c>
      <c r="BR56" s="32" t="s">
        <v>520</v>
      </c>
      <c r="BS56" s="32">
        <f t="shared" si="4"/>
        <v>0</v>
      </c>
      <c r="BT56" s="32" t="s">
        <v>90</v>
      </c>
      <c r="CA56" s="32" t="s">
        <v>680</v>
      </c>
      <c r="CF56" s="32" t="s">
        <v>890</v>
      </c>
      <c r="CG56" s="32" t="s">
        <v>550</v>
      </c>
      <c r="CH56" s="32">
        <v>223.0</v>
      </c>
      <c r="CI56" s="32">
        <v>210.0</v>
      </c>
      <c r="CJ56" s="32">
        <v>70.0</v>
      </c>
      <c r="CK56" s="32" t="s">
        <v>687</v>
      </c>
      <c r="CL56" s="32" t="s">
        <v>1019</v>
      </c>
      <c r="CM56" s="32" t="s">
        <v>552</v>
      </c>
      <c r="CN56" s="32" t="s">
        <v>552</v>
      </c>
      <c r="CO56" s="32" t="s">
        <v>552</v>
      </c>
      <c r="CT56" s="32">
        <v>0.502013</v>
      </c>
      <c r="CU56" s="32">
        <v>5.484</v>
      </c>
      <c r="CV56" s="32">
        <v>0.09970909090909091</v>
      </c>
      <c r="CX56" s="32">
        <v>0.01</v>
      </c>
      <c r="CY56" s="32">
        <v>0.0</v>
      </c>
      <c r="CZ56" s="32">
        <v>0.0</v>
      </c>
      <c r="DA56" s="32">
        <v>0.0</v>
      </c>
      <c r="DB56" s="32">
        <v>0.01</v>
      </c>
    </row>
    <row r="57" ht="14.25" customHeight="1">
      <c r="A57" s="32">
        <v>1.7033136E7</v>
      </c>
      <c r="B57" s="32" t="s">
        <v>596</v>
      </c>
      <c r="C57" s="32" t="s">
        <v>494</v>
      </c>
      <c r="D57" s="32" t="s">
        <v>1020</v>
      </c>
      <c r="E57" s="32" t="s">
        <v>1021</v>
      </c>
      <c r="F57" s="32" t="s">
        <v>1022</v>
      </c>
      <c r="G57" s="32">
        <v>1.7359631E7</v>
      </c>
      <c r="H57" s="32">
        <v>-0.2167742681068537</v>
      </c>
      <c r="I57" s="32">
        <v>-0.006961539581389612</v>
      </c>
      <c r="J57" s="32">
        <v>-0.2298253269719481</v>
      </c>
      <c r="K57" s="32">
        <v>0.01389318232105309</v>
      </c>
      <c r="L57" s="32" t="s">
        <v>502</v>
      </c>
      <c r="M57" s="32">
        <v>0.2505566657445639</v>
      </c>
      <c r="N57" s="32">
        <v>0.2123816888841465</v>
      </c>
      <c r="O57" s="32">
        <v>0.06803715868283658</v>
      </c>
      <c r="P57" s="32">
        <v>0.1769918377705157</v>
      </c>
      <c r="Q57" s="32">
        <v>0.0</v>
      </c>
      <c r="R57" s="32">
        <v>-0.1103630172224358</v>
      </c>
      <c r="S57" s="32">
        <v>-0.06036025954799033</v>
      </c>
      <c r="T57" s="32">
        <v>-0.165880019277295</v>
      </c>
      <c r="U57" s="32">
        <v>0.00916609824934616</v>
      </c>
      <c r="V57" s="32" t="s">
        <v>502</v>
      </c>
      <c r="W57" s="32">
        <v>0.1347171071950811</v>
      </c>
      <c r="X57" s="32">
        <v>0.03083033569735532</v>
      </c>
      <c r="Y57" s="32">
        <v>0.109400268797455</v>
      </c>
      <c r="Z57" s="32">
        <v>0.0916492372299638</v>
      </c>
      <c r="AA57" s="32">
        <v>0.0</v>
      </c>
      <c r="AB57" s="32">
        <v>1.303181253103667E-4</v>
      </c>
      <c r="AC57" s="32">
        <v>0.004727084071706932</v>
      </c>
      <c r="AD57" s="32">
        <v>1.303181253103667E-4</v>
      </c>
      <c r="AE57" s="32" t="s">
        <v>502</v>
      </c>
      <c r="AF57" s="32" t="s">
        <v>514</v>
      </c>
      <c r="AG57" s="32">
        <v>-4.0</v>
      </c>
      <c r="AH57" s="32">
        <v>-4.0</v>
      </c>
      <c r="AI57" s="32">
        <v>-4.0</v>
      </c>
      <c r="AL57" s="32">
        <v>0.0</v>
      </c>
      <c r="AM57" s="32">
        <v>0.0</v>
      </c>
      <c r="AR57" s="32" t="s">
        <v>519</v>
      </c>
      <c r="AS57" s="32" t="s">
        <v>520</v>
      </c>
      <c r="AT57" s="32" t="s">
        <v>947</v>
      </c>
      <c r="AU57" s="32">
        <v>1.0</v>
      </c>
      <c r="AV57" s="32">
        <v>-3.0</v>
      </c>
      <c r="AW57" s="32" t="s">
        <v>90</v>
      </c>
      <c r="BC57" s="32" t="s">
        <v>524</v>
      </c>
      <c r="BJ57" s="32">
        <v>-1.0</v>
      </c>
      <c r="BM57" s="32">
        <f t="shared" si="1"/>
        <v>-4</v>
      </c>
      <c r="BN57" s="32" t="s">
        <v>520</v>
      </c>
      <c r="BO57" s="32">
        <f t="shared" si="2"/>
        <v>-4</v>
      </c>
      <c r="BP57" s="32" t="s">
        <v>520</v>
      </c>
      <c r="BQ57" s="32">
        <f t="shared" si="3"/>
        <v>-4</v>
      </c>
      <c r="BR57" s="32" t="s">
        <v>520</v>
      </c>
      <c r="BS57" s="32">
        <f t="shared" si="4"/>
        <v>0</v>
      </c>
      <c r="BT57" s="32" t="s">
        <v>90</v>
      </c>
      <c r="CA57" s="32" t="s">
        <v>680</v>
      </c>
      <c r="CF57" s="32" t="s">
        <v>890</v>
      </c>
      <c r="CG57" s="32" t="s">
        <v>550</v>
      </c>
      <c r="CH57" s="32">
        <v>223.0</v>
      </c>
      <c r="CI57" s="32">
        <v>210.0</v>
      </c>
      <c r="CJ57" s="32">
        <v>70.0</v>
      </c>
      <c r="CK57" s="32" t="s">
        <v>687</v>
      </c>
      <c r="CL57" s="32" t="s">
        <v>1023</v>
      </c>
      <c r="CM57" s="32" t="s">
        <v>552</v>
      </c>
      <c r="CN57" s="32" t="s">
        <v>552</v>
      </c>
      <c r="CO57" s="32" t="s">
        <v>552</v>
      </c>
      <c r="CT57" s="32">
        <v>0.518843</v>
      </c>
      <c r="CU57" s="32">
        <v>5.656000000000001</v>
      </c>
      <c r="CV57" s="32">
        <v>0.1028363636363636</v>
      </c>
      <c r="CX57" s="32">
        <v>0.0</v>
      </c>
      <c r="CY57" s="32">
        <v>0.03</v>
      </c>
      <c r="CZ57" s="32">
        <v>0.0</v>
      </c>
      <c r="DA57" s="32">
        <v>0.0</v>
      </c>
      <c r="DB57" s="32">
        <v>0.03</v>
      </c>
    </row>
    <row r="58" ht="14.25" customHeight="1">
      <c r="A58" s="32">
        <v>1.7033135E7</v>
      </c>
      <c r="B58" s="32" t="s">
        <v>495</v>
      </c>
      <c r="C58" s="32" t="s">
        <v>596</v>
      </c>
      <c r="D58" s="32" t="s">
        <v>1024</v>
      </c>
      <c r="E58" s="32" t="s">
        <v>1025</v>
      </c>
      <c r="F58" s="32" t="s">
        <v>1026</v>
      </c>
      <c r="G58" s="32">
        <v>1.735963E7</v>
      </c>
      <c r="H58" s="32">
        <v>-1.626608451189973</v>
      </c>
      <c r="I58" s="32">
        <v>-1.533418935588286</v>
      </c>
      <c r="J58" s="32">
        <v>-2.025142440318487</v>
      </c>
      <c r="K58" s="32">
        <v>1.0</v>
      </c>
      <c r="L58" s="32" t="s">
        <v>683</v>
      </c>
      <c r="M58" s="32">
        <v>-0.5149069618713483</v>
      </c>
      <c r="N58" s="32">
        <v>-0.4927368587447335</v>
      </c>
      <c r="O58" s="32">
        <v>-0.7471786029061921</v>
      </c>
      <c r="P58" s="32">
        <v>-0.584940807840758</v>
      </c>
      <c r="Q58" s="32">
        <v>1.0</v>
      </c>
      <c r="R58" s="32">
        <v>-1.058335086071179</v>
      </c>
      <c r="S58" s="32">
        <v>-0.4714498327299445</v>
      </c>
      <c r="T58" s="32">
        <v>-1.519505513467054</v>
      </c>
      <c r="U58" s="32">
        <v>0.9970818411340471</v>
      </c>
      <c r="V58" s="32" t="s">
        <v>683</v>
      </c>
      <c r="W58" s="32">
        <v>-0.2994371034270988</v>
      </c>
      <c r="X58" s="32">
        <v>-0.1918953251590269</v>
      </c>
      <c r="Y58" s="32">
        <v>-0.5993997764932217</v>
      </c>
      <c r="Z58" s="32">
        <v>-0.3635774016931158</v>
      </c>
      <c r="AA58" s="32">
        <v>1.0</v>
      </c>
      <c r="AB58" s="32">
        <v>0.9999999999997073</v>
      </c>
      <c r="AC58" s="32">
        <v>0.002918158865952925</v>
      </c>
      <c r="AD58" s="32">
        <v>0.9999999999997073</v>
      </c>
      <c r="AE58" s="32" t="s">
        <v>683</v>
      </c>
      <c r="AF58" s="32" t="s">
        <v>514</v>
      </c>
      <c r="AG58" s="32">
        <v>4.0</v>
      </c>
      <c r="AH58" s="32">
        <v>4.0</v>
      </c>
      <c r="AI58" s="32">
        <v>4.0</v>
      </c>
      <c r="AL58" s="32">
        <v>0.0</v>
      </c>
      <c r="AM58" s="32">
        <v>0.0</v>
      </c>
      <c r="AR58" s="32" t="s">
        <v>519</v>
      </c>
      <c r="AS58" s="32" t="s">
        <v>689</v>
      </c>
      <c r="AT58" s="32" t="s">
        <v>838</v>
      </c>
      <c r="AU58" s="32">
        <v>1.0</v>
      </c>
      <c r="AV58" s="32">
        <v>8.0</v>
      </c>
      <c r="AW58" s="32" t="s">
        <v>689</v>
      </c>
      <c r="BB58" s="32" t="s">
        <v>524</v>
      </c>
      <c r="BC58" s="32" t="s">
        <v>524</v>
      </c>
      <c r="BD58" s="32">
        <v>1.0</v>
      </c>
      <c r="BE58" s="32" t="s">
        <v>793</v>
      </c>
      <c r="BF58" s="32">
        <v>1.0</v>
      </c>
      <c r="BM58" s="32">
        <f t="shared" si="1"/>
        <v>7</v>
      </c>
      <c r="BN58" s="32" t="s">
        <v>689</v>
      </c>
      <c r="BO58" s="32">
        <f t="shared" si="2"/>
        <v>7</v>
      </c>
      <c r="BP58" s="32" t="s">
        <v>689</v>
      </c>
      <c r="BQ58" s="32">
        <f t="shared" si="3"/>
        <v>7</v>
      </c>
      <c r="BR58" s="32" t="s">
        <v>689</v>
      </c>
      <c r="BS58" s="32">
        <f t="shared" si="4"/>
        <v>3</v>
      </c>
      <c r="BT58" s="32" t="s">
        <v>90</v>
      </c>
      <c r="CA58" s="32" t="s">
        <v>680</v>
      </c>
      <c r="CF58" s="32" t="s">
        <v>895</v>
      </c>
      <c r="CG58" s="32" t="s">
        <v>795</v>
      </c>
      <c r="CH58" s="32">
        <v>224.0</v>
      </c>
      <c r="CI58" s="32">
        <v>211.0</v>
      </c>
      <c r="CJ58" s="32">
        <v>71.0</v>
      </c>
      <c r="CK58" s="32" t="s">
        <v>1027</v>
      </c>
      <c r="CL58" s="32" t="s">
        <v>1028</v>
      </c>
      <c r="CM58" s="32" t="s">
        <v>552</v>
      </c>
      <c r="CN58" s="32" t="s">
        <v>841</v>
      </c>
      <c r="CO58" s="32" t="s">
        <v>1029</v>
      </c>
      <c r="CP58" s="32">
        <v>0.7294</v>
      </c>
      <c r="CQ58" s="32" t="s">
        <v>834</v>
      </c>
      <c r="CR58" s="32">
        <v>0.5435979999999999</v>
      </c>
      <c r="CS58" s="32">
        <v>0.543064</v>
      </c>
      <c r="CT58" s="32">
        <v>4.814096</v>
      </c>
      <c r="CU58" s="32">
        <v>26.9</v>
      </c>
      <c r="CV58" s="32">
        <v>0.4890909090909091</v>
      </c>
      <c r="CW58" s="32">
        <v>0.903</v>
      </c>
      <c r="CX58" s="32">
        <v>0.0</v>
      </c>
      <c r="CY58" s="32">
        <v>0.0</v>
      </c>
      <c r="CZ58" s="32">
        <v>0.0</v>
      </c>
      <c r="DA58" s="32">
        <v>0.0</v>
      </c>
      <c r="DB58" s="32">
        <v>0.0</v>
      </c>
    </row>
    <row r="59" ht="14.25" customHeight="1">
      <c r="A59" s="32">
        <v>1.7033135E7</v>
      </c>
      <c r="B59" s="32" t="s">
        <v>495</v>
      </c>
      <c r="C59" s="32" t="s">
        <v>675</v>
      </c>
      <c r="D59" s="32" t="s">
        <v>1030</v>
      </c>
      <c r="E59" s="32" t="s">
        <v>1031</v>
      </c>
      <c r="F59" s="32" t="s">
        <v>1032</v>
      </c>
      <c r="G59" s="32">
        <v>1.735963E7</v>
      </c>
      <c r="H59" s="32">
        <v>-0.5008198087025197</v>
      </c>
      <c r="I59" s="32">
        <v>-1.107816640283224</v>
      </c>
      <c r="J59" s="32">
        <v>-1.231450722775294</v>
      </c>
      <c r="K59" s="32">
        <v>0.9999996888316229</v>
      </c>
      <c r="L59" s="32" t="s">
        <v>683</v>
      </c>
      <c r="M59" s="32">
        <v>0.0963353165097209</v>
      </c>
      <c r="N59" s="32">
        <v>-0.296137809784662</v>
      </c>
      <c r="O59" s="32">
        <v>-0.3867798782609455</v>
      </c>
      <c r="P59" s="32">
        <v>-0.1955274571786289</v>
      </c>
      <c r="Q59" s="32">
        <v>1.0</v>
      </c>
      <c r="R59" s="32">
        <v>-0.6429411059117942</v>
      </c>
      <c r="S59" s="32">
        <v>-0.550522917997327</v>
      </c>
      <c r="T59" s="32">
        <v>-2.400150817925273</v>
      </c>
      <c r="U59" s="32">
        <v>0.9999386515025203</v>
      </c>
      <c r="V59" s="32" t="s">
        <v>683</v>
      </c>
      <c r="W59" s="32">
        <v>-0.1091941084279722</v>
      </c>
      <c r="X59" s="32">
        <v>-0.2347366092028225</v>
      </c>
      <c r="Y59" s="32">
        <v>-1.060532810973069</v>
      </c>
      <c r="Z59" s="32">
        <v>-0.4681545095346212</v>
      </c>
      <c r="AA59" s="32">
        <v>1.0</v>
      </c>
      <c r="AB59" s="32">
        <v>0.999999999980909</v>
      </c>
      <c r="AC59" s="32">
        <v>6.103732910267556E-5</v>
      </c>
      <c r="AD59" s="32">
        <v>0.999999999980909</v>
      </c>
      <c r="AE59" s="32" t="s">
        <v>683</v>
      </c>
      <c r="AF59" s="32" t="s">
        <v>514</v>
      </c>
      <c r="AG59" s="32">
        <v>4.0</v>
      </c>
      <c r="AH59" s="32">
        <v>4.0</v>
      </c>
      <c r="AI59" s="32">
        <v>4.0</v>
      </c>
      <c r="AL59" s="32">
        <v>0.0</v>
      </c>
      <c r="AM59" s="32">
        <v>0.0</v>
      </c>
      <c r="AR59" s="32" t="s">
        <v>519</v>
      </c>
      <c r="AS59" s="32" t="s">
        <v>689</v>
      </c>
      <c r="AT59" s="32" t="s">
        <v>1033</v>
      </c>
      <c r="AU59" s="32">
        <v>1.0</v>
      </c>
      <c r="AV59" s="32">
        <v>7.0</v>
      </c>
      <c r="AW59" s="32" t="s">
        <v>689</v>
      </c>
      <c r="BB59" s="32" t="s">
        <v>524</v>
      </c>
      <c r="BC59" s="32" t="s">
        <v>524</v>
      </c>
      <c r="BD59" s="32">
        <v>1.0</v>
      </c>
      <c r="BE59" s="32" t="s">
        <v>793</v>
      </c>
      <c r="BF59" s="32">
        <v>1.0</v>
      </c>
      <c r="BM59" s="32">
        <f t="shared" si="1"/>
        <v>7</v>
      </c>
      <c r="BN59" s="32" t="s">
        <v>689</v>
      </c>
      <c r="BO59" s="32">
        <f t="shared" si="2"/>
        <v>7</v>
      </c>
      <c r="BP59" s="32" t="s">
        <v>689</v>
      </c>
      <c r="BQ59" s="32">
        <f t="shared" si="3"/>
        <v>7</v>
      </c>
      <c r="BR59" s="32" t="s">
        <v>689</v>
      </c>
      <c r="BS59" s="32">
        <f t="shared" si="4"/>
        <v>3</v>
      </c>
      <c r="BT59" s="32" t="s">
        <v>90</v>
      </c>
      <c r="BU59" s="32" t="s">
        <v>1034</v>
      </c>
      <c r="BV59" s="32" t="s">
        <v>1035</v>
      </c>
      <c r="BW59" s="32">
        <v>820657.0</v>
      </c>
      <c r="BX59" s="32">
        <v>806501.0</v>
      </c>
      <c r="BY59" s="32" t="s">
        <v>1036</v>
      </c>
      <c r="BZ59" s="32" t="s">
        <v>810</v>
      </c>
      <c r="CA59" s="32" t="s">
        <v>811</v>
      </c>
      <c r="CB59" s="32" t="s">
        <v>1037</v>
      </c>
      <c r="CC59" s="32" t="s">
        <v>813</v>
      </c>
      <c r="CF59" s="32" t="s">
        <v>895</v>
      </c>
      <c r="CG59" s="32" t="s">
        <v>795</v>
      </c>
      <c r="CH59" s="32">
        <v>224.0</v>
      </c>
      <c r="CI59" s="32">
        <v>211.0</v>
      </c>
      <c r="CJ59" s="32">
        <v>71.0</v>
      </c>
      <c r="CK59" s="32" t="s">
        <v>1038</v>
      </c>
      <c r="CL59" s="32" t="s">
        <v>1039</v>
      </c>
      <c r="CM59" s="32" t="s">
        <v>1036</v>
      </c>
      <c r="CN59" s="32" t="s">
        <v>931</v>
      </c>
      <c r="CO59" s="32" t="s">
        <v>907</v>
      </c>
      <c r="CP59" s="32">
        <v>0.6619</v>
      </c>
      <c r="CQ59" s="32" t="s">
        <v>834</v>
      </c>
      <c r="CR59" s="32">
        <v>0.562724</v>
      </c>
      <c r="CS59" s="32">
        <v>0.570538</v>
      </c>
      <c r="CT59" s="32">
        <v>4.631448000000001</v>
      </c>
      <c r="CU59" s="32">
        <v>26.0</v>
      </c>
      <c r="CV59" s="32">
        <v>0.4727272727272727</v>
      </c>
      <c r="CW59" s="32">
        <v>0.905</v>
      </c>
      <c r="CX59" s="32">
        <v>0.01</v>
      </c>
      <c r="CY59" s="32">
        <v>0.0</v>
      </c>
      <c r="CZ59" s="32">
        <v>0.0</v>
      </c>
      <c r="DA59" s="32">
        <v>0.0</v>
      </c>
      <c r="DB59" s="32">
        <v>0.01</v>
      </c>
      <c r="DC59" s="32" t="s">
        <v>1036</v>
      </c>
      <c r="DD59" s="32">
        <v>2.0</v>
      </c>
      <c r="DE59" s="32">
        <v>1612270.0</v>
      </c>
      <c r="DF59" s="32">
        <v>1.24048701520216E-6</v>
      </c>
      <c r="DG59" s="32">
        <v>0.0</v>
      </c>
      <c r="DH59" s="32">
        <v>0.0</v>
      </c>
      <c r="DI59" s="32">
        <v>2.8E-7</v>
      </c>
      <c r="DJ59" s="32">
        <v>0.0</v>
      </c>
      <c r="DK59" s="32">
        <v>75020.0</v>
      </c>
      <c r="DL59" s="32">
        <v>0.0</v>
      </c>
      <c r="DM59" s="32">
        <v>0.0</v>
      </c>
      <c r="DN59" s="32">
        <v>0.0</v>
      </c>
      <c r="DO59" s="32">
        <v>60000.0</v>
      </c>
      <c r="DP59" s="32">
        <v>0.0</v>
      </c>
      <c r="DQ59" s="32">
        <v>0.0</v>
      </c>
      <c r="DR59" s="32">
        <v>0.0</v>
      </c>
      <c r="DS59" s="32">
        <v>29590.0</v>
      </c>
      <c r="DT59" s="32">
        <v>0.0</v>
      </c>
      <c r="DU59" s="32">
        <v>0.0</v>
      </c>
      <c r="DV59" s="32">
        <v>0.0</v>
      </c>
      <c r="DW59" s="32">
        <v>44882.0</v>
      </c>
      <c r="DX59" s="32">
        <v>0.0</v>
      </c>
      <c r="DY59" s="32">
        <v>0.0</v>
      </c>
      <c r="DZ59" s="32">
        <v>0.0</v>
      </c>
      <c r="EA59" s="32">
        <v>64034.0</v>
      </c>
      <c r="EB59" s="32">
        <v>0.0</v>
      </c>
      <c r="EC59" s="32">
        <v>0.0</v>
      </c>
      <c r="ED59" s="32">
        <v>0.0</v>
      </c>
      <c r="EE59" s="32">
        <v>6052.0</v>
      </c>
      <c r="EF59" s="32">
        <v>0.0</v>
      </c>
      <c r="EG59" s="32">
        <v>0.0</v>
      </c>
      <c r="EH59" s="32">
        <v>2.0</v>
      </c>
      <c r="EI59" s="32">
        <v>1178318.0</v>
      </c>
      <c r="EJ59" s="32">
        <v>0.0</v>
      </c>
      <c r="EK59" s="32">
        <v>0.0</v>
      </c>
      <c r="EL59" s="32">
        <v>0.0</v>
      </c>
      <c r="EM59" s="32">
        <v>912.0</v>
      </c>
      <c r="EN59" s="32">
        <v>0.0</v>
      </c>
      <c r="EO59" s="32">
        <v>0.0</v>
      </c>
      <c r="EP59" s="32">
        <v>0.0</v>
      </c>
      <c r="EQ59" s="32">
        <v>91030.0</v>
      </c>
      <c r="ER59" s="32">
        <v>0.0</v>
      </c>
      <c r="ES59" s="32">
        <v>0.0</v>
      </c>
      <c r="ET59" s="32">
        <v>0.0</v>
      </c>
      <c r="EU59" s="32">
        <v>62432.0</v>
      </c>
      <c r="EV59" s="32">
        <v>0.0</v>
      </c>
      <c r="EW59" s="32">
        <v>0.0</v>
      </c>
    </row>
    <row r="60" ht="14.25" customHeight="1">
      <c r="A60" s="32">
        <v>1.7033135E7</v>
      </c>
      <c r="B60" s="32" t="s">
        <v>495</v>
      </c>
      <c r="C60" s="32" t="s">
        <v>494</v>
      </c>
      <c r="D60" s="32" t="s">
        <v>1040</v>
      </c>
      <c r="E60" s="32" t="s">
        <v>1041</v>
      </c>
      <c r="F60" s="32" t="s">
        <v>1042</v>
      </c>
      <c r="G60" s="32">
        <v>1.735963E7</v>
      </c>
      <c r="H60" s="32">
        <v>-1.740282027647736</v>
      </c>
      <c r="I60" s="32">
        <v>-2.05091241538717</v>
      </c>
      <c r="J60" s="32">
        <v>-1.968828084320599</v>
      </c>
      <c r="K60" s="32">
        <v>1.0</v>
      </c>
      <c r="L60" s="32" t="s">
        <v>683</v>
      </c>
      <c r="M60" s="32">
        <v>-0.5766255591670588</v>
      </c>
      <c r="N60" s="32">
        <v>-0.7317833279339435</v>
      </c>
      <c r="O60" s="32">
        <v>-0.7216074376385481</v>
      </c>
      <c r="P60" s="32">
        <v>-0.6766721082465169</v>
      </c>
      <c r="Q60" s="32">
        <v>1.0</v>
      </c>
      <c r="R60" s="32">
        <v>-0.5407134679339747</v>
      </c>
      <c r="S60" s="32">
        <v>-0.9068688992468407</v>
      </c>
      <c r="T60" s="32">
        <v>-0.6045094567425833</v>
      </c>
      <c r="U60" s="32">
        <v>0.9937485864912664</v>
      </c>
      <c r="V60" s="32" t="s">
        <v>683</v>
      </c>
      <c r="W60" s="32">
        <v>-0.06237568315102259</v>
      </c>
      <c r="X60" s="32">
        <v>-0.4278025474921032</v>
      </c>
      <c r="Y60" s="32">
        <v>-0.1202796289849936</v>
      </c>
      <c r="Z60" s="32">
        <v>-0.2034859532093731</v>
      </c>
      <c r="AA60" s="32">
        <v>1.0</v>
      </c>
      <c r="AB60" s="32">
        <v>0.999999999999371</v>
      </c>
      <c r="AC60" s="32">
        <v>0.006251413508733594</v>
      </c>
      <c r="AD60" s="32">
        <v>0.999999999999371</v>
      </c>
      <c r="AE60" s="32" t="s">
        <v>683</v>
      </c>
      <c r="AF60" s="32" t="s">
        <v>514</v>
      </c>
      <c r="AG60" s="32">
        <v>4.0</v>
      </c>
      <c r="AH60" s="32">
        <v>4.0</v>
      </c>
      <c r="AI60" s="32">
        <v>4.0</v>
      </c>
      <c r="AL60" s="32">
        <v>0.0</v>
      </c>
      <c r="AM60" s="32">
        <v>0.0</v>
      </c>
      <c r="AR60" s="32" t="s">
        <v>519</v>
      </c>
      <c r="AS60" s="32" t="s">
        <v>689</v>
      </c>
      <c r="AT60" s="32" t="s">
        <v>838</v>
      </c>
      <c r="AU60" s="32">
        <v>1.0</v>
      </c>
      <c r="AV60" s="32">
        <v>8.0</v>
      </c>
      <c r="AW60" s="32" t="s">
        <v>689</v>
      </c>
      <c r="BB60" s="32" t="s">
        <v>524</v>
      </c>
      <c r="BC60" s="32" t="s">
        <v>524</v>
      </c>
      <c r="BD60" s="32">
        <v>1.0</v>
      </c>
      <c r="BE60" s="32" t="s">
        <v>793</v>
      </c>
      <c r="BF60" s="32">
        <v>1.0</v>
      </c>
      <c r="BM60" s="32">
        <f t="shared" si="1"/>
        <v>7</v>
      </c>
      <c r="BN60" s="32" t="s">
        <v>689</v>
      </c>
      <c r="BO60" s="32">
        <f t="shared" si="2"/>
        <v>7</v>
      </c>
      <c r="BP60" s="32" t="s">
        <v>689</v>
      </c>
      <c r="BQ60" s="32">
        <f t="shared" si="3"/>
        <v>7</v>
      </c>
      <c r="BR60" s="32" t="s">
        <v>689</v>
      </c>
      <c r="BS60" s="32">
        <f t="shared" si="4"/>
        <v>3</v>
      </c>
      <c r="BT60" s="32" t="s">
        <v>90</v>
      </c>
      <c r="CA60" s="32" t="s">
        <v>680</v>
      </c>
      <c r="CF60" s="32" t="s">
        <v>895</v>
      </c>
      <c r="CG60" s="32" t="s">
        <v>795</v>
      </c>
      <c r="CH60" s="32">
        <v>224.0</v>
      </c>
      <c r="CI60" s="32">
        <v>211.0</v>
      </c>
      <c r="CJ60" s="32">
        <v>71.0</v>
      </c>
      <c r="CK60" s="32" t="s">
        <v>1027</v>
      </c>
      <c r="CL60" s="32" t="s">
        <v>1043</v>
      </c>
      <c r="CM60" s="32" t="s">
        <v>552</v>
      </c>
      <c r="CN60" s="32" t="s">
        <v>841</v>
      </c>
      <c r="CO60" s="32" t="s">
        <v>1029</v>
      </c>
      <c r="CP60" s="32">
        <v>0.7294</v>
      </c>
      <c r="CQ60" s="32" t="s">
        <v>834</v>
      </c>
      <c r="CR60" s="32">
        <v>0.5435979999999999</v>
      </c>
      <c r="CS60" s="32">
        <v>0.543064</v>
      </c>
      <c r="CT60" s="32">
        <v>4.850088</v>
      </c>
      <c r="CU60" s="32">
        <v>27.1</v>
      </c>
      <c r="CV60" s="32">
        <v>0.4927272727272727</v>
      </c>
      <c r="CW60" s="32">
        <v>0.903</v>
      </c>
      <c r="CX60" s="32">
        <v>0.0</v>
      </c>
      <c r="CY60" s="32">
        <v>0.01</v>
      </c>
      <c r="CZ60" s="32">
        <v>0.0</v>
      </c>
      <c r="DA60" s="32">
        <v>0.0</v>
      </c>
      <c r="DB60" s="32">
        <v>0.01</v>
      </c>
    </row>
    <row r="61" ht="14.25" customHeight="1">
      <c r="A61" s="32">
        <v>1.7033134E7</v>
      </c>
      <c r="B61" s="32" t="s">
        <v>494</v>
      </c>
      <c r="C61" s="32" t="s">
        <v>495</v>
      </c>
      <c r="D61" s="32" t="s">
        <v>1044</v>
      </c>
      <c r="E61" s="32" t="s">
        <v>1045</v>
      </c>
      <c r="F61" s="32" t="s">
        <v>1046</v>
      </c>
      <c r="G61" s="32">
        <v>1.7359629E7</v>
      </c>
      <c r="H61" s="32">
        <v>-1.220622200816925</v>
      </c>
      <c r="I61" s="32">
        <v>-0.5487734988336098</v>
      </c>
      <c r="J61" s="32">
        <v>-0.5719709672319865</v>
      </c>
      <c r="K61" s="32">
        <v>0.9933191040279397</v>
      </c>
      <c r="L61" s="32" t="s">
        <v>683</v>
      </c>
      <c r="M61" s="32">
        <v>-0.2944784095623613</v>
      </c>
      <c r="N61" s="32">
        <v>-0.03789824869896401</v>
      </c>
      <c r="O61" s="32">
        <v>-0.08732398427370269</v>
      </c>
      <c r="P61" s="32">
        <v>-0.1399002141783427</v>
      </c>
      <c r="Q61" s="32">
        <v>1.0</v>
      </c>
      <c r="R61" s="32">
        <v>0.07306309330274087</v>
      </c>
      <c r="S61" s="32">
        <v>-0.1992333399070658</v>
      </c>
      <c r="T61" s="32">
        <v>0.1879473776813157</v>
      </c>
      <c r="U61" s="32">
        <v>0.005083505406193104</v>
      </c>
      <c r="V61" s="32" t="s">
        <v>502</v>
      </c>
      <c r="W61" s="32">
        <v>0.2187229770296925</v>
      </c>
      <c r="X61" s="32">
        <v>-0.04441019730552437</v>
      </c>
      <c r="Y61" s="32">
        <v>0.2946752034568845</v>
      </c>
      <c r="Z61" s="32">
        <v>0.1563293277270175</v>
      </c>
      <c r="AA61" s="32">
        <v>0.0</v>
      </c>
      <c r="AB61" s="32">
        <v>0.4317148823749482</v>
      </c>
      <c r="AC61" s="32">
        <v>0.9882355986217466</v>
      </c>
      <c r="AD61" s="32">
        <v>0.482928720593737</v>
      </c>
      <c r="AE61" s="32" t="s">
        <v>679</v>
      </c>
      <c r="AF61" s="32" t="s">
        <v>820</v>
      </c>
      <c r="AH61" s="32">
        <v>4.0</v>
      </c>
      <c r="AI61" s="32">
        <v>-4.0</v>
      </c>
      <c r="AL61" s="32">
        <v>0.0</v>
      </c>
      <c r="AM61" s="32">
        <v>0.0</v>
      </c>
      <c r="AR61" s="32" t="s">
        <v>519</v>
      </c>
      <c r="AS61" s="32" t="s">
        <v>687</v>
      </c>
      <c r="AT61" s="32" t="s">
        <v>1047</v>
      </c>
      <c r="AU61" s="32">
        <v>1.0</v>
      </c>
      <c r="AV61" s="32">
        <v>10.0</v>
      </c>
      <c r="AW61" s="32" t="s">
        <v>689</v>
      </c>
      <c r="BB61" s="32" t="s">
        <v>524</v>
      </c>
      <c r="BC61" s="32" t="s">
        <v>524</v>
      </c>
      <c r="BD61" s="32">
        <v>1.0</v>
      </c>
      <c r="BE61" s="32" t="s">
        <v>793</v>
      </c>
      <c r="BF61" s="32">
        <v>1.0</v>
      </c>
      <c r="BM61" s="32">
        <f t="shared" si="1"/>
        <v>3</v>
      </c>
      <c r="BN61" s="32" t="s">
        <v>90</v>
      </c>
      <c r="BO61" s="32">
        <f t="shared" si="2"/>
        <v>7</v>
      </c>
      <c r="BP61" s="32" t="s">
        <v>689</v>
      </c>
      <c r="BQ61" s="32">
        <f t="shared" si="3"/>
        <v>-1</v>
      </c>
      <c r="BR61" s="32" t="s">
        <v>520</v>
      </c>
      <c r="BS61" s="32">
        <f t="shared" si="4"/>
        <v>3</v>
      </c>
      <c r="BT61" s="32" t="s">
        <v>90</v>
      </c>
      <c r="CA61" s="32" t="s">
        <v>680</v>
      </c>
      <c r="CF61" s="32" t="s">
        <v>895</v>
      </c>
      <c r="CG61" s="32" t="s">
        <v>795</v>
      </c>
      <c r="CH61" s="32">
        <v>225.0</v>
      </c>
      <c r="CI61" s="32">
        <v>212.0</v>
      </c>
      <c r="CJ61" s="32">
        <v>71.0</v>
      </c>
      <c r="CK61" s="32" t="s">
        <v>1048</v>
      </c>
      <c r="CL61" s="32" t="s">
        <v>1049</v>
      </c>
      <c r="CM61" s="32" t="s">
        <v>552</v>
      </c>
      <c r="CN61" s="32" t="s">
        <v>841</v>
      </c>
      <c r="CO61" s="32" t="s">
        <v>842</v>
      </c>
      <c r="CP61" s="32">
        <v>0.9341</v>
      </c>
      <c r="CQ61" s="32" t="s">
        <v>834</v>
      </c>
      <c r="CR61" s="32">
        <v>0.582965</v>
      </c>
      <c r="CS61" s="32">
        <v>0.599612</v>
      </c>
      <c r="CT61" s="32">
        <v>4.896339</v>
      </c>
      <c r="CU61" s="32">
        <v>27.3</v>
      </c>
      <c r="CV61" s="32">
        <v>0.4963636363636364</v>
      </c>
      <c r="CW61" s="32">
        <v>0.952</v>
      </c>
      <c r="CX61" s="32">
        <v>0.0</v>
      </c>
      <c r="CY61" s="32">
        <v>0.01</v>
      </c>
      <c r="CZ61" s="32">
        <v>0.0</v>
      </c>
      <c r="DA61" s="32">
        <v>0.0</v>
      </c>
      <c r="DB61" s="32">
        <v>0.01</v>
      </c>
    </row>
    <row r="62" ht="14.25" customHeight="1">
      <c r="A62" s="32">
        <v>1.7033134E7</v>
      </c>
      <c r="B62" s="32" t="s">
        <v>494</v>
      </c>
      <c r="C62" s="32" t="s">
        <v>596</v>
      </c>
      <c r="D62" s="32" t="s">
        <v>1050</v>
      </c>
      <c r="E62" s="32" t="s">
        <v>1051</v>
      </c>
      <c r="F62" s="32" t="s">
        <v>1052</v>
      </c>
      <c r="G62" s="32">
        <v>1.7359629E7</v>
      </c>
      <c r="H62" s="32">
        <v>-1.591361455878746</v>
      </c>
      <c r="I62" s="32">
        <v>-2.20320024943711</v>
      </c>
      <c r="J62" s="32">
        <v>-1.678683438875741</v>
      </c>
      <c r="K62" s="32">
        <v>1.0</v>
      </c>
      <c r="L62" s="32" t="s">
        <v>683</v>
      </c>
      <c r="M62" s="32">
        <v>-0.4957697518240713</v>
      </c>
      <c r="N62" s="32">
        <v>-0.802129854897449</v>
      </c>
      <c r="O62" s="32">
        <v>-0.5898588533082808</v>
      </c>
      <c r="P62" s="32">
        <v>-0.6292528200099338</v>
      </c>
      <c r="Q62" s="32">
        <v>1.0</v>
      </c>
      <c r="R62" s="32">
        <v>-1.794744579230252</v>
      </c>
      <c r="S62" s="32">
        <v>-1.296667467052558</v>
      </c>
      <c r="T62" s="32">
        <v>-1.22956925975595</v>
      </c>
      <c r="U62" s="32">
        <v>0.9999999985205807</v>
      </c>
      <c r="V62" s="32" t="s">
        <v>683</v>
      </c>
      <c r="W62" s="32">
        <v>-0.6366994476493633</v>
      </c>
      <c r="X62" s="32">
        <v>-0.6389928799138227</v>
      </c>
      <c r="Y62" s="32">
        <v>-0.4475802144031548</v>
      </c>
      <c r="Z62" s="32">
        <v>-0.574424180655447</v>
      </c>
      <c r="AA62" s="32">
        <v>1.0</v>
      </c>
      <c r="AB62" s="32">
        <v>1.0</v>
      </c>
      <c r="AC62" s="32">
        <v>1.479419253769265E-9</v>
      </c>
      <c r="AD62" s="32">
        <v>1.0</v>
      </c>
      <c r="AE62" s="32" t="s">
        <v>683</v>
      </c>
      <c r="AF62" s="32" t="s">
        <v>514</v>
      </c>
      <c r="AG62" s="32">
        <v>4.0</v>
      </c>
      <c r="AH62" s="32">
        <v>4.0</v>
      </c>
      <c r="AI62" s="32">
        <v>4.0</v>
      </c>
      <c r="AL62" s="32">
        <v>0.0</v>
      </c>
      <c r="AM62" s="32">
        <v>0.0</v>
      </c>
      <c r="AR62" s="32" t="s">
        <v>519</v>
      </c>
      <c r="AS62" s="32" t="s">
        <v>687</v>
      </c>
      <c r="AT62" s="32" t="s">
        <v>1047</v>
      </c>
      <c r="AU62" s="32">
        <v>1.0</v>
      </c>
      <c r="AV62" s="32">
        <v>10.0</v>
      </c>
      <c r="AW62" s="32" t="s">
        <v>689</v>
      </c>
      <c r="BB62" s="32" t="s">
        <v>524</v>
      </c>
      <c r="BC62" s="32" t="s">
        <v>524</v>
      </c>
      <c r="BD62" s="32">
        <v>1.0</v>
      </c>
      <c r="BE62" s="32" t="s">
        <v>793</v>
      </c>
      <c r="BF62" s="32">
        <v>1.0</v>
      </c>
      <c r="BM62" s="32">
        <f t="shared" si="1"/>
        <v>7</v>
      </c>
      <c r="BN62" s="32" t="s">
        <v>689</v>
      </c>
      <c r="BO62" s="32">
        <f t="shared" si="2"/>
        <v>7</v>
      </c>
      <c r="BP62" s="32" t="s">
        <v>689</v>
      </c>
      <c r="BQ62" s="32">
        <f t="shared" si="3"/>
        <v>7</v>
      </c>
      <c r="BR62" s="32" t="s">
        <v>689</v>
      </c>
      <c r="BS62" s="32">
        <f t="shared" si="4"/>
        <v>3</v>
      </c>
      <c r="BT62" s="32" t="s">
        <v>90</v>
      </c>
      <c r="BU62" s="32" t="s">
        <v>975</v>
      </c>
      <c r="BV62" s="32" t="s">
        <v>1053</v>
      </c>
      <c r="BW62" s="32">
        <v>2937482.0</v>
      </c>
      <c r="BX62" s="32">
        <v>3095962.0</v>
      </c>
      <c r="BY62" s="32" t="s">
        <v>1054</v>
      </c>
      <c r="BZ62" s="32" t="s">
        <v>542</v>
      </c>
      <c r="CA62" s="32" t="s">
        <v>90</v>
      </c>
      <c r="CB62" s="32" t="s">
        <v>1055</v>
      </c>
      <c r="CC62" s="32" t="s">
        <v>546</v>
      </c>
      <c r="CF62" s="32" t="s">
        <v>895</v>
      </c>
      <c r="CG62" s="32" t="s">
        <v>795</v>
      </c>
      <c r="CH62" s="32">
        <v>225.0</v>
      </c>
      <c r="CI62" s="32">
        <v>212.0</v>
      </c>
      <c r="CJ62" s="32">
        <v>71.0</v>
      </c>
      <c r="CK62" s="32" t="s">
        <v>1056</v>
      </c>
      <c r="CL62" s="32" t="s">
        <v>1057</v>
      </c>
      <c r="CM62" s="32" t="s">
        <v>552</v>
      </c>
      <c r="CN62" s="32" t="s">
        <v>841</v>
      </c>
      <c r="CO62" s="32" t="s">
        <v>907</v>
      </c>
      <c r="CP62" s="32">
        <v>0.9511</v>
      </c>
      <c r="CQ62" s="32" t="s">
        <v>834</v>
      </c>
      <c r="CR62" s="32">
        <v>0.5720649999999999</v>
      </c>
      <c r="CS62" s="32">
        <v>0.583956</v>
      </c>
      <c r="CT62" s="32">
        <v>4.791408000000001</v>
      </c>
      <c r="CU62" s="32">
        <v>26.8</v>
      </c>
      <c r="CV62" s="32">
        <v>0.4872727272727273</v>
      </c>
      <c r="CW62" s="32">
        <v>0.939</v>
      </c>
      <c r="CX62" s="32">
        <v>0.01</v>
      </c>
      <c r="CY62" s="32">
        <v>0.0</v>
      </c>
      <c r="CZ62" s="32">
        <v>0.0</v>
      </c>
      <c r="DA62" s="32">
        <v>0.0</v>
      </c>
      <c r="DB62" s="32">
        <v>0.01</v>
      </c>
    </row>
    <row r="63" ht="14.25" customHeight="1">
      <c r="A63" s="32">
        <v>1.7033134E7</v>
      </c>
      <c r="B63" s="32" t="s">
        <v>494</v>
      </c>
      <c r="C63" s="32" t="s">
        <v>675</v>
      </c>
      <c r="D63" s="32" t="s">
        <v>1058</v>
      </c>
      <c r="E63" s="32" t="s">
        <v>1059</v>
      </c>
      <c r="F63" s="32" t="s">
        <v>1060</v>
      </c>
      <c r="G63" s="32">
        <v>1.7359629E7</v>
      </c>
      <c r="H63" s="32">
        <v>-0.8928329281051933</v>
      </c>
      <c r="I63" s="32">
        <v>-1.192422982937099</v>
      </c>
      <c r="J63" s="32">
        <v>-0.4030402653252683</v>
      </c>
      <c r="K63" s="32">
        <v>0.9998178913703142</v>
      </c>
      <c r="L63" s="32" t="s">
        <v>683</v>
      </c>
      <c r="M63" s="32">
        <v>-0.1165065822409416</v>
      </c>
      <c r="N63" s="32">
        <v>-0.3352201330832693</v>
      </c>
      <c r="O63" s="32">
        <v>-0.01061610365090368</v>
      </c>
      <c r="P63" s="32">
        <v>-0.1541142729917049</v>
      </c>
      <c r="Q63" s="32">
        <v>1.0</v>
      </c>
      <c r="R63" s="32">
        <v>-0.1187052942601966</v>
      </c>
      <c r="S63" s="32">
        <v>-0.02452235343899743</v>
      </c>
      <c r="T63" s="32">
        <v>0.5990780476408986</v>
      </c>
      <c r="U63" s="32">
        <v>0.002933194456568026</v>
      </c>
      <c r="V63" s="32" t="s">
        <v>502</v>
      </c>
      <c r="W63" s="32">
        <v>0.1308964938868018</v>
      </c>
      <c r="X63" s="32">
        <v>0.0502470804716176</v>
      </c>
      <c r="Y63" s="32">
        <v>0.5099558986998238</v>
      </c>
      <c r="Z63" s="32">
        <v>0.2303664910194144</v>
      </c>
      <c r="AA63" s="32">
        <v>0.0</v>
      </c>
      <c r="AB63" s="32">
        <v>0.9416953173752406</v>
      </c>
      <c r="AC63" s="32">
        <v>0.9968846969137461</v>
      </c>
      <c r="AD63" s="32">
        <v>0.6104238293438101</v>
      </c>
      <c r="AE63" s="32" t="s">
        <v>679</v>
      </c>
      <c r="AF63" s="32" t="s">
        <v>820</v>
      </c>
      <c r="AH63" s="32">
        <v>4.0</v>
      </c>
      <c r="AI63" s="32">
        <v>-4.0</v>
      </c>
      <c r="AL63" s="32">
        <v>0.0</v>
      </c>
      <c r="AM63" s="32">
        <v>0.0</v>
      </c>
      <c r="AR63" s="32" t="s">
        <v>519</v>
      </c>
      <c r="AS63" s="32" t="s">
        <v>687</v>
      </c>
      <c r="AT63" s="32" t="s">
        <v>1047</v>
      </c>
      <c r="AU63" s="32">
        <v>1.0</v>
      </c>
      <c r="AV63" s="32">
        <v>10.0</v>
      </c>
      <c r="AW63" s="32" t="s">
        <v>689</v>
      </c>
      <c r="BB63" s="32" t="s">
        <v>524</v>
      </c>
      <c r="BC63" s="32" t="s">
        <v>524</v>
      </c>
      <c r="BD63" s="32">
        <v>1.0</v>
      </c>
      <c r="BE63" s="32" t="s">
        <v>793</v>
      </c>
      <c r="BF63" s="32">
        <v>1.0</v>
      </c>
      <c r="BM63" s="32">
        <f t="shared" si="1"/>
        <v>3</v>
      </c>
      <c r="BN63" s="32" t="s">
        <v>90</v>
      </c>
      <c r="BO63" s="32">
        <f t="shared" si="2"/>
        <v>7</v>
      </c>
      <c r="BP63" s="32" t="s">
        <v>689</v>
      </c>
      <c r="BQ63" s="32">
        <f t="shared" si="3"/>
        <v>-1</v>
      </c>
      <c r="BR63" s="32" t="s">
        <v>520</v>
      </c>
      <c r="BS63" s="32">
        <f t="shared" si="4"/>
        <v>3</v>
      </c>
      <c r="BT63" s="32" t="s">
        <v>90</v>
      </c>
      <c r="CA63" s="32" t="s">
        <v>680</v>
      </c>
      <c r="CF63" s="32" t="s">
        <v>895</v>
      </c>
      <c r="CG63" s="32" t="s">
        <v>795</v>
      </c>
      <c r="CH63" s="32">
        <v>225.0</v>
      </c>
      <c r="CI63" s="32">
        <v>212.0</v>
      </c>
      <c r="CJ63" s="32">
        <v>71.0</v>
      </c>
      <c r="CK63" s="32" t="s">
        <v>1061</v>
      </c>
      <c r="CL63" s="32" t="s">
        <v>1062</v>
      </c>
      <c r="CM63" s="32" t="s">
        <v>552</v>
      </c>
      <c r="CN63" s="32" t="s">
        <v>841</v>
      </c>
      <c r="CO63" s="32" t="s">
        <v>842</v>
      </c>
      <c r="CP63" s="32">
        <v>0.9114</v>
      </c>
      <c r="CQ63" s="32" t="s">
        <v>834</v>
      </c>
      <c r="CR63" s="32">
        <v>0.565033</v>
      </c>
      <c r="CS63" s="32">
        <v>0.573854</v>
      </c>
      <c r="CT63" s="32">
        <v>5.131695</v>
      </c>
      <c r="CU63" s="32">
        <v>28.7</v>
      </c>
      <c r="CV63" s="32">
        <v>0.5218181818181818</v>
      </c>
      <c r="CW63" s="32">
        <v>0.969</v>
      </c>
      <c r="CX63" s="32">
        <v>0.0</v>
      </c>
      <c r="CY63" s="32">
        <v>0.07</v>
      </c>
      <c r="CZ63" s="32">
        <v>0.0</v>
      </c>
      <c r="DA63" s="32">
        <v>0.0</v>
      </c>
      <c r="DB63" s="32">
        <v>0.07</v>
      </c>
    </row>
    <row r="64" ht="14.25" customHeight="1">
      <c r="A64" s="32">
        <v>1.7033133E7</v>
      </c>
      <c r="B64" s="32" t="s">
        <v>675</v>
      </c>
      <c r="C64" s="32" t="s">
        <v>495</v>
      </c>
      <c r="D64" s="32" t="s">
        <v>1063</v>
      </c>
      <c r="E64" s="32" t="s">
        <v>1064</v>
      </c>
      <c r="F64" s="32" t="s">
        <v>1065</v>
      </c>
      <c r="G64" s="32">
        <v>1.7359628E7</v>
      </c>
      <c r="H64" s="32">
        <v>-2.222165148688409</v>
      </c>
      <c r="I64" s="32">
        <v>-1.772727143013607</v>
      </c>
      <c r="J64" s="32">
        <v>-2.094499089090295</v>
      </c>
      <c r="K64" s="32">
        <v>1.0</v>
      </c>
      <c r="L64" s="32" t="s">
        <v>683</v>
      </c>
      <c r="M64" s="32">
        <v>-0.8382620029026016</v>
      </c>
      <c r="N64" s="32">
        <v>-0.6032808255117239</v>
      </c>
      <c r="O64" s="32">
        <v>-0.7786719991588343</v>
      </c>
      <c r="P64" s="32">
        <v>-0.7400716091910532</v>
      </c>
      <c r="Q64" s="32">
        <v>1.0</v>
      </c>
      <c r="R64" s="32">
        <v>-2.067980214298663</v>
      </c>
      <c r="S64" s="32">
        <v>-1.061354892786541</v>
      </c>
      <c r="T64" s="32">
        <v>-1.583692447390324</v>
      </c>
      <c r="U64" s="32">
        <v>0.9999999964937745</v>
      </c>
      <c r="V64" s="32" t="s">
        <v>683</v>
      </c>
      <c r="W64" s="32">
        <v>-0.7618364694616628</v>
      </c>
      <c r="X64" s="32">
        <v>-0.5115020554554324</v>
      </c>
      <c r="Y64" s="32">
        <v>-0.633010034180571</v>
      </c>
      <c r="Z64" s="32">
        <v>-0.6354495196992221</v>
      </c>
      <c r="AA64" s="32">
        <v>1.0</v>
      </c>
      <c r="AB64" s="32">
        <v>1.0</v>
      </c>
      <c r="AC64" s="32">
        <v>3.506225532134977E-9</v>
      </c>
      <c r="AD64" s="32">
        <v>1.0</v>
      </c>
      <c r="AE64" s="32" t="s">
        <v>683</v>
      </c>
      <c r="AF64" s="32" t="s">
        <v>514</v>
      </c>
      <c r="AG64" s="32">
        <v>4.0</v>
      </c>
      <c r="AH64" s="32">
        <v>4.0</v>
      </c>
      <c r="AI64" s="32">
        <v>4.0</v>
      </c>
      <c r="AJ64" s="32" t="s">
        <v>679</v>
      </c>
      <c r="AL64" s="32">
        <v>0.0</v>
      </c>
      <c r="AM64" s="32">
        <v>0.0</v>
      </c>
      <c r="AR64" s="32" t="s">
        <v>519</v>
      </c>
      <c r="AS64" s="32" t="s">
        <v>689</v>
      </c>
      <c r="AT64" s="32" t="s">
        <v>838</v>
      </c>
      <c r="AU64" s="32">
        <v>1.0</v>
      </c>
      <c r="AV64" s="32">
        <v>8.0</v>
      </c>
      <c r="AW64" s="32" t="s">
        <v>689</v>
      </c>
      <c r="BB64" s="32" t="s">
        <v>524</v>
      </c>
      <c r="BC64" s="32" t="s">
        <v>524</v>
      </c>
      <c r="BD64" s="32">
        <v>1.0</v>
      </c>
      <c r="BE64" s="32" t="s">
        <v>793</v>
      </c>
      <c r="BF64" s="32">
        <v>1.0</v>
      </c>
      <c r="BM64" s="32">
        <f t="shared" si="1"/>
        <v>7</v>
      </c>
      <c r="BN64" s="32" t="s">
        <v>689</v>
      </c>
      <c r="BO64" s="32">
        <f t="shared" si="2"/>
        <v>7</v>
      </c>
      <c r="BP64" s="32" t="s">
        <v>689</v>
      </c>
      <c r="BQ64" s="32">
        <f t="shared" si="3"/>
        <v>7</v>
      </c>
      <c r="BR64" s="32" t="s">
        <v>689</v>
      </c>
      <c r="BS64" s="32">
        <f t="shared" si="4"/>
        <v>3</v>
      </c>
      <c r="BT64" s="32" t="s">
        <v>90</v>
      </c>
      <c r="BU64" s="32" t="s">
        <v>1066</v>
      </c>
      <c r="BV64" s="32" t="s">
        <v>1067</v>
      </c>
      <c r="BW64" s="32">
        <v>2016771.0</v>
      </c>
      <c r="BX64" s="32">
        <v>2072131.0</v>
      </c>
      <c r="BY64" s="32" t="s">
        <v>1068</v>
      </c>
      <c r="BZ64" s="32" t="s">
        <v>542</v>
      </c>
      <c r="CA64" s="32" t="s">
        <v>90</v>
      </c>
      <c r="CB64" s="32" t="s">
        <v>1069</v>
      </c>
      <c r="CC64" s="32" t="s">
        <v>654</v>
      </c>
      <c r="CF64" s="32" t="s">
        <v>895</v>
      </c>
      <c r="CG64" s="32" t="s">
        <v>795</v>
      </c>
      <c r="CH64" s="32">
        <v>226.0</v>
      </c>
      <c r="CI64" s="32">
        <v>213.0</v>
      </c>
      <c r="CJ64" s="32">
        <v>71.0</v>
      </c>
      <c r="CK64" s="32" t="s">
        <v>1070</v>
      </c>
      <c r="CL64" s="32" t="s">
        <v>1071</v>
      </c>
      <c r="CM64" s="32" t="s">
        <v>552</v>
      </c>
      <c r="CN64" s="32" t="s">
        <v>841</v>
      </c>
      <c r="CO64" s="32" t="s">
        <v>842</v>
      </c>
      <c r="CP64" s="32">
        <v>0.9839</v>
      </c>
      <c r="CQ64" s="32" t="s">
        <v>834</v>
      </c>
      <c r="CR64" s="32">
        <v>0.576585</v>
      </c>
      <c r="CS64" s="32">
        <v>0.590448</v>
      </c>
      <c r="CT64" s="32">
        <v>5.001479</v>
      </c>
      <c r="CU64" s="32">
        <v>27.9</v>
      </c>
      <c r="CV64" s="32">
        <v>0.5072727272727272</v>
      </c>
      <c r="CW64" s="32">
        <v>0.904</v>
      </c>
      <c r="CX64" s="32">
        <v>0.0</v>
      </c>
      <c r="CY64" s="32">
        <v>0.09</v>
      </c>
      <c r="CZ64" s="32">
        <v>0.0</v>
      </c>
      <c r="DA64" s="32">
        <v>0.0</v>
      </c>
      <c r="DB64" s="32">
        <v>0.09</v>
      </c>
    </row>
    <row r="65" ht="14.25" customHeight="1">
      <c r="A65" s="32">
        <v>1.7033133E7</v>
      </c>
      <c r="B65" s="32" t="s">
        <v>675</v>
      </c>
      <c r="C65" s="32" t="s">
        <v>596</v>
      </c>
      <c r="D65" s="32" t="s">
        <v>1072</v>
      </c>
      <c r="E65" s="32" t="s">
        <v>1073</v>
      </c>
      <c r="F65" s="32" t="s">
        <v>1074</v>
      </c>
      <c r="G65" s="32">
        <v>1.7359628E7</v>
      </c>
      <c r="H65" s="32">
        <v>-1.848539048651168</v>
      </c>
      <c r="I65" s="32">
        <v>-0.5967200372519386</v>
      </c>
      <c r="J65" s="32">
        <v>-0.2285993940306527</v>
      </c>
      <c r="K65" s="32">
        <v>0.9999692191692005</v>
      </c>
      <c r="L65" s="32" t="s">
        <v>683</v>
      </c>
      <c r="M65" s="32">
        <v>-0.6354032601240327</v>
      </c>
      <c r="N65" s="32">
        <v>-0.06004625860857797</v>
      </c>
      <c r="O65" s="32">
        <v>0.06859382906099183</v>
      </c>
      <c r="P65" s="32">
        <v>-0.2089518965572063</v>
      </c>
      <c r="Q65" s="32">
        <v>1.0</v>
      </c>
      <c r="R65" s="32">
        <v>-1.893034535847866</v>
      </c>
      <c r="S65" s="32">
        <v>-0.335730922317045</v>
      </c>
      <c r="T65" s="32">
        <v>-0.4320477652618232</v>
      </c>
      <c r="U65" s="32">
        <v>0.9958523227434675</v>
      </c>
      <c r="V65" s="32" t="s">
        <v>683</v>
      </c>
      <c r="W65" s="32">
        <v>-0.6817144854650157</v>
      </c>
      <c r="X65" s="32">
        <v>-0.1183637009476733</v>
      </c>
      <c r="Y65" s="32">
        <v>-0.02997336978910036</v>
      </c>
      <c r="Z65" s="32">
        <v>-0.2766838520672631</v>
      </c>
      <c r="AA65" s="32">
        <v>1.0</v>
      </c>
      <c r="AB65" s="32">
        <v>0.9999998717953833</v>
      </c>
      <c r="AC65" s="32">
        <v>0.004116896425732985</v>
      </c>
      <c r="AD65" s="32">
        <v>0.9999998717953833</v>
      </c>
      <c r="AE65" s="32" t="s">
        <v>683</v>
      </c>
      <c r="AF65" s="32" t="s">
        <v>514</v>
      </c>
      <c r="AG65" s="32">
        <v>4.0</v>
      </c>
      <c r="AH65" s="32">
        <v>4.0</v>
      </c>
      <c r="AI65" s="32">
        <v>4.0</v>
      </c>
      <c r="AL65" s="32">
        <v>0.0</v>
      </c>
      <c r="AM65" s="32">
        <v>0.0</v>
      </c>
      <c r="AR65" s="32" t="s">
        <v>519</v>
      </c>
      <c r="AS65" s="32" t="s">
        <v>689</v>
      </c>
      <c r="AT65" s="32" t="s">
        <v>838</v>
      </c>
      <c r="AU65" s="32">
        <v>1.0</v>
      </c>
      <c r="AV65" s="32">
        <v>8.0</v>
      </c>
      <c r="AW65" s="32" t="s">
        <v>689</v>
      </c>
      <c r="BB65" s="32" t="s">
        <v>524</v>
      </c>
      <c r="BC65" s="32" t="s">
        <v>524</v>
      </c>
      <c r="BD65" s="32">
        <v>1.0</v>
      </c>
      <c r="BE65" s="32" t="s">
        <v>793</v>
      </c>
      <c r="BF65" s="32">
        <v>1.0</v>
      </c>
      <c r="BM65" s="32">
        <f t="shared" si="1"/>
        <v>7</v>
      </c>
      <c r="BN65" s="32" t="s">
        <v>689</v>
      </c>
      <c r="BO65" s="32">
        <f t="shared" si="2"/>
        <v>7</v>
      </c>
      <c r="BP65" s="32" t="s">
        <v>689</v>
      </c>
      <c r="BQ65" s="32">
        <f t="shared" si="3"/>
        <v>7</v>
      </c>
      <c r="BR65" s="32" t="s">
        <v>689</v>
      </c>
      <c r="BS65" s="32">
        <f t="shared" si="4"/>
        <v>3</v>
      </c>
      <c r="BT65" s="32" t="s">
        <v>90</v>
      </c>
      <c r="CA65" s="32" t="s">
        <v>680</v>
      </c>
      <c r="CF65" s="32" t="s">
        <v>895</v>
      </c>
      <c r="CG65" s="32" t="s">
        <v>795</v>
      </c>
      <c r="CH65" s="32">
        <v>226.0</v>
      </c>
      <c r="CI65" s="32">
        <v>213.0</v>
      </c>
      <c r="CJ65" s="32">
        <v>71.0</v>
      </c>
      <c r="CK65" s="32" t="s">
        <v>1070</v>
      </c>
      <c r="CL65" s="32" t="s">
        <v>1075</v>
      </c>
      <c r="CM65" s="32" t="s">
        <v>552</v>
      </c>
      <c r="CN65" s="32" t="s">
        <v>841</v>
      </c>
      <c r="CO65" s="32" t="s">
        <v>842</v>
      </c>
      <c r="CP65" s="32">
        <v>0.9839</v>
      </c>
      <c r="CQ65" s="32" t="s">
        <v>834</v>
      </c>
      <c r="CR65" s="32">
        <v>0.576588</v>
      </c>
      <c r="CS65" s="32">
        <v>0.5904520000000001</v>
      </c>
      <c r="CT65" s="32">
        <v>4.913934999999999</v>
      </c>
      <c r="CU65" s="32">
        <v>27.4</v>
      </c>
      <c r="CV65" s="32">
        <v>0.4981818181818182</v>
      </c>
      <c r="CW65" s="32">
        <v>0.904</v>
      </c>
      <c r="CX65" s="32">
        <v>0.01</v>
      </c>
      <c r="CY65" s="32">
        <v>0.0</v>
      </c>
      <c r="CZ65" s="32">
        <v>0.0</v>
      </c>
      <c r="DA65" s="32">
        <v>0.0</v>
      </c>
      <c r="DB65" s="32">
        <v>0.01</v>
      </c>
    </row>
    <row r="66" ht="14.25" customHeight="1">
      <c r="A66" s="32">
        <v>1.7033133E7</v>
      </c>
      <c r="B66" s="32" t="s">
        <v>675</v>
      </c>
      <c r="C66" s="32" t="s">
        <v>494</v>
      </c>
      <c r="D66" s="32" t="s">
        <v>1076</v>
      </c>
      <c r="E66" s="32" t="s">
        <v>1077</v>
      </c>
      <c r="F66" s="32" t="s">
        <v>1078</v>
      </c>
      <c r="G66" s="32">
        <v>1.7359628E7</v>
      </c>
      <c r="H66" s="32">
        <v>-1.851703363774125</v>
      </c>
      <c r="I66" s="32">
        <v>-2.614431869400661</v>
      </c>
      <c r="J66" s="32">
        <v>-1.931772211161044</v>
      </c>
      <c r="K66" s="32">
        <v>1.0</v>
      </c>
      <c r="L66" s="32" t="s">
        <v>683</v>
      </c>
      <c r="M66" s="32">
        <v>-0.6371213119077124</v>
      </c>
      <c r="N66" s="32">
        <v>-0.9920906381897334</v>
      </c>
      <c r="O66" s="32">
        <v>-0.704781144592857</v>
      </c>
      <c r="P66" s="32">
        <v>-0.7779976982301009</v>
      </c>
      <c r="Q66" s="32">
        <v>1.0</v>
      </c>
      <c r="R66" s="32">
        <v>-1.035558687971418</v>
      </c>
      <c r="S66" s="32">
        <v>-1.025948809134065</v>
      </c>
      <c r="T66" s="32">
        <v>-1.611922390034674</v>
      </c>
      <c r="U66" s="32">
        <v>0.9999979793331827</v>
      </c>
      <c r="V66" s="32" t="s">
        <v>683</v>
      </c>
      <c r="W66" s="32">
        <v>-0.2890059214727326</v>
      </c>
      <c r="X66" s="32">
        <v>-0.4923192692835639</v>
      </c>
      <c r="Y66" s="32">
        <v>-0.6477921025671047</v>
      </c>
      <c r="Z66" s="32">
        <v>-0.4763724311078004</v>
      </c>
      <c r="AA66" s="32">
        <v>1.0</v>
      </c>
      <c r="AB66" s="32">
        <v>0.9999999999999998</v>
      </c>
      <c r="AC66" s="32">
        <v>2.020666817315053E-6</v>
      </c>
      <c r="AD66" s="32">
        <v>0.9999999999999998</v>
      </c>
      <c r="AE66" s="32" t="s">
        <v>683</v>
      </c>
      <c r="AF66" s="32" t="s">
        <v>514</v>
      </c>
      <c r="AG66" s="32">
        <v>4.0</v>
      </c>
      <c r="AH66" s="32">
        <v>4.0</v>
      </c>
      <c r="AI66" s="32">
        <v>4.0</v>
      </c>
      <c r="AL66" s="32">
        <v>0.0</v>
      </c>
      <c r="AM66" s="32">
        <v>0.0</v>
      </c>
      <c r="AR66" s="32" t="s">
        <v>519</v>
      </c>
      <c r="AS66" s="32" t="s">
        <v>689</v>
      </c>
      <c r="AT66" s="32" t="s">
        <v>838</v>
      </c>
      <c r="AU66" s="32">
        <v>1.0</v>
      </c>
      <c r="AV66" s="32">
        <v>8.0</v>
      </c>
      <c r="AW66" s="32" t="s">
        <v>689</v>
      </c>
      <c r="BB66" s="32" t="s">
        <v>524</v>
      </c>
      <c r="BC66" s="32" t="s">
        <v>524</v>
      </c>
      <c r="BD66" s="32">
        <v>1.0</v>
      </c>
      <c r="BE66" s="32" t="s">
        <v>793</v>
      </c>
      <c r="BF66" s="32">
        <v>1.0</v>
      </c>
      <c r="BM66" s="32">
        <f t="shared" si="1"/>
        <v>7</v>
      </c>
      <c r="BN66" s="32" t="s">
        <v>689</v>
      </c>
      <c r="BO66" s="32">
        <f t="shared" si="2"/>
        <v>7</v>
      </c>
      <c r="BP66" s="32" t="s">
        <v>689</v>
      </c>
      <c r="BQ66" s="32">
        <f t="shared" si="3"/>
        <v>7</v>
      </c>
      <c r="BR66" s="32" t="s">
        <v>689</v>
      </c>
      <c r="BS66" s="32">
        <f t="shared" si="4"/>
        <v>3</v>
      </c>
      <c r="BT66" s="32" t="s">
        <v>90</v>
      </c>
      <c r="CA66" s="32" t="s">
        <v>680</v>
      </c>
      <c r="CF66" s="32" t="s">
        <v>895</v>
      </c>
      <c r="CG66" s="32" t="s">
        <v>795</v>
      </c>
      <c r="CH66" s="32">
        <v>226.0</v>
      </c>
      <c r="CI66" s="32">
        <v>213.0</v>
      </c>
      <c r="CJ66" s="32">
        <v>71.0</v>
      </c>
      <c r="CK66" s="32" t="s">
        <v>1070</v>
      </c>
      <c r="CL66" s="32" t="s">
        <v>1079</v>
      </c>
      <c r="CM66" s="32" t="s">
        <v>552</v>
      </c>
      <c r="CN66" s="32" t="s">
        <v>841</v>
      </c>
      <c r="CO66" s="32" t="s">
        <v>842</v>
      </c>
      <c r="CP66" s="32">
        <v>0.9839</v>
      </c>
      <c r="CQ66" s="32" t="s">
        <v>834</v>
      </c>
      <c r="CR66" s="32">
        <v>0.5765859999999999</v>
      </c>
      <c r="CS66" s="32">
        <v>0.59045</v>
      </c>
      <c r="CT66" s="32">
        <v>4.957551</v>
      </c>
      <c r="CU66" s="32">
        <v>27.7</v>
      </c>
      <c r="CV66" s="32">
        <v>0.5036363636363637</v>
      </c>
      <c r="CW66" s="32">
        <v>0.904</v>
      </c>
      <c r="CX66" s="32">
        <v>0.0</v>
      </c>
      <c r="CY66" s="32">
        <v>0.01</v>
      </c>
      <c r="CZ66" s="32">
        <v>0.0</v>
      </c>
      <c r="DA66" s="32">
        <v>0.0</v>
      </c>
      <c r="DB66" s="32">
        <v>0.01</v>
      </c>
      <c r="DD66" s="32">
        <v>1.0</v>
      </c>
      <c r="DE66" s="32">
        <v>1612288.0</v>
      </c>
      <c r="DF66" s="32">
        <v>6.20236583042235E-7</v>
      </c>
      <c r="DG66" s="32">
        <v>0.0</v>
      </c>
      <c r="DH66" s="32">
        <v>0.0</v>
      </c>
      <c r="DJ66" s="32">
        <v>0.0</v>
      </c>
      <c r="DK66" s="32">
        <v>75010.0</v>
      </c>
      <c r="DL66" s="32">
        <v>0.0</v>
      </c>
      <c r="DM66" s="32">
        <v>0.0</v>
      </c>
      <c r="DN66" s="32">
        <v>0.0</v>
      </c>
      <c r="DO66" s="32">
        <v>60006.0</v>
      </c>
      <c r="DP66" s="32">
        <v>0.0</v>
      </c>
      <c r="DQ66" s="32">
        <v>0.0</v>
      </c>
      <c r="DR66" s="32">
        <v>0.0</v>
      </c>
      <c r="DS66" s="32">
        <v>29594.0</v>
      </c>
      <c r="DT66" s="32">
        <v>0.0</v>
      </c>
      <c r="DU66" s="32">
        <v>0.0</v>
      </c>
      <c r="DV66" s="32">
        <v>0.0</v>
      </c>
      <c r="DW66" s="32">
        <v>44876.0</v>
      </c>
      <c r="DX66" s="32">
        <v>0.0</v>
      </c>
      <c r="DY66" s="32">
        <v>0.0</v>
      </c>
      <c r="DZ66" s="32">
        <v>0.0</v>
      </c>
      <c r="EA66" s="32">
        <v>64036.0</v>
      </c>
      <c r="EB66" s="32">
        <v>0.0</v>
      </c>
      <c r="EC66" s="32">
        <v>0.0</v>
      </c>
      <c r="ED66" s="32">
        <v>0.0</v>
      </c>
      <c r="EE66" s="32">
        <v>6054.0</v>
      </c>
      <c r="EF66" s="32">
        <v>0.0</v>
      </c>
      <c r="EG66" s="32">
        <v>0.0</v>
      </c>
      <c r="EH66" s="32">
        <v>0.0</v>
      </c>
      <c r="EI66" s="32">
        <v>1178326.0</v>
      </c>
      <c r="EJ66" s="32">
        <v>0.0</v>
      </c>
      <c r="EK66" s="32">
        <v>0.0</v>
      </c>
      <c r="EL66" s="32">
        <v>0.0</v>
      </c>
      <c r="EM66" s="32">
        <v>912.0</v>
      </c>
      <c r="EN66" s="32">
        <v>0.0</v>
      </c>
      <c r="EO66" s="32">
        <v>0.0</v>
      </c>
      <c r="EP66" s="32">
        <v>1.0</v>
      </c>
      <c r="EQ66" s="32">
        <v>91024.0</v>
      </c>
      <c r="ER66" s="32">
        <v>0.0</v>
      </c>
      <c r="ES66" s="32">
        <v>0.0</v>
      </c>
      <c r="ET66" s="32">
        <v>0.0</v>
      </c>
      <c r="EU66" s="32">
        <v>62450.0</v>
      </c>
      <c r="EV66" s="32">
        <v>0.0</v>
      </c>
      <c r="EW66" s="32">
        <v>0.0</v>
      </c>
    </row>
    <row r="67" ht="14.25" customHeight="1">
      <c r="A67" s="32">
        <v>1.7033132E7</v>
      </c>
      <c r="B67" s="32" t="s">
        <v>675</v>
      </c>
      <c r="C67" s="32" t="s">
        <v>495</v>
      </c>
      <c r="D67" s="32" t="s">
        <v>1080</v>
      </c>
      <c r="E67" s="32" t="s">
        <v>1081</v>
      </c>
      <c r="F67" s="32" t="s">
        <v>1082</v>
      </c>
      <c r="G67" s="32">
        <v>1.7359627E7</v>
      </c>
      <c r="H67" s="32">
        <v>0.4884827942684944</v>
      </c>
      <c r="I67" s="32">
        <v>-0.3516010361608305</v>
      </c>
      <c r="J67" s="32">
        <v>0.3242771595037943</v>
      </c>
      <c r="K67" s="32">
        <v>0.001684468545490884</v>
      </c>
      <c r="L67" s="32" t="s">
        <v>502</v>
      </c>
      <c r="M67" s="32">
        <v>0.63347306530795</v>
      </c>
      <c r="N67" s="32">
        <v>0.05318189600466951</v>
      </c>
      <c r="O67" s="32">
        <v>0.3196434499350191</v>
      </c>
      <c r="P67" s="32">
        <v>0.3354328037492129</v>
      </c>
      <c r="Q67" s="32">
        <v>0.0</v>
      </c>
      <c r="R67" s="32">
        <v>-0.3824578340119996</v>
      </c>
      <c r="S67" s="32">
        <v>0.3367817949300464</v>
      </c>
      <c r="T67" s="32">
        <v>-0.323625567813965</v>
      </c>
      <c r="U67" s="32">
        <v>0.01213328795960127</v>
      </c>
      <c r="V67" s="32" t="s">
        <v>502</v>
      </c>
      <c r="W67" s="32">
        <v>0.01010255969989687</v>
      </c>
      <c r="X67" s="32">
        <v>0.2459993215045705</v>
      </c>
      <c r="Y67" s="32">
        <v>0.02679983579207596</v>
      </c>
      <c r="Z67" s="32">
        <v>0.0943005723321811</v>
      </c>
      <c r="AA67" s="32">
        <v>0.0</v>
      </c>
      <c r="AB67" s="32">
        <v>2.072364915346611E-5</v>
      </c>
      <c r="AC67" s="32">
        <v>0.01044881941411039</v>
      </c>
      <c r="AD67" s="32">
        <v>2.072364915346611E-5</v>
      </c>
      <c r="AE67" s="32" t="s">
        <v>502</v>
      </c>
      <c r="AF67" s="32" t="s">
        <v>514</v>
      </c>
      <c r="AG67" s="32">
        <v>-4.0</v>
      </c>
      <c r="AH67" s="32">
        <v>-4.0</v>
      </c>
      <c r="AI67" s="32">
        <v>-4.0</v>
      </c>
      <c r="AJ67" s="32" t="s">
        <v>679</v>
      </c>
      <c r="AL67" s="32">
        <v>0.0</v>
      </c>
      <c r="AM67" s="32">
        <v>0.0</v>
      </c>
      <c r="AR67" s="32" t="s">
        <v>519</v>
      </c>
      <c r="AS67" s="32" t="s">
        <v>90</v>
      </c>
      <c r="AT67" s="32" t="s">
        <v>792</v>
      </c>
      <c r="AU67" s="32">
        <v>1.0</v>
      </c>
      <c r="AV67" s="32">
        <v>4.0</v>
      </c>
      <c r="AW67" s="32" t="s">
        <v>90</v>
      </c>
      <c r="BB67" s="32" t="s">
        <v>524</v>
      </c>
      <c r="BC67" s="32" t="s">
        <v>524</v>
      </c>
      <c r="BE67" s="32" t="s">
        <v>793</v>
      </c>
      <c r="BM67" s="32">
        <f t="shared" si="1"/>
        <v>-3</v>
      </c>
      <c r="BN67" s="32" t="s">
        <v>520</v>
      </c>
      <c r="BO67" s="32">
        <f t="shared" si="2"/>
        <v>-3</v>
      </c>
      <c r="BP67" s="32" t="s">
        <v>520</v>
      </c>
      <c r="BQ67" s="32">
        <f t="shared" si="3"/>
        <v>-3</v>
      </c>
      <c r="BR67" s="32" t="s">
        <v>520</v>
      </c>
      <c r="BS67" s="32">
        <f t="shared" si="4"/>
        <v>1</v>
      </c>
      <c r="BT67" s="32" t="s">
        <v>90</v>
      </c>
      <c r="BU67" s="32" t="s">
        <v>1083</v>
      </c>
      <c r="BV67" s="32" t="s">
        <v>1084</v>
      </c>
      <c r="BW67" s="32">
        <v>412484.0</v>
      </c>
      <c r="BX67" s="32">
        <v>390927.0</v>
      </c>
      <c r="BY67" s="32" t="s">
        <v>1085</v>
      </c>
      <c r="BZ67" s="32" t="s">
        <v>542</v>
      </c>
      <c r="CA67" s="32" t="s">
        <v>90</v>
      </c>
      <c r="CB67" s="32" t="s">
        <v>1086</v>
      </c>
      <c r="CC67" s="32" t="s">
        <v>654</v>
      </c>
      <c r="CF67" s="32" t="s">
        <v>895</v>
      </c>
      <c r="CG67" s="32" t="s">
        <v>795</v>
      </c>
      <c r="CH67" s="32">
        <v>227.0</v>
      </c>
      <c r="CI67" s="32">
        <v>214.0</v>
      </c>
      <c r="CJ67" s="32">
        <v>72.0</v>
      </c>
      <c r="CK67" s="32" t="s">
        <v>1087</v>
      </c>
      <c r="CL67" s="32" t="s">
        <v>1088</v>
      </c>
      <c r="CM67" s="32" t="s">
        <v>1085</v>
      </c>
      <c r="CN67" s="32" t="s">
        <v>1089</v>
      </c>
      <c r="CO67" s="32" t="s">
        <v>1090</v>
      </c>
      <c r="CP67" s="32">
        <v>0.122</v>
      </c>
      <c r="CQ67" s="32" t="s">
        <v>800</v>
      </c>
      <c r="CR67" s="32">
        <v>0.152622</v>
      </c>
      <c r="CS67" s="32">
        <v>0.0643196</v>
      </c>
      <c r="CT67" s="32">
        <v>3.441812</v>
      </c>
      <c r="CU67" s="32">
        <v>22.5</v>
      </c>
      <c r="CV67" s="32">
        <v>0.4090909090909091</v>
      </c>
      <c r="CW67" s="32">
        <v>0.521</v>
      </c>
      <c r="CX67" s="32">
        <v>0.01</v>
      </c>
      <c r="CY67" s="32">
        <v>0.0</v>
      </c>
      <c r="CZ67" s="32">
        <v>0.0</v>
      </c>
      <c r="DA67" s="32">
        <v>0.0</v>
      </c>
      <c r="DB67" s="32">
        <v>0.01</v>
      </c>
      <c r="DC67" s="32" t="s">
        <v>1085</v>
      </c>
      <c r="DD67" s="32">
        <v>5.0</v>
      </c>
      <c r="DE67" s="32">
        <v>1612568.0</v>
      </c>
      <c r="DF67" s="32">
        <v>3.10064443793998E-6</v>
      </c>
      <c r="DG67" s="32">
        <v>0.0</v>
      </c>
      <c r="DH67" s="32">
        <v>0.0</v>
      </c>
      <c r="DI67" s="32">
        <v>7.89999999999999E-7</v>
      </c>
      <c r="DJ67" s="32">
        <v>0.0</v>
      </c>
      <c r="DK67" s="32">
        <v>75000.0</v>
      </c>
      <c r="DL67" s="32">
        <v>0.0</v>
      </c>
      <c r="DM67" s="32">
        <v>0.0</v>
      </c>
      <c r="DN67" s="32">
        <v>1.0</v>
      </c>
      <c r="DO67" s="32">
        <v>60012.0</v>
      </c>
      <c r="DP67" s="32">
        <v>0.0</v>
      </c>
      <c r="DQ67" s="32">
        <v>0.0</v>
      </c>
      <c r="DR67" s="32">
        <v>0.0</v>
      </c>
      <c r="DS67" s="32">
        <v>29594.0</v>
      </c>
      <c r="DT67" s="32">
        <v>0.0</v>
      </c>
      <c r="DU67" s="32">
        <v>0.0</v>
      </c>
      <c r="DV67" s="32">
        <v>0.0</v>
      </c>
      <c r="DW67" s="32">
        <v>44878.0</v>
      </c>
      <c r="DX67" s="32">
        <v>0.0</v>
      </c>
      <c r="DY67" s="32">
        <v>0.0</v>
      </c>
      <c r="DZ67" s="32">
        <v>0.0</v>
      </c>
      <c r="EA67" s="32">
        <v>64024.0</v>
      </c>
      <c r="EB67" s="32">
        <v>0.0</v>
      </c>
      <c r="EC67" s="32">
        <v>0.0</v>
      </c>
      <c r="ED67" s="32">
        <v>0.0</v>
      </c>
      <c r="EE67" s="32">
        <v>6056.0</v>
      </c>
      <c r="EF67" s="32">
        <v>0.0</v>
      </c>
      <c r="EG67" s="32">
        <v>0.0</v>
      </c>
      <c r="EH67" s="32">
        <v>4.0</v>
      </c>
      <c r="EI67" s="32">
        <v>1178592.0</v>
      </c>
      <c r="EJ67" s="32">
        <v>0.0</v>
      </c>
      <c r="EK67" s="32">
        <v>0.0</v>
      </c>
      <c r="EL67" s="32">
        <v>0.0</v>
      </c>
      <c r="EM67" s="32">
        <v>912.0</v>
      </c>
      <c r="EN67" s="32">
        <v>0.0</v>
      </c>
      <c r="EO67" s="32">
        <v>0.0</v>
      </c>
      <c r="EP67" s="32">
        <v>0.0</v>
      </c>
      <c r="EQ67" s="32">
        <v>91048.0</v>
      </c>
      <c r="ER67" s="32">
        <v>0.0</v>
      </c>
      <c r="ES67" s="32">
        <v>0.0</v>
      </c>
      <c r="ET67" s="32">
        <v>0.0</v>
      </c>
      <c r="EU67" s="32">
        <v>62452.0</v>
      </c>
      <c r="EV67" s="32">
        <v>0.0</v>
      </c>
      <c r="EW67" s="32">
        <v>0.0</v>
      </c>
    </row>
    <row r="68" ht="14.25" customHeight="1">
      <c r="A68" s="32">
        <v>1.7033132E7</v>
      </c>
      <c r="B68" s="32" t="s">
        <v>675</v>
      </c>
      <c r="C68" s="32" t="s">
        <v>596</v>
      </c>
      <c r="D68" s="32" t="s">
        <v>1091</v>
      </c>
      <c r="E68" s="32" t="s">
        <v>1092</v>
      </c>
      <c r="F68" s="32" t="s">
        <v>1093</v>
      </c>
      <c r="G68" s="32">
        <v>1.7359627E7</v>
      </c>
      <c r="H68" s="32">
        <v>-1.456132507866374</v>
      </c>
      <c r="I68" s="32">
        <v>-0.8924971151927648</v>
      </c>
      <c r="J68" s="32">
        <v>-0.5393335698892765</v>
      </c>
      <c r="K68" s="32">
        <v>0.9999067097623522</v>
      </c>
      <c r="L68" s="32" t="s">
        <v>683</v>
      </c>
      <c r="M68" s="32">
        <v>-0.4223477548642125</v>
      </c>
      <c r="N68" s="32">
        <v>-0.1966749677786616</v>
      </c>
      <c r="O68" s="32">
        <v>-0.07250402821511787</v>
      </c>
      <c r="P68" s="32">
        <v>-0.230508916952664</v>
      </c>
      <c r="Q68" s="32">
        <v>1.0</v>
      </c>
      <c r="R68" s="32">
        <v>-0.2382667148851077</v>
      </c>
      <c r="S68" s="32">
        <v>0.1872058009406396</v>
      </c>
      <c r="T68" s="32">
        <v>-0.07305740166127878</v>
      </c>
      <c r="U68" s="32">
        <v>0.005857734094942525</v>
      </c>
      <c r="V68" s="32" t="s">
        <v>502</v>
      </c>
      <c r="W68" s="32">
        <v>0.07613950694802618</v>
      </c>
      <c r="X68" s="32">
        <v>0.164960019408734</v>
      </c>
      <c r="Y68" s="32">
        <v>0.1580050533945515</v>
      </c>
      <c r="Z68" s="32">
        <v>0.1330348599171039</v>
      </c>
      <c r="AA68" s="32">
        <v>0.0</v>
      </c>
      <c r="AB68" s="32">
        <v>0.9844126323306868</v>
      </c>
      <c r="AC68" s="32">
        <v>0.9940489756674097</v>
      </c>
      <c r="AD68" s="32">
        <v>0.6211031580826717</v>
      </c>
      <c r="AE68" s="32" t="s">
        <v>679</v>
      </c>
      <c r="AF68" s="32" t="s">
        <v>820</v>
      </c>
      <c r="AH68" s="32">
        <v>4.0</v>
      </c>
      <c r="AI68" s="32">
        <v>-4.0</v>
      </c>
      <c r="AL68" s="32">
        <v>0.0</v>
      </c>
      <c r="AM68" s="32">
        <v>0.0</v>
      </c>
      <c r="AR68" s="32" t="s">
        <v>519</v>
      </c>
      <c r="AS68" s="32" t="s">
        <v>90</v>
      </c>
      <c r="AT68" s="32" t="s">
        <v>1094</v>
      </c>
      <c r="AU68" s="32">
        <v>1.0</v>
      </c>
      <c r="AV68" s="32">
        <v>5.0</v>
      </c>
      <c r="AW68" s="32" t="s">
        <v>689</v>
      </c>
      <c r="BB68" s="32" t="s">
        <v>524</v>
      </c>
      <c r="BC68" s="32" t="s">
        <v>524</v>
      </c>
      <c r="BE68" s="32" t="s">
        <v>793</v>
      </c>
      <c r="BF68" s="32">
        <v>1.0</v>
      </c>
      <c r="BM68" s="32">
        <f t="shared" si="1"/>
        <v>2</v>
      </c>
      <c r="BN68" s="32" t="s">
        <v>90</v>
      </c>
      <c r="BO68" s="32">
        <f t="shared" si="2"/>
        <v>6</v>
      </c>
      <c r="BP68" s="32" t="s">
        <v>689</v>
      </c>
      <c r="BQ68" s="32">
        <f t="shared" si="3"/>
        <v>-2</v>
      </c>
      <c r="BR68" s="32" t="s">
        <v>520</v>
      </c>
      <c r="BS68" s="32">
        <f t="shared" si="4"/>
        <v>2</v>
      </c>
      <c r="BT68" s="32" t="s">
        <v>90</v>
      </c>
      <c r="CA68" s="32" t="s">
        <v>680</v>
      </c>
      <c r="CF68" s="32" t="s">
        <v>895</v>
      </c>
      <c r="CG68" s="32" t="s">
        <v>795</v>
      </c>
      <c r="CH68" s="32">
        <v>227.0</v>
      </c>
      <c r="CI68" s="32">
        <v>214.0</v>
      </c>
      <c r="CJ68" s="32">
        <v>72.0</v>
      </c>
      <c r="CK68" s="32" t="s">
        <v>1095</v>
      </c>
      <c r="CL68" s="32" t="s">
        <v>1096</v>
      </c>
      <c r="CM68" s="32" t="s">
        <v>1085</v>
      </c>
      <c r="CN68" s="32" t="s">
        <v>832</v>
      </c>
      <c r="CO68" s="32" t="s">
        <v>1097</v>
      </c>
      <c r="CP68" s="32">
        <v>0.5486</v>
      </c>
      <c r="CQ68" s="32" t="s">
        <v>991</v>
      </c>
      <c r="CR68" s="32">
        <v>0.372865</v>
      </c>
      <c r="CS68" s="32">
        <v>0.297819</v>
      </c>
      <c r="CT68" s="32">
        <v>4.179491000000001</v>
      </c>
      <c r="CU68" s="32">
        <v>24.5</v>
      </c>
      <c r="CV68" s="32">
        <v>0.4454545454545454</v>
      </c>
      <c r="CW68" s="32">
        <v>0.716</v>
      </c>
      <c r="CX68" s="32">
        <v>0.0</v>
      </c>
      <c r="CY68" s="32">
        <v>0.0</v>
      </c>
      <c r="CZ68" s="32">
        <v>0.0</v>
      </c>
      <c r="DA68" s="32">
        <v>0.0</v>
      </c>
      <c r="DB68" s="32">
        <v>0.0</v>
      </c>
    </row>
    <row r="69" ht="14.25" customHeight="1">
      <c r="A69" s="32">
        <v>1.7033132E7</v>
      </c>
      <c r="B69" s="32" t="s">
        <v>675</v>
      </c>
      <c r="C69" s="32" t="s">
        <v>494</v>
      </c>
      <c r="D69" s="32" t="s">
        <v>1098</v>
      </c>
      <c r="E69" s="32" t="s">
        <v>1099</v>
      </c>
      <c r="F69" s="32" t="s">
        <v>1100</v>
      </c>
      <c r="G69" s="32">
        <v>1.7359627E7</v>
      </c>
      <c r="H69" s="32">
        <v>-1.170138700403554</v>
      </c>
      <c r="I69" s="32">
        <v>-0.7715910554093459</v>
      </c>
      <c r="J69" s="32">
        <v>-0.9745087893355151</v>
      </c>
      <c r="K69" s="32">
        <v>0.9999206816160883</v>
      </c>
      <c r="L69" s="32" t="s">
        <v>683</v>
      </c>
      <c r="M69" s="32">
        <v>-0.2670686022071015</v>
      </c>
      <c r="N69" s="32">
        <v>-0.1408246666192379</v>
      </c>
      <c r="O69" s="32">
        <v>-0.2701079474938958</v>
      </c>
      <c r="P69" s="32">
        <v>-0.2260004054400784</v>
      </c>
      <c r="Q69" s="32">
        <v>1.0</v>
      </c>
      <c r="R69" s="32">
        <v>0.4280482455834887</v>
      </c>
      <c r="S69" s="32">
        <v>0.05881205994344038</v>
      </c>
      <c r="T69" s="32">
        <v>-0.6609853083301455</v>
      </c>
      <c r="U69" s="32">
        <v>0.007001845707594938</v>
      </c>
      <c r="V69" s="32" t="s">
        <v>502</v>
      </c>
      <c r="W69" s="32">
        <v>0.3812998119761166</v>
      </c>
      <c r="X69" s="32">
        <v>0.09539712441220463</v>
      </c>
      <c r="Y69" s="32">
        <v>-0.1498521262044365</v>
      </c>
      <c r="Z69" s="32">
        <v>0.1089482700612949</v>
      </c>
      <c r="AA69" s="32">
        <v>0.0</v>
      </c>
      <c r="AB69" s="32">
        <v>0.9888753650532589</v>
      </c>
      <c r="AC69" s="32">
        <v>0.9929188359084933</v>
      </c>
      <c r="AD69" s="32">
        <v>0.6222188412633147</v>
      </c>
      <c r="AE69" s="32" t="s">
        <v>679</v>
      </c>
      <c r="AF69" s="32" t="s">
        <v>820</v>
      </c>
      <c r="AH69" s="32">
        <v>4.0</v>
      </c>
      <c r="AI69" s="32">
        <v>-4.0</v>
      </c>
      <c r="AL69" s="32">
        <v>0.0</v>
      </c>
      <c r="AM69" s="32">
        <v>0.0</v>
      </c>
      <c r="AR69" s="32" t="s">
        <v>519</v>
      </c>
      <c r="AS69" s="32" t="s">
        <v>90</v>
      </c>
      <c r="AT69" s="32" t="s">
        <v>1094</v>
      </c>
      <c r="AU69" s="32">
        <v>1.0</v>
      </c>
      <c r="AV69" s="32">
        <v>5.0</v>
      </c>
      <c r="AW69" s="32" t="s">
        <v>689</v>
      </c>
      <c r="BB69" s="32" t="s">
        <v>524</v>
      </c>
      <c r="BC69" s="32" t="s">
        <v>524</v>
      </c>
      <c r="BE69" s="32" t="s">
        <v>793</v>
      </c>
      <c r="BF69" s="32">
        <v>1.0</v>
      </c>
      <c r="BM69" s="32">
        <f t="shared" si="1"/>
        <v>2</v>
      </c>
      <c r="BN69" s="32" t="s">
        <v>90</v>
      </c>
      <c r="BO69" s="32">
        <f t="shared" si="2"/>
        <v>6</v>
      </c>
      <c r="BP69" s="32" t="s">
        <v>689</v>
      </c>
      <c r="BQ69" s="32">
        <f t="shared" si="3"/>
        <v>-2</v>
      </c>
      <c r="BR69" s="32" t="s">
        <v>520</v>
      </c>
      <c r="BS69" s="32">
        <f t="shared" si="4"/>
        <v>2</v>
      </c>
      <c r="BT69" s="32" t="s">
        <v>90</v>
      </c>
      <c r="CA69" s="32" t="s">
        <v>680</v>
      </c>
      <c r="CF69" s="32" t="s">
        <v>895</v>
      </c>
      <c r="CG69" s="32" t="s">
        <v>795</v>
      </c>
      <c r="CH69" s="32">
        <v>227.0</v>
      </c>
      <c r="CI69" s="32">
        <v>214.0</v>
      </c>
      <c r="CJ69" s="32">
        <v>72.0</v>
      </c>
      <c r="CK69" s="32" t="s">
        <v>1095</v>
      </c>
      <c r="CL69" s="32" t="s">
        <v>1101</v>
      </c>
      <c r="CM69" s="32" t="s">
        <v>552</v>
      </c>
      <c r="CN69" s="32" t="s">
        <v>832</v>
      </c>
      <c r="CO69" s="32" t="s">
        <v>1097</v>
      </c>
      <c r="CP69" s="32">
        <v>0.5486</v>
      </c>
      <c r="CQ69" s="32" t="s">
        <v>991</v>
      </c>
      <c r="CR69" s="32">
        <v>0.372865</v>
      </c>
      <c r="CS69" s="32">
        <v>0.297819</v>
      </c>
      <c r="CT69" s="32">
        <v>4.270375</v>
      </c>
      <c r="CU69" s="32">
        <v>24.8</v>
      </c>
      <c r="CV69" s="32">
        <v>0.4509090909090909</v>
      </c>
      <c r="CW69" s="32">
        <v>0.716</v>
      </c>
      <c r="CX69" s="32">
        <v>0.0</v>
      </c>
      <c r="CY69" s="32">
        <v>0.01</v>
      </c>
      <c r="CZ69" s="32">
        <v>0.0</v>
      </c>
      <c r="DA69" s="32">
        <v>0.0</v>
      </c>
      <c r="DB69" s="32">
        <v>0.01</v>
      </c>
    </row>
    <row r="70" ht="14.25" customHeight="1">
      <c r="A70" s="32">
        <v>1.7033131E7</v>
      </c>
      <c r="B70" s="32" t="s">
        <v>494</v>
      </c>
      <c r="C70" s="32" t="s">
        <v>495</v>
      </c>
      <c r="D70" s="32" t="s">
        <v>1102</v>
      </c>
      <c r="E70" s="32" t="s">
        <v>1103</v>
      </c>
      <c r="F70" s="32" t="s">
        <v>1104</v>
      </c>
      <c r="G70" s="32">
        <v>1.7359626E7</v>
      </c>
      <c r="H70" s="32">
        <v>-1.859101012368641</v>
      </c>
      <c r="I70" s="32">
        <v>-2.945123941992533</v>
      </c>
      <c r="J70" s="32">
        <v>-1.95571700458668</v>
      </c>
      <c r="K70" s="32">
        <v>1.0</v>
      </c>
      <c r="L70" s="32" t="s">
        <v>683</v>
      </c>
      <c r="M70" s="32">
        <v>-0.6411378345576332</v>
      </c>
      <c r="N70" s="32">
        <v>-1.144847678476832</v>
      </c>
      <c r="O70" s="32">
        <v>-0.7156539719409936</v>
      </c>
      <c r="P70" s="32">
        <v>-0.833879828325153</v>
      </c>
      <c r="Q70" s="32">
        <v>1.0</v>
      </c>
      <c r="R70" s="32">
        <v>-1.785182580280214</v>
      </c>
      <c r="S70" s="32">
        <v>-2.003198201721289</v>
      </c>
      <c r="T70" s="32">
        <v>-1.97175663547557</v>
      </c>
      <c r="U70" s="32">
        <v>1.0</v>
      </c>
      <c r="V70" s="32" t="s">
        <v>683</v>
      </c>
      <c r="W70" s="32">
        <v>-0.6323202235745805</v>
      </c>
      <c r="X70" s="32">
        <v>-1.021786643269108</v>
      </c>
      <c r="Y70" s="32">
        <v>-0.8362124083018969</v>
      </c>
      <c r="Z70" s="32">
        <v>-0.8301064250485285</v>
      </c>
      <c r="AA70" s="32">
        <v>1.0</v>
      </c>
      <c r="AB70" s="32">
        <v>1.0</v>
      </c>
      <c r="AC70" s="32">
        <v>0.0</v>
      </c>
      <c r="AD70" s="32">
        <v>1.0</v>
      </c>
      <c r="AE70" s="32" t="s">
        <v>683</v>
      </c>
      <c r="AF70" s="32" t="s">
        <v>514</v>
      </c>
      <c r="AG70" s="32">
        <v>4.0</v>
      </c>
      <c r="AH70" s="32">
        <v>4.0</v>
      </c>
      <c r="AI70" s="32">
        <v>4.0</v>
      </c>
      <c r="AL70" s="32">
        <v>0.0</v>
      </c>
      <c r="AM70" s="32">
        <v>0.0</v>
      </c>
      <c r="AR70" s="32" t="s">
        <v>519</v>
      </c>
      <c r="AS70" s="32" t="s">
        <v>689</v>
      </c>
      <c r="AT70" s="32" t="s">
        <v>995</v>
      </c>
      <c r="AU70" s="32">
        <v>1.0</v>
      </c>
      <c r="AV70" s="32">
        <v>6.0</v>
      </c>
      <c r="AW70" s="32" t="s">
        <v>689</v>
      </c>
      <c r="BB70" s="32" t="s">
        <v>524</v>
      </c>
      <c r="BC70" s="32" t="s">
        <v>524</v>
      </c>
      <c r="BE70" s="32" t="s">
        <v>793</v>
      </c>
      <c r="BF70" s="32">
        <v>1.0</v>
      </c>
      <c r="BM70" s="32">
        <f t="shared" si="1"/>
        <v>6</v>
      </c>
      <c r="BN70" s="32" t="s">
        <v>689</v>
      </c>
      <c r="BO70" s="32">
        <f t="shared" si="2"/>
        <v>6</v>
      </c>
      <c r="BP70" s="32" t="s">
        <v>689</v>
      </c>
      <c r="BQ70" s="32">
        <f t="shared" si="3"/>
        <v>6</v>
      </c>
      <c r="BR70" s="32" t="s">
        <v>689</v>
      </c>
      <c r="BS70" s="32">
        <f t="shared" si="4"/>
        <v>2</v>
      </c>
      <c r="BT70" s="32" t="s">
        <v>90</v>
      </c>
      <c r="CA70" s="32" t="s">
        <v>680</v>
      </c>
      <c r="CF70" s="32" t="s">
        <v>895</v>
      </c>
      <c r="CG70" s="32" t="s">
        <v>795</v>
      </c>
      <c r="CH70" s="32">
        <v>228.0</v>
      </c>
      <c r="CI70" s="32">
        <v>215.0</v>
      </c>
      <c r="CJ70" s="32">
        <v>72.0</v>
      </c>
      <c r="CK70" s="32" t="s">
        <v>1105</v>
      </c>
      <c r="CL70" s="32" t="s">
        <v>1106</v>
      </c>
      <c r="CM70" s="32" t="s">
        <v>552</v>
      </c>
      <c r="CN70" s="32" t="s">
        <v>841</v>
      </c>
      <c r="CO70" s="32" t="s">
        <v>866</v>
      </c>
      <c r="CP70" s="32">
        <v>0.9509</v>
      </c>
      <c r="CQ70" s="32" t="s">
        <v>834</v>
      </c>
      <c r="CR70" s="32">
        <v>0.586829</v>
      </c>
      <c r="CS70" s="32">
        <v>0.605163</v>
      </c>
      <c r="CT70" s="32">
        <v>5.300744</v>
      </c>
      <c r="CU70" s="32">
        <v>29.8</v>
      </c>
      <c r="CV70" s="32">
        <v>0.5418181818181819</v>
      </c>
      <c r="CW70" s="32">
        <v>0.924</v>
      </c>
      <c r="CX70" s="32">
        <v>0.02</v>
      </c>
      <c r="CY70" s="32">
        <v>0.0</v>
      </c>
      <c r="CZ70" s="32">
        <v>0.0</v>
      </c>
      <c r="DA70" s="32">
        <v>0.0</v>
      </c>
      <c r="DB70" s="32">
        <v>0.02</v>
      </c>
    </row>
    <row r="71" ht="14.25" customHeight="1">
      <c r="A71" s="32">
        <v>1.7033131E7</v>
      </c>
      <c r="B71" s="32" t="s">
        <v>494</v>
      </c>
      <c r="C71" s="32" t="s">
        <v>596</v>
      </c>
      <c r="D71" s="32" t="s">
        <v>1107</v>
      </c>
      <c r="E71" s="32" t="s">
        <v>1108</v>
      </c>
      <c r="F71" s="32" t="s">
        <v>1109</v>
      </c>
      <c r="G71" s="32">
        <v>1.7359626E7</v>
      </c>
      <c r="H71" s="32">
        <v>-1.330908793454887</v>
      </c>
      <c r="I71" s="32">
        <v>-0.9365831592918467</v>
      </c>
      <c r="J71" s="32">
        <v>-0.8993602346138155</v>
      </c>
      <c r="K71" s="32">
        <v>0.999985064269421</v>
      </c>
      <c r="L71" s="32" t="s">
        <v>683</v>
      </c>
      <c r="M71" s="32">
        <v>-0.3543580580281382</v>
      </c>
      <c r="N71" s="32">
        <v>-0.2170396942801453</v>
      </c>
      <c r="O71" s="32">
        <v>-0.2359845685017745</v>
      </c>
      <c r="P71" s="32">
        <v>-0.2691274402700193</v>
      </c>
      <c r="Q71" s="32">
        <v>1.0</v>
      </c>
      <c r="R71" s="32">
        <v>-0.3952436222285568</v>
      </c>
      <c r="S71" s="32">
        <v>-0.2708085138072167</v>
      </c>
      <c r="T71" s="32">
        <v>-0.6543020830882558</v>
      </c>
      <c r="U71" s="32">
        <v>0.183764143435954</v>
      </c>
      <c r="V71" s="32" t="s">
        <v>679</v>
      </c>
      <c r="W71" s="32">
        <v>0.004246897942812486</v>
      </c>
      <c r="X71" s="32">
        <v>-0.08318916166705927</v>
      </c>
      <c r="Y71" s="32">
        <v>-0.1463525834029213</v>
      </c>
      <c r="Z71" s="32">
        <v>-0.07509828237572269</v>
      </c>
      <c r="AA71" s="32">
        <v>0.0</v>
      </c>
      <c r="AB71" s="32">
        <v>0.9999336625091145</v>
      </c>
      <c r="AC71" s="32">
        <v>0.816220920833467</v>
      </c>
      <c r="AD71" s="32">
        <v>0.9999336625091145</v>
      </c>
      <c r="AE71" s="32" t="s">
        <v>683</v>
      </c>
      <c r="AF71" s="32" t="s">
        <v>514</v>
      </c>
      <c r="AH71" s="32">
        <v>4.0</v>
      </c>
      <c r="AL71" s="32">
        <v>0.0</v>
      </c>
      <c r="AM71" s="32">
        <v>0.0</v>
      </c>
      <c r="AR71" s="32" t="s">
        <v>519</v>
      </c>
      <c r="AS71" s="32" t="s">
        <v>689</v>
      </c>
      <c r="AT71" s="32" t="s">
        <v>995</v>
      </c>
      <c r="AU71" s="32">
        <v>1.0</v>
      </c>
      <c r="AV71" s="32">
        <v>6.0</v>
      </c>
      <c r="AW71" s="32" t="s">
        <v>689</v>
      </c>
      <c r="BB71" s="32" t="s">
        <v>524</v>
      </c>
      <c r="BC71" s="32" t="s">
        <v>524</v>
      </c>
      <c r="BE71" s="32" t="s">
        <v>793</v>
      </c>
      <c r="BF71" s="32">
        <v>1.0</v>
      </c>
      <c r="BM71" s="32">
        <f t="shared" si="1"/>
        <v>2</v>
      </c>
      <c r="BN71" s="32" t="s">
        <v>90</v>
      </c>
      <c r="BO71" s="32">
        <f t="shared" si="2"/>
        <v>6</v>
      </c>
      <c r="BP71" s="32" t="s">
        <v>689</v>
      </c>
      <c r="BQ71" s="32">
        <f t="shared" si="3"/>
        <v>2</v>
      </c>
      <c r="BR71" s="32" t="s">
        <v>90</v>
      </c>
      <c r="BS71" s="32">
        <f t="shared" si="4"/>
        <v>2</v>
      </c>
      <c r="BT71" s="32" t="s">
        <v>90</v>
      </c>
      <c r="CA71" s="32" t="s">
        <v>680</v>
      </c>
      <c r="CF71" s="32" t="s">
        <v>895</v>
      </c>
      <c r="CG71" s="32" t="s">
        <v>795</v>
      </c>
      <c r="CH71" s="32">
        <v>228.0</v>
      </c>
      <c r="CI71" s="32">
        <v>215.0</v>
      </c>
      <c r="CJ71" s="32">
        <v>72.0</v>
      </c>
      <c r="CK71" s="32" t="s">
        <v>1110</v>
      </c>
      <c r="CL71" s="32" t="s">
        <v>1111</v>
      </c>
      <c r="CM71" s="32" t="s">
        <v>552</v>
      </c>
      <c r="CN71" s="32" t="s">
        <v>841</v>
      </c>
      <c r="CO71" s="32" t="s">
        <v>1112</v>
      </c>
      <c r="CP71" s="32">
        <v>0.7742</v>
      </c>
      <c r="CQ71" s="32" t="s">
        <v>834</v>
      </c>
      <c r="CR71" s="32">
        <v>0.367358</v>
      </c>
      <c r="CS71" s="32">
        <v>0.289908</v>
      </c>
      <c r="CT71" s="32">
        <v>4.960551000000001</v>
      </c>
      <c r="CU71" s="32">
        <v>27.7</v>
      </c>
      <c r="CV71" s="32">
        <v>0.5036363636363637</v>
      </c>
      <c r="CW71" s="32">
        <v>0.859</v>
      </c>
      <c r="CX71" s="32">
        <v>0.01</v>
      </c>
      <c r="CY71" s="32">
        <v>0.0</v>
      </c>
      <c r="CZ71" s="32">
        <v>0.0</v>
      </c>
      <c r="DA71" s="32">
        <v>0.0</v>
      </c>
      <c r="DB71" s="32">
        <v>0.01</v>
      </c>
    </row>
    <row r="72" ht="14.25" customHeight="1">
      <c r="A72" s="32">
        <v>1.7033131E7</v>
      </c>
      <c r="B72" s="32" t="s">
        <v>494</v>
      </c>
      <c r="C72" s="32" t="s">
        <v>675</v>
      </c>
      <c r="D72" s="32" t="s">
        <v>1113</v>
      </c>
      <c r="E72" s="32" t="s">
        <v>1114</v>
      </c>
      <c r="F72" s="32" t="s">
        <v>1115</v>
      </c>
      <c r="G72" s="32">
        <v>1.7359626E7</v>
      </c>
      <c r="H72" s="32">
        <v>-2.145544856007133</v>
      </c>
      <c r="I72" s="32">
        <v>-2.752709423990438</v>
      </c>
      <c r="J72" s="32">
        <v>-3.420372988154023</v>
      </c>
      <c r="K72" s="32">
        <v>1.0</v>
      </c>
      <c r="L72" s="32" t="s">
        <v>683</v>
      </c>
      <c r="M72" s="32">
        <v>-0.7966613324914594</v>
      </c>
      <c r="N72" s="32">
        <v>-1.055965377646645</v>
      </c>
      <c r="O72" s="32">
        <v>-1.380723465365528</v>
      </c>
      <c r="P72" s="32">
        <v>-1.077783391834544</v>
      </c>
      <c r="Q72" s="32">
        <v>1.0</v>
      </c>
      <c r="R72" s="32">
        <v>-1.823791250244474</v>
      </c>
      <c r="S72" s="32">
        <v>-1.922142509856624</v>
      </c>
      <c r="T72" s="32">
        <v>-2.202216698825459</v>
      </c>
      <c r="U72" s="32">
        <v>1.0</v>
      </c>
      <c r="V72" s="32" t="s">
        <v>683</v>
      </c>
      <c r="W72" s="32">
        <v>-0.6500023021740716</v>
      </c>
      <c r="X72" s="32">
        <v>-0.9778711958472925</v>
      </c>
      <c r="Y72" s="32">
        <v>-0.9568884032807519</v>
      </c>
      <c r="Z72" s="32">
        <v>-0.8615873004340386</v>
      </c>
      <c r="AA72" s="32">
        <v>1.0</v>
      </c>
      <c r="AB72" s="32">
        <v>1.0</v>
      </c>
      <c r="AC72" s="32">
        <v>0.0</v>
      </c>
      <c r="AD72" s="32">
        <v>1.0</v>
      </c>
      <c r="AE72" s="32" t="s">
        <v>683</v>
      </c>
      <c r="AF72" s="32" t="s">
        <v>514</v>
      </c>
      <c r="AG72" s="32">
        <v>4.0</v>
      </c>
      <c r="AH72" s="32">
        <v>4.0</v>
      </c>
      <c r="AI72" s="32">
        <v>4.0</v>
      </c>
      <c r="AL72" s="32">
        <v>0.0</v>
      </c>
      <c r="AM72" s="32">
        <v>0.0</v>
      </c>
      <c r="AR72" s="32" t="s">
        <v>519</v>
      </c>
      <c r="AS72" s="32" t="s">
        <v>689</v>
      </c>
      <c r="AT72" s="32" t="s">
        <v>995</v>
      </c>
      <c r="AU72" s="32">
        <v>1.0</v>
      </c>
      <c r="AV72" s="32">
        <v>6.0</v>
      </c>
      <c r="AW72" s="32" t="s">
        <v>90</v>
      </c>
      <c r="BC72" s="32" t="s">
        <v>524</v>
      </c>
      <c r="BJ72" s="32">
        <v>-1.0</v>
      </c>
      <c r="BM72" s="32">
        <f t="shared" si="1"/>
        <v>4</v>
      </c>
      <c r="BN72" s="32" t="s">
        <v>90</v>
      </c>
      <c r="BO72" s="32">
        <f t="shared" si="2"/>
        <v>4</v>
      </c>
      <c r="BP72" s="32" t="s">
        <v>90</v>
      </c>
      <c r="BQ72" s="32">
        <f t="shared" si="3"/>
        <v>4</v>
      </c>
      <c r="BR72" s="32" t="s">
        <v>90</v>
      </c>
      <c r="BS72" s="32">
        <f t="shared" si="4"/>
        <v>0</v>
      </c>
      <c r="BT72" s="32" t="s">
        <v>90</v>
      </c>
      <c r="CA72" s="32" t="s">
        <v>680</v>
      </c>
      <c r="CF72" s="32" t="s">
        <v>895</v>
      </c>
      <c r="CG72" s="32" t="s">
        <v>795</v>
      </c>
      <c r="CH72" s="32">
        <v>228.0</v>
      </c>
      <c r="CI72" s="32">
        <v>215.0</v>
      </c>
      <c r="CJ72" s="32">
        <v>72.0</v>
      </c>
      <c r="CK72" s="32" t="s">
        <v>1116</v>
      </c>
      <c r="CL72" s="32" t="s">
        <v>1117</v>
      </c>
      <c r="CM72" s="32" t="s">
        <v>552</v>
      </c>
      <c r="CN72" s="32" t="s">
        <v>841</v>
      </c>
      <c r="CO72" s="32" t="s">
        <v>1118</v>
      </c>
      <c r="CP72" s="32">
        <v>0.8832</v>
      </c>
      <c r="CQ72" s="32" t="s">
        <v>834</v>
      </c>
      <c r="CR72" s="32">
        <v>0.588075</v>
      </c>
      <c r="CS72" s="32">
        <v>0.606952</v>
      </c>
      <c r="CT72" s="32">
        <v>5.205419</v>
      </c>
      <c r="CU72" s="32">
        <v>29.2</v>
      </c>
      <c r="CV72" s="32">
        <v>0.5309090909090909</v>
      </c>
      <c r="CW72" s="32">
        <v>0.922</v>
      </c>
      <c r="CX72" s="32">
        <v>0.01</v>
      </c>
      <c r="CY72" s="32">
        <v>0.0</v>
      </c>
      <c r="CZ72" s="32">
        <v>0.0</v>
      </c>
      <c r="DA72" s="32">
        <v>0.0</v>
      </c>
      <c r="DB72" s="32">
        <v>0.01</v>
      </c>
    </row>
    <row r="73" ht="14.25" customHeight="1">
      <c r="A73" s="32">
        <v>1.703313E7</v>
      </c>
      <c r="B73" s="32" t="s">
        <v>495</v>
      </c>
      <c r="C73" s="32" t="s">
        <v>596</v>
      </c>
      <c r="D73" s="32" t="s">
        <v>1119</v>
      </c>
      <c r="E73" s="32" t="s">
        <v>1120</v>
      </c>
      <c r="F73" s="32" t="s">
        <v>1121</v>
      </c>
      <c r="G73" s="32">
        <v>1.7359625E7</v>
      </c>
      <c r="H73" s="32">
        <v>-0.02919591010248187</v>
      </c>
      <c r="I73" s="32">
        <v>0.4230237038526678</v>
      </c>
      <c r="J73" s="32">
        <v>0.2489622815653171</v>
      </c>
      <c r="K73" s="32">
        <v>0.007545731579528143</v>
      </c>
      <c r="L73" s="32" t="s">
        <v>502</v>
      </c>
      <c r="M73" s="32">
        <v>0.3524015579334189</v>
      </c>
      <c r="N73" s="32">
        <v>0.411005359053519</v>
      </c>
      <c r="O73" s="32">
        <v>0.2854445470664598</v>
      </c>
      <c r="P73" s="32">
        <v>0.3496171546844659</v>
      </c>
      <c r="Q73" s="32">
        <v>0.0</v>
      </c>
      <c r="R73" s="32">
        <v>0.4902210088185276</v>
      </c>
      <c r="S73" s="32">
        <v>0.5093414374586833</v>
      </c>
      <c r="T73" s="32">
        <v>-0.2417878669963123</v>
      </c>
      <c r="U73" s="32">
        <v>0.002241281376816577</v>
      </c>
      <c r="V73" s="32" t="s">
        <v>502</v>
      </c>
      <c r="W73" s="32">
        <v>0.4097738227951157</v>
      </c>
      <c r="X73" s="32">
        <v>0.3394910151076105</v>
      </c>
      <c r="Y73" s="32">
        <v>0.06965257925400237</v>
      </c>
      <c r="Z73" s="32">
        <v>0.2729724723855762</v>
      </c>
      <c r="AA73" s="32">
        <v>0.0</v>
      </c>
      <c r="AB73" s="32">
        <v>1.707867924578459E-5</v>
      </c>
      <c r="AC73" s="32">
        <v>0.005304450202711567</v>
      </c>
      <c r="AD73" s="32">
        <v>1.707867924578459E-5</v>
      </c>
      <c r="AE73" s="32" t="s">
        <v>502</v>
      </c>
      <c r="AF73" s="32" t="s">
        <v>514</v>
      </c>
      <c r="AG73" s="32">
        <v>-4.0</v>
      </c>
      <c r="AH73" s="32">
        <v>-4.0</v>
      </c>
      <c r="AI73" s="32">
        <v>-4.0</v>
      </c>
      <c r="AK73" s="32" t="s">
        <v>621</v>
      </c>
      <c r="AL73" s="32">
        <v>0.0</v>
      </c>
      <c r="AM73" s="32">
        <v>0.0</v>
      </c>
      <c r="AR73" s="32" t="s">
        <v>519</v>
      </c>
      <c r="AS73" s="32" t="s">
        <v>520</v>
      </c>
      <c r="AT73" s="32" t="s">
        <v>947</v>
      </c>
      <c r="AU73" s="32">
        <v>1.0</v>
      </c>
      <c r="AV73" s="32">
        <v>-3.0</v>
      </c>
      <c r="AW73" s="32" t="s">
        <v>90</v>
      </c>
      <c r="BC73" s="32" t="s">
        <v>524</v>
      </c>
      <c r="BJ73" s="32">
        <v>-1.0</v>
      </c>
      <c r="BM73" s="32">
        <f t="shared" si="1"/>
        <v>-4</v>
      </c>
      <c r="BN73" s="32" t="s">
        <v>520</v>
      </c>
      <c r="BO73" s="32">
        <f t="shared" si="2"/>
        <v>-4</v>
      </c>
      <c r="BP73" s="32" t="s">
        <v>520</v>
      </c>
      <c r="BQ73" s="32">
        <f t="shared" si="3"/>
        <v>-4</v>
      </c>
      <c r="BR73" s="32" t="s">
        <v>520</v>
      </c>
      <c r="BS73" s="32">
        <f t="shared" si="4"/>
        <v>0</v>
      </c>
      <c r="BT73" s="32" t="s">
        <v>90</v>
      </c>
      <c r="CA73" s="32" t="s">
        <v>680</v>
      </c>
      <c r="CF73" s="32" t="s">
        <v>890</v>
      </c>
      <c r="CG73" s="32" t="s">
        <v>550</v>
      </c>
      <c r="CH73" s="32">
        <v>229.0</v>
      </c>
      <c r="CI73" s="32">
        <v>216.0</v>
      </c>
      <c r="CJ73" s="32">
        <v>72.0</v>
      </c>
      <c r="CK73" s="32" t="s">
        <v>1122</v>
      </c>
      <c r="CL73" s="32" t="s">
        <v>1123</v>
      </c>
      <c r="CM73" s="32" t="s">
        <v>552</v>
      </c>
      <c r="CN73" s="32" t="s">
        <v>552</v>
      </c>
      <c r="CO73" s="32" t="s">
        <v>552</v>
      </c>
      <c r="CT73" s="32">
        <v>0.5650689999999999</v>
      </c>
      <c r="CU73" s="32">
        <v>6.117000000000001</v>
      </c>
      <c r="CV73" s="32">
        <v>0.1112181818181818</v>
      </c>
      <c r="CX73" s="32">
        <v>0.01</v>
      </c>
      <c r="CY73" s="32">
        <v>0.0</v>
      </c>
      <c r="CZ73" s="32">
        <v>0.0</v>
      </c>
      <c r="DA73" s="32">
        <v>0.0</v>
      </c>
      <c r="DB73" s="32">
        <v>0.01</v>
      </c>
    </row>
    <row r="74" ht="14.25" customHeight="1">
      <c r="A74" s="32">
        <v>1.703313E7</v>
      </c>
      <c r="B74" s="32" t="s">
        <v>495</v>
      </c>
      <c r="C74" s="32" t="s">
        <v>675</v>
      </c>
      <c r="D74" s="32" t="s">
        <v>1124</v>
      </c>
      <c r="E74" s="32" t="s">
        <v>1125</v>
      </c>
      <c r="F74" s="32" t="s">
        <v>1126</v>
      </c>
      <c r="G74" s="32">
        <v>1.7359625E7</v>
      </c>
      <c r="H74" s="32">
        <v>-0.2826837390148116</v>
      </c>
      <c r="I74" s="32">
        <v>0.2487705346294105</v>
      </c>
      <c r="J74" s="32">
        <v>-0.2470657543452453</v>
      </c>
      <c r="K74" s="32">
        <v>0.01665932864025384</v>
      </c>
      <c r="L74" s="32" t="s">
        <v>502</v>
      </c>
      <c r="M74" s="32">
        <v>0.2147713916316037</v>
      </c>
      <c r="N74" s="32">
        <v>0.3305123548440013</v>
      </c>
      <c r="O74" s="32">
        <v>0.0602086430257645</v>
      </c>
      <c r="P74" s="32">
        <v>0.2018307965004565</v>
      </c>
      <c r="Q74" s="32">
        <v>0.0</v>
      </c>
      <c r="R74" s="32">
        <v>-0.1026386298499898</v>
      </c>
      <c r="S74" s="32">
        <v>-0.1608789178228684</v>
      </c>
      <c r="T74" s="32">
        <v>0.7795093030213275</v>
      </c>
      <c r="U74" s="32">
        <v>0.004047167337582263</v>
      </c>
      <c r="V74" s="32" t="s">
        <v>502</v>
      </c>
      <c r="W74" s="32">
        <v>0.1382547381152589</v>
      </c>
      <c r="X74" s="32">
        <v>-0.0236300205198523</v>
      </c>
      <c r="Y74" s="32">
        <v>0.6044352672803134</v>
      </c>
      <c r="Z74" s="32">
        <v>0.23968666162524</v>
      </c>
      <c r="AA74" s="32">
        <v>0.0</v>
      </c>
      <c r="AB74" s="32">
        <v>6.883922721336945E-5</v>
      </c>
      <c r="AC74" s="32">
        <v>0.01261216130267158</v>
      </c>
      <c r="AD74" s="32">
        <v>6.883922721336945E-5</v>
      </c>
      <c r="AE74" s="32" t="s">
        <v>502</v>
      </c>
      <c r="AF74" s="32" t="s">
        <v>514</v>
      </c>
      <c r="AG74" s="32">
        <v>-4.0</v>
      </c>
      <c r="AH74" s="32">
        <v>-4.0</v>
      </c>
      <c r="AI74" s="32">
        <v>-4.0</v>
      </c>
      <c r="AJ74" s="32" t="s">
        <v>621</v>
      </c>
      <c r="AK74" s="32" t="s">
        <v>621</v>
      </c>
      <c r="AL74" s="32">
        <v>0.0</v>
      </c>
      <c r="AM74" s="32">
        <v>0.0</v>
      </c>
      <c r="AR74" s="32" t="s">
        <v>519</v>
      </c>
      <c r="AS74" s="32" t="s">
        <v>520</v>
      </c>
      <c r="AT74" s="32" t="s">
        <v>1127</v>
      </c>
      <c r="AU74" s="32">
        <v>1.0</v>
      </c>
      <c r="AV74" s="32">
        <v>-5.0</v>
      </c>
      <c r="AW74" s="32" t="s">
        <v>520</v>
      </c>
      <c r="BC74" s="32" t="s">
        <v>524</v>
      </c>
      <c r="BJ74" s="32">
        <v>-1.0</v>
      </c>
      <c r="BK74" s="32" t="s">
        <v>631</v>
      </c>
      <c r="BM74" s="32">
        <f t="shared" si="1"/>
        <v>-4</v>
      </c>
      <c r="BN74" s="32" t="s">
        <v>520</v>
      </c>
      <c r="BO74" s="32">
        <f t="shared" si="2"/>
        <v>-4</v>
      </c>
      <c r="BP74" s="32" t="s">
        <v>520</v>
      </c>
      <c r="BQ74" s="32">
        <f t="shared" si="3"/>
        <v>-4</v>
      </c>
      <c r="BR74" s="32" t="s">
        <v>520</v>
      </c>
      <c r="BS74" s="32">
        <f t="shared" si="4"/>
        <v>0</v>
      </c>
      <c r="BT74" s="32" t="s">
        <v>90</v>
      </c>
      <c r="BU74" s="32" t="s">
        <v>1128</v>
      </c>
      <c r="BV74" s="32" t="s">
        <v>1129</v>
      </c>
      <c r="BW74" s="32">
        <v>799432.0</v>
      </c>
      <c r="BX74" s="32">
        <v>780377.0</v>
      </c>
      <c r="BY74" s="32" t="s">
        <v>1130</v>
      </c>
      <c r="BZ74" s="32" t="s">
        <v>316</v>
      </c>
      <c r="CA74" s="32" t="s">
        <v>520</v>
      </c>
      <c r="CB74" s="32" t="s">
        <v>1131</v>
      </c>
      <c r="CC74" s="32" t="s">
        <v>546</v>
      </c>
      <c r="CF74" s="32" t="s">
        <v>890</v>
      </c>
      <c r="CG74" s="32" t="s">
        <v>550</v>
      </c>
      <c r="CH74" s="32">
        <v>229.0</v>
      </c>
      <c r="CI74" s="32">
        <v>216.0</v>
      </c>
      <c r="CJ74" s="32">
        <v>72.0</v>
      </c>
      <c r="CK74" s="32" t="s">
        <v>1122</v>
      </c>
      <c r="CL74" s="32" t="s">
        <v>1132</v>
      </c>
      <c r="CM74" s="32" t="s">
        <v>1130</v>
      </c>
      <c r="CN74" s="32" t="s">
        <v>552</v>
      </c>
      <c r="CO74" s="32" t="s">
        <v>552</v>
      </c>
      <c r="CT74" s="32">
        <v>0.63575</v>
      </c>
      <c r="CU74" s="32">
        <v>6.792999999999999</v>
      </c>
      <c r="CV74" s="32">
        <v>0.1235090909090909</v>
      </c>
      <c r="CX74" s="32">
        <v>0.02</v>
      </c>
      <c r="CY74" s="32">
        <v>0.0</v>
      </c>
      <c r="CZ74" s="32">
        <v>0.0</v>
      </c>
      <c r="DA74" s="32">
        <v>0.0</v>
      </c>
      <c r="DB74" s="32">
        <v>0.02</v>
      </c>
    </row>
    <row r="75" ht="14.25" customHeight="1">
      <c r="A75" s="32">
        <v>1.703313E7</v>
      </c>
      <c r="B75" s="32" t="s">
        <v>495</v>
      </c>
      <c r="C75" s="32" t="s">
        <v>494</v>
      </c>
      <c r="D75" s="32" t="s">
        <v>1133</v>
      </c>
      <c r="E75" s="32" t="s">
        <v>1134</v>
      </c>
      <c r="F75" s="32" t="s">
        <v>1135</v>
      </c>
      <c r="G75" s="32">
        <v>1.7359625E7</v>
      </c>
      <c r="H75" s="32">
        <v>0.486887797431876</v>
      </c>
      <c r="I75" s="32">
        <v>0.4769856423412045</v>
      </c>
      <c r="J75" s="32">
        <v>0.4720702867552062</v>
      </c>
      <c r="K75" s="32">
        <v>0.001010884693077294</v>
      </c>
      <c r="L75" s="32" t="s">
        <v>502</v>
      </c>
      <c r="M75" s="32">
        <v>0.6326070683848765</v>
      </c>
      <c r="N75" s="32">
        <v>0.4359320709249482</v>
      </c>
      <c r="O75" s="32">
        <v>0.3867532022423976</v>
      </c>
      <c r="P75" s="32">
        <v>0.4850974471840741</v>
      </c>
      <c r="Q75" s="32">
        <v>0.0</v>
      </c>
      <c r="R75" s="32">
        <v>-0.07133731622608912</v>
      </c>
      <c r="S75" s="32">
        <v>0.5277627856154864</v>
      </c>
      <c r="T75" s="32">
        <v>0.5743193111434091</v>
      </c>
      <c r="U75" s="32">
        <v>0.002366498736679005</v>
      </c>
      <c r="V75" s="32" t="s">
        <v>502</v>
      </c>
      <c r="W75" s="32">
        <v>0.152590178530002</v>
      </c>
      <c r="X75" s="32">
        <v>0.3494715818982779</v>
      </c>
      <c r="Y75" s="32">
        <v>0.4969914608799933</v>
      </c>
      <c r="Z75" s="32">
        <v>0.3330177404360911</v>
      </c>
      <c r="AA75" s="32">
        <v>0.0</v>
      </c>
      <c r="AB75" s="32">
        <v>2.400352776264546E-6</v>
      </c>
      <c r="AC75" s="32">
        <v>0.001355614043601711</v>
      </c>
      <c r="AD75" s="32">
        <v>2.400352776264546E-6</v>
      </c>
      <c r="AE75" s="32" t="s">
        <v>502</v>
      </c>
      <c r="AF75" s="32" t="s">
        <v>514</v>
      </c>
      <c r="AG75" s="32">
        <v>-4.0</v>
      </c>
      <c r="AH75" s="32">
        <v>-4.0</v>
      </c>
      <c r="AI75" s="32">
        <v>-4.0</v>
      </c>
      <c r="AK75" s="32" t="s">
        <v>621</v>
      </c>
      <c r="AL75" s="32">
        <v>0.0</v>
      </c>
      <c r="AM75" s="32">
        <v>0.0</v>
      </c>
      <c r="AR75" s="32" t="s">
        <v>519</v>
      </c>
      <c r="AS75" s="32" t="s">
        <v>520</v>
      </c>
      <c r="AT75" s="32" t="s">
        <v>947</v>
      </c>
      <c r="AU75" s="32">
        <v>1.0</v>
      </c>
      <c r="AV75" s="32">
        <v>-3.0</v>
      </c>
      <c r="AW75" s="32" t="s">
        <v>90</v>
      </c>
      <c r="BC75" s="32" t="s">
        <v>524</v>
      </c>
      <c r="BJ75" s="32">
        <v>-1.0</v>
      </c>
      <c r="BM75" s="32">
        <f t="shared" si="1"/>
        <v>-4</v>
      </c>
      <c r="BN75" s="32" t="s">
        <v>520</v>
      </c>
      <c r="BO75" s="32">
        <f t="shared" si="2"/>
        <v>-4</v>
      </c>
      <c r="BP75" s="32" t="s">
        <v>520</v>
      </c>
      <c r="BQ75" s="32">
        <f t="shared" si="3"/>
        <v>-4</v>
      </c>
      <c r="BR75" s="32" t="s">
        <v>520</v>
      </c>
      <c r="BS75" s="32">
        <f t="shared" si="4"/>
        <v>0</v>
      </c>
      <c r="BT75" s="32" t="s">
        <v>90</v>
      </c>
      <c r="CA75" s="32" t="s">
        <v>680</v>
      </c>
      <c r="CF75" s="32" t="s">
        <v>890</v>
      </c>
      <c r="CG75" s="32" t="s">
        <v>550</v>
      </c>
      <c r="CH75" s="32">
        <v>229.0</v>
      </c>
      <c r="CI75" s="32">
        <v>216.0</v>
      </c>
      <c r="CJ75" s="32">
        <v>72.0</v>
      </c>
      <c r="CK75" s="32" t="s">
        <v>1122</v>
      </c>
      <c r="CL75" s="32" t="s">
        <v>1136</v>
      </c>
      <c r="CM75" s="32" t="s">
        <v>552</v>
      </c>
      <c r="CN75" s="32" t="s">
        <v>552</v>
      </c>
      <c r="CO75" s="32" t="s">
        <v>552</v>
      </c>
      <c r="CT75" s="32">
        <v>0.567487</v>
      </c>
      <c r="CU75" s="32">
        <v>6.141</v>
      </c>
      <c r="CV75" s="32">
        <v>0.1116545454545455</v>
      </c>
      <c r="CX75" s="32">
        <v>0.0</v>
      </c>
      <c r="CY75" s="32">
        <v>0.0</v>
      </c>
      <c r="CZ75" s="32">
        <v>0.0</v>
      </c>
      <c r="DA75" s="32">
        <v>0.0</v>
      </c>
      <c r="DB75" s="32">
        <v>0.0</v>
      </c>
    </row>
    <row r="76" ht="14.25" customHeight="1">
      <c r="A76" s="32">
        <v>1.7033129E7</v>
      </c>
      <c r="B76" s="32" t="s">
        <v>494</v>
      </c>
      <c r="C76" s="32" t="s">
        <v>495</v>
      </c>
      <c r="D76" s="32" t="s">
        <v>1137</v>
      </c>
      <c r="E76" s="32" t="s">
        <v>1138</v>
      </c>
      <c r="F76" s="32" t="s">
        <v>1139</v>
      </c>
      <c r="G76" s="32">
        <v>1.7359624E7</v>
      </c>
      <c r="H76" s="32">
        <v>-0.9560330149966154</v>
      </c>
      <c r="I76" s="32">
        <v>-0.4529257889593494</v>
      </c>
      <c r="J76" s="32">
        <v>0.04543903512955181</v>
      </c>
      <c r="K76" s="32">
        <v>0.9214402345762442</v>
      </c>
      <c r="L76" s="32" t="s">
        <v>679</v>
      </c>
      <c r="M76" s="32">
        <v>-0.1508208075293043</v>
      </c>
      <c r="N76" s="32">
        <v>0.006376814697425376</v>
      </c>
      <c r="O76" s="32">
        <v>0.1930289191471496</v>
      </c>
      <c r="P76" s="32">
        <v>0.01619497543842356</v>
      </c>
      <c r="Q76" s="32">
        <v>1.0</v>
      </c>
      <c r="R76" s="32">
        <v>0.3733592625728912</v>
      </c>
      <c r="S76" s="32">
        <v>0.2358937780124759</v>
      </c>
      <c r="T76" s="32">
        <v>-0.3585407908602434</v>
      </c>
      <c r="U76" s="32">
        <v>0.00259675336672038</v>
      </c>
      <c r="V76" s="32" t="s">
        <v>502</v>
      </c>
      <c r="W76" s="32">
        <v>0.3562532383175375</v>
      </c>
      <c r="X76" s="32">
        <v>0.1913388491736169</v>
      </c>
      <c r="Y76" s="32">
        <v>0.00851714845886378</v>
      </c>
      <c r="Z76" s="32">
        <v>0.1853697453166727</v>
      </c>
      <c r="AA76" s="32">
        <v>0.0</v>
      </c>
      <c r="AB76" s="32">
        <v>0.0296321602808664</v>
      </c>
      <c r="AC76" s="32">
        <v>0.9188434812095239</v>
      </c>
      <c r="AD76" s="32">
        <v>0.3824080400702166</v>
      </c>
      <c r="AE76" s="32" t="s">
        <v>679</v>
      </c>
      <c r="AF76" s="32" t="s">
        <v>820</v>
      </c>
      <c r="AI76" s="32">
        <v>-4.0</v>
      </c>
      <c r="AL76" s="32">
        <v>0.0</v>
      </c>
      <c r="AM76" s="32">
        <v>0.0</v>
      </c>
      <c r="AR76" s="32" t="s">
        <v>519</v>
      </c>
      <c r="AS76" s="32" t="s">
        <v>689</v>
      </c>
      <c r="AT76" s="32" t="s">
        <v>995</v>
      </c>
      <c r="AU76" s="32">
        <v>1.0</v>
      </c>
      <c r="AV76" s="32">
        <v>6.0</v>
      </c>
      <c r="AW76" s="32" t="s">
        <v>689</v>
      </c>
      <c r="BB76" s="32" t="s">
        <v>524</v>
      </c>
      <c r="BC76" s="32" t="s">
        <v>524</v>
      </c>
      <c r="BE76" s="32" t="s">
        <v>793</v>
      </c>
      <c r="BF76" s="32">
        <v>1.0</v>
      </c>
      <c r="BM76" s="32">
        <f t="shared" si="1"/>
        <v>2</v>
      </c>
      <c r="BN76" s="32" t="s">
        <v>90</v>
      </c>
      <c r="BO76" s="32">
        <f t="shared" si="2"/>
        <v>2</v>
      </c>
      <c r="BP76" s="32" t="s">
        <v>90</v>
      </c>
      <c r="BQ76" s="32">
        <f t="shared" si="3"/>
        <v>-2</v>
      </c>
      <c r="BR76" s="32" t="s">
        <v>520</v>
      </c>
      <c r="BS76" s="32">
        <f t="shared" si="4"/>
        <v>2</v>
      </c>
      <c r="BT76" s="32" t="s">
        <v>90</v>
      </c>
      <c r="CA76" s="32" t="s">
        <v>680</v>
      </c>
      <c r="CF76" s="32" t="s">
        <v>895</v>
      </c>
      <c r="CG76" s="32" t="s">
        <v>795</v>
      </c>
      <c r="CH76" s="32">
        <v>230.0</v>
      </c>
      <c r="CI76" s="32">
        <v>217.0</v>
      </c>
      <c r="CJ76" s="32">
        <v>73.0</v>
      </c>
      <c r="CK76" s="32" t="s">
        <v>1140</v>
      </c>
      <c r="CL76" s="32" t="s">
        <v>1141</v>
      </c>
      <c r="CM76" s="32" t="s">
        <v>552</v>
      </c>
      <c r="CN76" s="32" t="s">
        <v>841</v>
      </c>
      <c r="CO76" s="32" t="s">
        <v>907</v>
      </c>
      <c r="CP76" s="32">
        <v>0.8939</v>
      </c>
      <c r="CQ76" s="32" t="s">
        <v>834</v>
      </c>
      <c r="CR76" s="32">
        <v>0.532293</v>
      </c>
      <c r="CS76" s="32">
        <v>0.526825</v>
      </c>
      <c r="CT76" s="32">
        <v>3.109761</v>
      </c>
      <c r="CU76" s="32">
        <v>21.4</v>
      </c>
      <c r="CV76" s="32">
        <v>0.389090909090909</v>
      </c>
      <c r="CW76" s="32">
        <v>0.789</v>
      </c>
      <c r="CX76" s="32">
        <v>0.0</v>
      </c>
      <c r="CY76" s="32">
        <v>0.01</v>
      </c>
      <c r="CZ76" s="32">
        <v>0.0</v>
      </c>
      <c r="DA76" s="32">
        <v>0.0</v>
      </c>
      <c r="DB76" s="32">
        <v>0.01</v>
      </c>
    </row>
    <row r="77" ht="14.25" customHeight="1">
      <c r="A77" s="32">
        <v>1.7033129E7</v>
      </c>
      <c r="B77" s="32" t="s">
        <v>494</v>
      </c>
      <c r="C77" s="32" t="s">
        <v>596</v>
      </c>
      <c r="D77" s="32" t="s">
        <v>1142</v>
      </c>
      <c r="E77" s="32" t="s">
        <v>1143</v>
      </c>
      <c r="F77" s="32" t="s">
        <v>1144</v>
      </c>
      <c r="G77" s="32">
        <v>1.7359624E7</v>
      </c>
      <c r="H77" s="32">
        <v>0.2144733963509865</v>
      </c>
      <c r="I77" s="32">
        <v>0.5150731268151885</v>
      </c>
      <c r="J77" s="32">
        <v>-0.005164197506919161</v>
      </c>
      <c r="K77" s="32">
        <v>0.001448032366995058</v>
      </c>
      <c r="L77" s="32" t="s">
        <v>502</v>
      </c>
      <c r="M77" s="32">
        <v>0.4847007981523155</v>
      </c>
      <c r="N77" s="32">
        <v>0.4535258745944034</v>
      </c>
      <c r="O77" s="32">
        <v>0.1700510549436991</v>
      </c>
      <c r="P77" s="32">
        <v>0.3694259092301393</v>
      </c>
      <c r="Q77" s="32">
        <v>0.0</v>
      </c>
      <c r="R77" s="32">
        <v>0.9046936254294984</v>
      </c>
      <c r="S77" s="32">
        <v>0.1772188247704417</v>
      </c>
      <c r="T77" s="32">
        <v>0.3401725535525634</v>
      </c>
      <c r="U77" s="32">
        <v>3.221617273320179E-4</v>
      </c>
      <c r="V77" s="32" t="s">
        <v>502</v>
      </c>
      <c r="W77" s="32">
        <v>0.5995948498088949</v>
      </c>
      <c r="X77" s="32">
        <v>0.1595491405818956</v>
      </c>
      <c r="Y77" s="32">
        <v>0.3743849991241903</v>
      </c>
      <c r="Z77" s="32">
        <v>0.3778429965049936</v>
      </c>
      <c r="AA77" s="32">
        <v>0.0</v>
      </c>
      <c r="AB77" s="32">
        <v>4.673274328284447E-7</v>
      </c>
      <c r="AC77" s="32">
        <v>0.00112587063966304</v>
      </c>
      <c r="AD77" s="32">
        <v>4.673274328284447E-7</v>
      </c>
      <c r="AE77" s="32" t="s">
        <v>502</v>
      </c>
      <c r="AF77" s="32" t="s">
        <v>514</v>
      </c>
      <c r="AG77" s="32">
        <v>-4.0</v>
      </c>
      <c r="AH77" s="32">
        <v>-4.0</v>
      </c>
      <c r="AI77" s="32">
        <v>-4.0</v>
      </c>
      <c r="AJ77" s="32" t="s">
        <v>621</v>
      </c>
      <c r="AK77" s="32" t="s">
        <v>621</v>
      </c>
      <c r="AL77" s="32">
        <v>0.0</v>
      </c>
      <c r="AM77" s="32">
        <v>0.0</v>
      </c>
      <c r="AR77" s="32" t="s">
        <v>519</v>
      </c>
      <c r="AS77" s="32" t="s">
        <v>625</v>
      </c>
      <c r="AT77" s="32" t="s">
        <v>1145</v>
      </c>
      <c r="AV77" s="32">
        <v>-13.0</v>
      </c>
      <c r="AW77" s="32" t="s">
        <v>520</v>
      </c>
      <c r="BC77" s="32" t="s">
        <v>524</v>
      </c>
      <c r="BJ77" s="32">
        <v>-1.0</v>
      </c>
      <c r="BK77" s="32" t="s">
        <v>631</v>
      </c>
      <c r="BM77" s="32">
        <f t="shared" si="1"/>
        <v>-5</v>
      </c>
      <c r="BN77" s="32" t="s">
        <v>520</v>
      </c>
      <c r="BO77" s="32">
        <f t="shared" si="2"/>
        <v>-5</v>
      </c>
      <c r="BP77" s="32" t="s">
        <v>520</v>
      </c>
      <c r="BQ77" s="32">
        <f t="shared" si="3"/>
        <v>-5</v>
      </c>
      <c r="BR77" s="32" t="s">
        <v>520</v>
      </c>
      <c r="BS77" s="32">
        <f t="shared" si="4"/>
        <v>-1</v>
      </c>
      <c r="BT77" s="32" t="s">
        <v>520</v>
      </c>
      <c r="BU77" s="32" t="s">
        <v>1066</v>
      </c>
      <c r="BV77" s="32" t="s">
        <v>1146</v>
      </c>
      <c r="BW77" s="32">
        <v>1101070.0</v>
      </c>
      <c r="BX77" s="32">
        <v>1088176.0</v>
      </c>
      <c r="BY77" s="32" t="s">
        <v>1147</v>
      </c>
      <c r="BZ77" s="32" t="s">
        <v>316</v>
      </c>
      <c r="CA77" s="32" t="s">
        <v>520</v>
      </c>
      <c r="CB77" s="32" t="s">
        <v>1148</v>
      </c>
      <c r="CC77" s="32" t="s">
        <v>654</v>
      </c>
      <c r="CF77" s="32" t="s">
        <v>890</v>
      </c>
      <c r="CG77" s="32" t="s">
        <v>550</v>
      </c>
      <c r="CH77" s="32">
        <v>230.0</v>
      </c>
      <c r="CI77" s="32">
        <v>217.0</v>
      </c>
      <c r="CJ77" s="32">
        <v>73.0</v>
      </c>
      <c r="CK77" s="32" t="s">
        <v>1149</v>
      </c>
      <c r="CL77" s="32" t="s">
        <v>1150</v>
      </c>
      <c r="CM77" s="32" t="s">
        <v>1147</v>
      </c>
      <c r="CN77" s="32" t="s">
        <v>552</v>
      </c>
      <c r="CO77" s="32" t="s">
        <v>552</v>
      </c>
      <c r="CT77" s="32">
        <v>0.6153529999999999</v>
      </c>
      <c r="CU77" s="32">
        <v>6.601</v>
      </c>
      <c r="CV77" s="32">
        <v>0.1200181818181818</v>
      </c>
      <c r="CX77" s="32">
        <v>0.01</v>
      </c>
      <c r="CY77" s="32">
        <v>0.0</v>
      </c>
      <c r="CZ77" s="32">
        <v>0.0</v>
      </c>
      <c r="DA77" s="32">
        <v>0.0</v>
      </c>
      <c r="DB77" s="32">
        <v>0.01</v>
      </c>
      <c r="DC77" s="32" t="s">
        <v>1147</v>
      </c>
      <c r="DD77" s="32">
        <v>6.0</v>
      </c>
      <c r="DE77" s="32">
        <v>1613174.0</v>
      </c>
      <c r="DF77" s="32">
        <v>3.71937559122574E-6</v>
      </c>
      <c r="DG77" s="32">
        <v>0.0</v>
      </c>
      <c r="DH77" s="32">
        <v>0.0</v>
      </c>
      <c r="DI77" s="32">
        <v>2.104E-5</v>
      </c>
      <c r="DJ77" s="32">
        <v>0.0</v>
      </c>
      <c r="DK77" s="32">
        <v>74912.0</v>
      </c>
      <c r="DL77" s="32">
        <v>0.0</v>
      </c>
      <c r="DM77" s="32">
        <v>0.0</v>
      </c>
      <c r="DN77" s="32">
        <v>1.0</v>
      </c>
      <c r="DO77" s="32">
        <v>59996.0</v>
      </c>
      <c r="DP77" s="32">
        <v>0.0</v>
      </c>
      <c r="DQ77" s="32">
        <v>0.0</v>
      </c>
      <c r="DR77" s="32">
        <v>0.0</v>
      </c>
      <c r="DS77" s="32">
        <v>29600.0</v>
      </c>
      <c r="DT77" s="32">
        <v>0.0</v>
      </c>
      <c r="DU77" s="32">
        <v>0.0</v>
      </c>
      <c r="DV77" s="32">
        <v>0.0</v>
      </c>
      <c r="DW77" s="32">
        <v>44892.0</v>
      </c>
      <c r="DX77" s="32">
        <v>0.0</v>
      </c>
      <c r="DY77" s="32">
        <v>0.0</v>
      </c>
      <c r="DZ77" s="32">
        <v>0.0</v>
      </c>
      <c r="EA77" s="32">
        <v>64040.0</v>
      </c>
      <c r="EB77" s="32">
        <v>0.0</v>
      </c>
      <c r="EC77" s="32">
        <v>0.0</v>
      </c>
      <c r="ED77" s="32">
        <v>0.0</v>
      </c>
      <c r="EE77" s="32">
        <v>6082.0</v>
      </c>
      <c r="EF77" s="32">
        <v>0.0</v>
      </c>
      <c r="EG77" s="32">
        <v>0.0</v>
      </c>
      <c r="EH77" s="32">
        <v>0.0</v>
      </c>
      <c r="EI77" s="32">
        <v>1179222.0</v>
      </c>
      <c r="EJ77" s="32">
        <v>0.0</v>
      </c>
      <c r="EK77" s="32">
        <v>0.0</v>
      </c>
      <c r="EL77" s="32">
        <v>0.0</v>
      </c>
      <c r="EM77" s="32">
        <v>912.0</v>
      </c>
      <c r="EN77" s="32">
        <v>0.0</v>
      </c>
      <c r="EO77" s="32">
        <v>0.0</v>
      </c>
      <c r="EP77" s="32">
        <v>5.0</v>
      </c>
      <c r="EQ77" s="32">
        <v>91062.0</v>
      </c>
      <c r="ER77" s="32">
        <v>0.0</v>
      </c>
      <c r="ES77" s="32">
        <v>0.0</v>
      </c>
      <c r="ET77" s="32">
        <v>0.0</v>
      </c>
      <c r="EU77" s="32">
        <v>62456.0</v>
      </c>
      <c r="EV77" s="32">
        <v>0.0</v>
      </c>
      <c r="EW77" s="32">
        <v>0.0</v>
      </c>
    </row>
    <row r="78" ht="14.25" customHeight="1">
      <c r="A78" s="32">
        <v>1.7033129E7</v>
      </c>
      <c r="B78" s="32" t="s">
        <v>494</v>
      </c>
      <c r="C78" s="32" t="s">
        <v>675</v>
      </c>
      <c r="D78" s="32" t="s">
        <v>1151</v>
      </c>
      <c r="E78" s="32" t="s">
        <v>1152</v>
      </c>
      <c r="F78" s="32" t="s">
        <v>1153</v>
      </c>
      <c r="G78" s="32">
        <v>1.7359624E7</v>
      </c>
      <c r="H78" s="32">
        <v>-1.932042566725691</v>
      </c>
      <c r="I78" s="32">
        <v>-1.421438584378082</v>
      </c>
      <c r="J78" s="32">
        <v>-1.634769398995768</v>
      </c>
      <c r="K78" s="32">
        <v>0.9999999999999076</v>
      </c>
      <c r="L78" s="32" t="s">
        <v>683</v>
      </c>
      <c r="M78" s="32">
        <v>-0.68074114923964</v>
      </c>
      <c r="N78" s="32">
        <v>-0.4410096223247305</v>
      </c>
      <c r="O78" s="32">
        <v>-0.5699184109212132</v>
      </c>
      <c r="P78" s="32">
        <v>-0.5638897274951946</v>
      </c>
      <c r="Q78" s="32">
        <v>1.0</v>
      </c>
      <c r="R78" s="32">
        <v>-2.010486832910744</v>
      </c>
      <c r="S78" s="32">
        <v>-1.635636892176745</v>
      </c>
      <c r="T78" s="32">
        <v>-1.577844871621428</v>
      </c>
      <c r="U78" s="32">
        <v>0.9999999999999303</v>
      </c>
      <c r="V78" s="32" t="s">
        <v>683</v>
      </c>
      <c r="W78" s="32">
        <v>-0.7355055316284569</v>
      </c>
      <c r="X78" s="32">
        <v>-0.822644312949504</v>
      </c>
      <c r="Y78" s="32">
        <v>-0.6299480632088178</v>
      </c>
      <c r="Z78" s="32">
        <v>-0.7293659692622595</v>
      </c>
      <c r="AA78" s="32">
        <v>1.0</v>
      </c>
      <c r="AB78" s="32">
        <v>1.0</v>
      </c>
      <c r="AC78" s="32">
        <v>2.264854970235319E-14</v>
      </c>
      <c r="AD78" s="32">
        <v>1.0</v>
      </c>
      <c r="AE78" s="32" t="s">
        <v>683</v>
      </c>
      <c r="AF78" s="32" t="s">
        <v>514</v>
      </c>
      <c r="AG78" s="32">
        <v>4.0</v>
      </c>
      <c r="AH78" s="32">
        <v>4.0</v>
      </c>
      <c r="AI78" s="32">
        <v>4.0</v>
      </c>
      <c r="AL78" s="32">
        <v>0.0</v>
      </c>
      <c r="AM78" s="32">
        <v>0.0</v>
      </c>
      <c r="AR78" s="32" t="s">
        <v>519</v>
      </c>
      <c r="AS78" s="32" t="s">
        <v>689</v>
      </c>
      <c r="AT78" s="32" t="s">
        <v>995</v>
      </c>
      <c r="AU78" s="32">
        <v>1.0</v>
      </c>
      <c r="AV78" s="32">
        <v>6.0</v>
      </c>
      <c r="AW78" s="32" t="s">
        <v>689</v>
      </c>
      <c r="BB78" s="32" t="s">
        <v>524</v>
      </c>
      <c r="BC78" s="32" t="s">
        <v>524</v>
      </c>
      <c r="BE78" s="32" t="s">
        <v>793</v>
      </c>
      <c r="BF78" s="32">
        <v>1.0</v>
      </c>
      <c r="BM78" s="32">
        <f t="shared" si="1"/>
        <v>6</v>
      </c>
      <c r="BN78" s="32" t="s">
        <v>689</v>
      </c>
      <c r="BO78" s="32">
        <f t="shared" si="2"/>
        <v>6</v>
      </c>
      <c r="BP78" s="32" t="s">
        <v>689</v>
      </c>
      <c r="BQ78" s="32">
        <f t="shared" si="3"/>
        <v>6</v>
      </c>
      <c r="BR78" s="32" t="s">
        <v>689</v>
      </c>
      <c r="BS78" s="32">
        <f t="shared" si="4"/>
        <v>2</v>
      </c>
      <c r="BT78" s="32" t="s">
        <v>90</v>
      </c>
      <c r="CA78" s="32" t="s">
        <v>680</v>
      </c>
      <c r="CF78" s="32" t="s">
        <v>895</v>
      </c>
      <c r="CG78" s="32" t="s">
        <v>795</v>
      </c>
      <c r="CH78" s="32">
        <v>230.0</v>
      </c>
      <c r="CI78" s="32">
        <v>217.0</v>
      </c>
      <c r="CJ78" s="32">
        <v>73.0</v>
      </c>
      <c r="CK78" s="32" t="s">
        <v>1154</v>
      </c>
      <c r="CL78" s="32" t="s">
        <v>1155</v>
      </c>
      <c r="CM78" s="32" t="s">
        <v>552</v>
      </c>
      <c r="CN78" s="32" t="s">
        <v>841</v>
      </c>
      <c r="CO78" s="32" t="s">
        <v>907</v>
      </c>
      <c r="CP78" s="32">
        <v>0.938</v>
      </c>
      <c r="CQ78" s="32" t="s">
        <v>834</v>
      </c>
      <c r="CR78" s="32">
        <v>0.532474</v>
      </c>
      <c r="CS78" s="32">
        <v>0.527085</v>
      </c>
      <c r="CT78" s="32">
        <v>3.122639</v>
      </c>
      <c r="CU78" s="32">
        <v>21.5</v>
      </c>
      <c r="CV78" s="32">
        <v>0.3909090909090909</v>
      </c>
      <c r="CW78" s="32">
        <v>0.828</v>
      </c>
      <c r="CX78" s="32">
        <v>0.0</v>
      </c>
      <c r="CY78" s="32">
        <v>0.03</v>
      </c>
      <c r="CZ78" s="32">
        <v>0.0</v>
      </c>
      <c r="DA78" s="32">
        <v>0.0</v>
      </c>
      <c r="DB78" s="32">
        <v>0.03</v>
      </c>
    </row>
    <row r="79" ht="14.25" customHeight="1">
      <c r="A79" s="32">
        <v>1.7033128E7</v>
      </c>
      <c r="B79" s="32" t="s">
        <v>494</v>
      </c>
      <c r="C79" s="32" t="s">
        <v>495</v>
      </c>
      <c r="D79" s="32" t="s">
        <v>1156</v>
      </c>
      <c r="E79" s="32" t="s">
        <v>1157</v>
      </c>
      <c r="F79" s="32" t="s">
        <v>1158</v>
      </c>
      <c r="G79" s="32">
        <v>1.7359623E7</v>
      </c>
      <c r="H79" s="32">
        <v>-1.334793046129076</v>
      </c>
      <c r="I79" s="32">
        <v>-3.64062536048203</v>
      </c>
      <c r="J79" s="32">
        <v>-2.526851738337897</v>
      </c>
      <c r="K79" s="32">
        <v>1.0</v>
      </c>
      <c r="L79" s="32" t="s">
        <v>683</v>
      </c>
      <c r="M79" s="32">
        <v>-0.3564669969219727</v>
      </c>
      <c r="N79" s="32">
        <v>-1.466121597658606</v>
      </c>
      <c r="O79" s="32">
        <v>-0.9749942486440063</v>
      </c>
      <c r="P79" s="32">
        <v>-0.932527614408195</v>
      </c>
      <c r="Q79" s="32">
        <v>1.0</v>
      </c>
      <c r="R79" s="32">
        <v>-2.370575385938674</v>
      </c>
      <c r="S79" s="32">
        <v>-2.229316107727141</v>
      </c>
      <c r="T79" s="32">
        <v>-2.494185260071029</v>
      </c>
      <c r="U79" s="32">
        <v>1.0</v>
      </c>
      <c r="V79" s="32" t="s">
        <v>683</v>
      </c>
      <c r="W79" s="32">
        <v>-0.900419632614346</v>
      </c>
      <c r="X79" s="32">
        <v>-1.144295856180533</v>
      </c>
      <c r="Y79" s="32">
        <v>-1.109772144258301</v>
      </c>
      <c r="Z79" s="32">
        <v>-1.051495877684393</v>
      </c>
      <c r="AA79" s="32">
        <v>1.0</v>
      </c>
      <c r="AB79" s="32">
        <v>1.0</v>
      </c>
      <c r="AC79" s="32">
        <v>0.0</v>
      </c>
      <c r="AD79" s="32">
        <v>1.0</v>
      </c>
      <c r="AE79" s="32" t="s">
        <v>683</v>
      </c>
      <c r="AF79" s="32" t="s">
        <v>514</v>
      </c>
      <c r="AG79" s="32">
        <v>4.0</v>
      </c>
      <c r="AH79" s="32">
        <v>4.0</v>
      </c>
      <c r="AI79" s="32">
        <v>4.0</v>
      </c>
      <c r="AK79" s="32" t="s">
        <v>684</v>
      </c>
      <c r="AL79" s="32">
        <v>0.0</v>
      </c>
      <c r="AM79" s="32">
        <v>0.0</v>
      </c>
      <c r="AR79" s="32" t="s">
        <v>519</v>
      </c>
      <c r="AS79" s="32" t="s">
        <v>687</v>
      </c>
      <c r="AT79" s="32" t="s">
        <v>701</v>
      </c>
      <c r="AU79" s="32">
        <v>1.0</v>
      </c>
      <c r="AV79" s="32">
        <v>10.0</v>
      </c>
      <c r="AW79" s="32" t="s">
        <v>689</v>
      </c>
      <c r="AX79" s="32">
        <v>8.0</v>
      </c>
      <c r="BC79" s="32" t="s">
        <v>524</v>
      </c>
      <c r="BM79" s="32">
        <f t="shared" si="1"/>
        <v>13</v>
      </c>
      <c r="BN79" s="32" t="s">
        <v>687</v>
      </c>
      <c r="BO79" s="32">
        <f t="shared" si="2"/>
        <v>13</v>
      </c>
      <c r="BP79" s="32" t="s">
        <v>687</v>
      </c>
      <c r="BQ79" s="32">
        <f t="shared" si="3"/>
        <v>13</v>
      </c>
      <c r="BR79" s="32" t="s">
        <v>687</v>
      </c>
      <c r="BS79" s="32">
        <f t="shared" si="4"/>
        <v>9</v>
      </c>
      <c r="BT79" s="32" t="s">
        <v>689</v>
      </c>
      <c r="CA79" s="32" t="s">
        <v>680</v>
      </c>
      <c r="CF79" s="32" t="s">
        <v>878</v>
      </c>
      <c r="CG79" s="32" t="s">
        <v>696</v>
      </c>
      <c r="CH79" s="32">
        <v>231.0</v>
      </c>
      <c r="CI79" s="32">
        <v>218.0</v>
      </c>
      <c r="CJ79" s="32">
        <v>73.0</v>
      </c>
      <c r="CK79" s="32" t="s">
        <v>1159</v>
      </c>
      <c r="CL79" s="32" t="s">
        <v>1160</v>
      </c>
      <c r="CM79" s="32" t="s">
        <v>552</v>
      </c>
      <c r="CN79" s="32" t="s">
        <v>552</v>
      </c>
      <c r="CO79" s="32" t="s">
        <v>552</v>
      </c>
      <c r="CR79" s="32">
        <v>0.625005</v>
      </c>
      <c r="CS79" s="32">
        <v>0.66</v>
      </c>
      <c r="CT79" s="32">
        <v>9.610482000000001</v>
      </c>
      <c r="CU79" s="32">
        <v>42.0</v>
      </c>
      <c r="CV79" s="32">
        <v>0.7636363636363637</v>
      </c>
      <c r="CX79" s="32">
        <v>0.0</v>
      </c>
      <c r="CY79" s="32">
        <v>0.38</v>
      </c>
      <c r="CZ79" s="32">
        <v>0.0</v>
      </c>
      <c r="DA79" s="32">
        <v>0.0</v>
      </c>
      <c r="DB79" s="32">
        <v>0.38</v>
      </c>
    </row>
    <row r="80" ht="14.25" customHeight="1">
      <c r="A80" s="32">
        <v>1.7033128E7</v>
      </c>
      <c r="B80" s="32" t="s">
        <v>494</v>
      </c>
      <c r="C80" s="32" t="s">
        <v>596</v>
      </c>
      <c r="D80" s="32" t="s">
        <v>1161</v>
      </c>
      <c r="E80" s="32" t="s">
        <v>1162</v>
      </c>
      <c r="F80" s="32" t="s">
        <v>1163</v>
      </c>
      <c r="G80" s="32">
        <v>1.7359623E7</v>
      </c>
      <c r="H80" s="32">
        <v>-1.70573324715492</v>
      </c>
      <c r="I80" s="32">
        <v>-2.47406417416704</v>
      </c>
      <c r="J80" s="32">
        <v>-2.385378680168717</v>
      </c>
      <c r="K80" s="32">
        <v>1.0</v>
      </c>
      <c r="L80" s="32" t="s">
        <v>683</v>
      </c>
      <c r="M80" s="32">
        <v>-0.5578674419621665</v>
      </c>
      <c r="N80" s="32">
        <v>-0.9272503972134325</v>
      </c>
      <c r="O80" s="32">
        <v>-0.9107543068519207</v>
      </c>
      <c r="P80" s="32">
        <v>-0.7986240486758399</v>
      </c>
      <c r="Q80" s="32">
        <v>1.0</v>
      </c>
      <c r="R80" s="32">
        <v>-2.980186816112303</v>
      </c>
      <c r="S80" s="32">
        <v>-1.921292182350758</v>
      </c>
      <c r="T80" s="32">
        <v>-2.146454492392511</v>
      </c>
      <c r="U80" s="32">
        <v>1.0</v>
      </c>
      <c r="V80" s="32" t="s">
        <v>683</v>
      </c>
      <c r="W80" s="32">
        <v>-1.179610737447963</v>
      </c>
      <c r="X80" s="32">
        <v>-0.977410493927216</v>
      </c>
      <c r="Y80" s="32">
        <v>-0.9276895926681906</v>
      </c>
      <c r="Z80" s="32">
        <v>-1.02823694134779</v>
      </c>
      <c r="AA80" s="32">
        <v>1.0</v>
      </c>
      <c r="AB80" s="32">
        <v>1.0</v>
      </c>
      <c r="AC80" s="32">
        <v>0.0</v>
      </c>
      <c r="AD80" s="32">
        <v>1.0</v>
      </c>
      <c r="AE80" s="32" t="s">
        <v>683</v>
      </c>
      <c r="AF80" s="32" t="s">
        <v>514</v>
      </c>
      <c r="AG80" s="32">
        <v>4.0</v>
      </c>
      <c r="AH80" s="32">
        <v>4.0</v>
      </c>
      <c r="AI80" s="32">
        <v>4.0</v>
      </c>
      <c r="AL80" s="32">
        <v>0.0</v>
      </c>
      <c r="AM80" s="32">
        <v>0.0</v>
      </c>
      <c r="AR80" s="32" t="s">
        <v>519</v>
      </c>
      <c r="AS80" s="32" t="s">
        <v>689</v>
      </c>
      <c r="AT80" s="32" t="s">
        <v>1164</v>
      </c>
      <c r="AU80" s="32">
        <v>1.0</v>
      </c>
      <c r="AV80" s="32">
        <v>8.0</v>
      </c>
      <c r="AW80" s="32" t="s">
        <v>689</v>
      </c>
      <c r="BB80" s="32" t="s">
        <v>524</v>
      </c>
      <c r="BC80" s="32" t="s">
        <v>524</v>
      </c>
      <c r="BE80" s="32" t="s">
        <v>793</v>
      </c>
      <c r="BF80" s="32">
        <v>1.0</v>
      </c>
      <c r="BM80" s="32">
        <f t="shared" si="1"/>
        <v>6</v>
      </c>
      <c r="BN80" s="32" t="s">
        <v>689</v>
      </c>
      <c r="BO80" s="32">
        <f t="shared" si="2"/>
        <v>6</v>
      </c>
      <c r="BP80" s="32" t="s">
        <v>689</v>
      </c>
      <c r="BQ80" s="32">
        <f t="shared" si="3"/>
        <v>6</v>
      </c>
      <c r="BR80" s="32" t="s">
        <v>689</v>
      </c>
      <c r="BS80" s="32">
        <f t="shared" si="4"/>
        <v>2</v>
      </c>
      <c r="BT80" s="32" t="s">
        <v>90</v>
      </c>
      <c r="BU80" s="32" t="s">
        <v>690</v>
      </c>
      <c r="BV80" s="32" t="s">
        <v>1165</v>
      </c>
      <c r="BW80" s="32">
        <v>3438773.0</v>
      </c>
      <c r="BX80" s="32">
        <v>3595214.0</v>
      </c>
      <c r="BZ80" s="32" t="s">
        <v>542</v>
      </c>
      <c r="CA80" s="32" t="s">
        <v>90</v>
      </c>
      <c r="CB80" s="32" t="s">
        <v>1166</v>
      </c>
      <c r="CC80" s="32" t="s">
        <v>546</v>
      </c>
      <c r="CF80" s="32" t="s">
        <v>895</v>
      </c>
      <c r="CG80" s="32" t="s">
        <v>795</v>
      </c>
      <c r="CH80" s="32">
        <v>231.0</v>
      </c>
      <c r="CI80" s="32">
        <v>218.0</v>
      </c>
      <c r="CJ80" s="32">
        <v>73.0</v>
      </c>
      <c r="CK80" s="32" t="s">
        <v>1167</v>
      </c>
      <c r="CL80" s="32" t="s">
        <v>1168</v>
      </c>
      <c r="CM80" s="32" t="s">
        <v>1169</v>
      </c>
      <c r="CN80" s="32" t="s">
        <v>841</v>
      </c>
      <c r="CO80" s="32" t="s">
        <v>907</v>
      </c>
      <c r="CP80" s="32">
        <v>0.9968</v>
      </c>
      <c r="CQ80" s="32" t="s">
        <v>834</v>
      </c>
      <c r="CR80" s="32">
        <v>0.591751</v>
      </c>
      <c r="CS80" s="32">
        <v>0.612233</v>
      </c>
      <c r="CT80" s="32">
        <v>5.39581</v>
      </c>
      <c r="CU80" s="32">
        <v>31.0</v>
      </c>
      <c r="CV80" s="32">
        <v>0.5636363636363636</v>
      </c>
      <c r="CW80" s="32">
        <v>0.977</v>
      </c>
      <c r="CX80" s="32">
        <v>0.01</v>
      </c>
      <c r="CY80" s="32">
        <v>0.0</v>
      </c>
      <c r="CZ80" s="32">
        <v>0.0</v>
      </c>
      <c r="DA80" s="32">
        <v>0.0</v>
      </c>
      <c r="DB80" s="32">
        <v>0.01</v>
      </c>
    </row>
    <row r="81" ht="14.25" customHeight="1">
      <c r="A81" s="32">
        <v>1.7033128E7</v>
      </c>
      <c r="B81" s="32" t="s">
        <v>494</v>
      </c>
      <c r="C81" s="32" t="s">
        <v>675</v>
      </c>
      <c r="D81" s="32" t="s">
        <v>1170</v>
      </c>
      <c r="E81" s="32" t="s">
        <v>1171</v>
      </c>
      <c r="F81" s="32" t="s">
        <v>1172</v>
      </c>
      <c r="G81" s="32">
        <v>1.7359623E7</v>
      </c>
      <c r="H81" s="32">
        <v>-1.809256480059834</v>
      </c>
      <c r="I81" s="32">
        <v>-2.599886804440386</v>
      </c>
      <c r="J81" s="32">
        <v>-2.286043487831389</v>
      </c>
      <c r="K81" s="32">
        <v>1.0</v>
      </c>
      <c r="L81" s="32" t="s">
        <v>683</v>
      </c>
      <c r="M81" s="32">
        <v>-0.6140749522869822</v>
      </c>
      <c r="N81" s="32">
        <v>-0.9853718164874141</v>
      </c>
      <c r="O81" s="32">
        <v>-0.8656482841488237</v>
      </c>
      <c r="P81" s="32">
        <v>-0.8216983509744066</v>
      </c>
      <c r="Q81" s="32">
        <v>1.0</v>
      </c>
      <c r="R81" s="32">
        <v>-2.640736928727398</v>
      </c>
      <c r="S81" s="32">
        <v>-1.772348651125221</v>
      </c>
      <c r="T81" s="32">
        <v>-2.569524209020318</v>
      </c>
      <c r="U81" s="32">
        <v>1.0</v>
      </c>
      <c r="V81" s="32" t="s">
        <v>683</v>
      </c>
      <c r="W81" s="32">
        <v>-1.024148775280282</v>
      </c>
      <c r="X81" s="32">
        <v>-0.8967138560492034</v>
      </c>
      <c r="Y81" s="32">
        <v>-1.149221940864985</v>
      </c>
      <c r="Z81" s="32">
        <v>-1.023361524064824</v>
      </c>
      <c r="AA81" s="32">
        <v>1.0</v>
      </c>
      <c r="AB81" s="32">
        <v>1.0</v>
      </c>
      <c r="AC81" s="32">
        <v>0.0</v>
      </c>
      <c r="AD81" s="32">
        <v>1.0</v>
      </c>
      <c r="AE81" s="32" t="s">
        <v>683</v>
      </c>
      <c r="AF81" s="32" t="s">
        <v>514</v>
      </c>
      <c r="AG81" s="32">
        <v>4.0</v>
      </c>
      <c r="AH81" s="32">
        <v>4.0</v>
      </c>
      <c r="AI81" s="32">
        <v>4.0</v>
      </c>
      <c r="AL81" s="32">
        <v>0.0</v>
      </c>
      <c r="AM81" s="32">
        <v>0.0</v>
      </c>
      <c r="AR81" s="32" t="s">
        <v>519</v>
      </c>
      <c r="AS81" s="32" t="s">
        <v>689</v>
      </c>
      <c r="AT81" s="32" t="s">
        <v>1164</v>
      </c>
      <c r="AU81" s="32">
        <v>1.0</v>
      </c>
      <c r="AV81" s="32">
        <v>8.0</v>
      </c>
      <c r="AW81" s="32" t="s">
        <v>689</v>
      </c>
      <c r="BB81" s="32" t="s">
        <v>524</v>
      </c>
      <c r="BC81" s="32" t="s">
        <v>524</v>
      </c>
      <c r="BE81" s="32" t="s">
        <v>793</v>
      </c>
      <c r="BF81" s="32">
        <v>1.0</v>
      </c>
      <c r="BM81" s="32">
        <f t="shared" si="1"/>
        <v>6</v>
      </c>
      <c r="BN81" s="32" t="s">
        <v>689</v>
      </c>
      <c r="BO81" s="32">
        <f t="shared" si="2"/>
        <v>6</v>
      </c>
      <c r="BP81" s="32" t="s">
        <v>689</v>
      </c>
      <c r="BQ81" s="32">
        <f t="shared" si="3"/>
        <v>6</v>
      </c>
      <c r="BR81" s="32" t="s">
        <v>689</v>
      </c>
      <c r="BS81" s="32">
        <f t="shared" si="4"/>
        <v>2</v>
      </c>
      <c r="BT81" s="32" t="s">
        <v>90</v>
      </c>
      <c r="CA81" s="32" t="s">
        <v>680</v>
      </c>
      <c r="CF81" s="32" t="s">
        <v>895</v>
      </c>
      <c r="CG81" s="32" t="s">
        <v>795</v>
      </c>
      <c r="CH81" s="32">
        <v>231.0</v>
      </c>
      <c r="CI81" s="32">
        <v>218.0</v>
      </c>
      <c r="CJ81" s="32">
        <v>73.0</v>
      </c>
      <c r="CK81" s="32" t="s">
        <v>1173</v>
      </c>
      <c r="CL81" s="32" t="s">
        <v>1174</v>
      </c>
      <c r="CM81" s="32" t="s">
        <v>552</v>
      </c>
      <c r="CN81" s="32" t="s">
        <v>841</v>
      </c>
      <c r="CO81" s="32" t="s">
        <v>907</v>
      </c>
      <c r="CP81" s="32">
        <v>0.9952</v>
      </c>
      <c r="CQ81" s="32" t="s">
        <v>834</v>
      </c>
      <c r="CR81" s="32">
        <v>0.591751</v>
      </c>
      <c r="CS81" s="32">
        <v>0.612233</v>
      </c>
      <c r="CT81" s="32">
        <v>5.475844</v>
      </c>
      <c r="CU81" s="32">
        <v>32.0</v>
      </c>
      <c r="CV81" s="32">
        <v>0.5818181818181818</v>
      </c>
      <c r="CW81" s="32">
        <v>0.964</v>
      </c>
      <c r="CX81" s="32">
        <v>0.0</v>
      </c>
      <c r="CY81" s="32">
        <v>0.05</v>
      </c>
      <c r="CZ81" s="32">
        <v>0.0</v>
      </c>
      <c r="DA81" s="32">
        <v>0.0</v>
      </c>
      <c r="DB81" s="32">
        <v>0.05</v>
      </c>
    </row>
    <row r="82" ht="14.25" customHeight="1">
      <c r="A82" s="32">
        <v>1.7033127E7</v>
      </c>
      <c r="B82" s="32" t="s">
        <v>675</v>
      </c>
      <c r="C82" s="32" t="s">
        <v>596</v>
      </c>
      <c r="D82" s="32" t="s">
        <v>1175</v>
      </c>
      <c r="E82" s="32" t="s">
        <v>1176</v>
      </c>
      <c r="F82" s="32" t="s">
        <v>1177</v>
      </c>
      <c r="G82" s="32">
        <v>1.7359622E7</v>
      </c>
      <c r="H82" s="32">
        <v>-3.039580682361448</v>
      </c>
      <c r="I82" s="32">
        <v>-1.478821105675223</v>
      </c>
      <c r="J82" s="32">
        <v>-1.741414870688452</v>
      </c>
      <c r="K82" s="32">
        <v>1.0</v>
      </c>
      <c r="L82" s="32" t="s">
        <v>683</v>
      </c>
      <c r="M82" s="32">
        <v>-1.282074379693349</v>
      </c>
      <c r="N82" s="32">
        <v>-0.4675164086799656</v>
      </c>
      <c r="O82" s="32">
        <v>-0.6183438778092967</v>
      </c>
      <c r="P82" s="32">
        <v>-0.7893115553942037</v>
      </c>
      <c r="Q82" s="32">
        <v>1.0</v>
      </c>
      <c r="R82" s="32">
        <v>-3.404948556966492</v>
      </c>
      <c r="S82" s="32">
        <v>-1.011727187023028</v>
      </c>
      <c r="T82" s="32">
        <v>-1.465769589960335</v>
      </c>
      <c r="U82" s="32">
        <v>0.9999999999995741</v>
      </c>
      <c r="V82" s="32" t="s">
        <v>683</v>
      </c>
      <c r="W82" s="32">
        <v>-1.37414399888362</v>
      </c>
      <c r="X82" s="32">
        <v>-0.4846140867886324</v>
      </c>
      <c r="Y82" s="32">
        <v>-0.5712619900975117</v>
      </c>
      <c r="Z82" s="32">
        <v>-0.8100066919232547</v>
      </c>
      <c r="AA82" s="32">
        <v>1.0</v>
      </c>
      <c r="AB82" s="32">
        <v>1.0</v>
      </c>
      <c r="AC82" s="32">
        <v>4.2588155224621E-13</v>
      </c>
      <c r="AD82" s="32">
        <v>1.0</v>
      </c>
      <c r="AE82" s="32" t="s">
        <v>683</v>
      </c>
      <c r="AF82" s="32" t="s">
        <v>514</v>
      </c>
      <c r="AG82" s="32">
        <v>4.0</v>
      </c>
      <c r="AH82" s="32">
        <v>4.0</v>
      </c>
      <c r="AI82" s="32">
        <v>4.0</v>
      </c>
      <c r="AL82" s="32">
        <v>0.0</v>
      </c>
      <c r="AM82" s="32">
        <v>0.0</v>
      </c>
      <c r="AR82" s="32" t="s">
        <v>519</v>
      </c>
      <c r="AS82" s="32" t="s">
        <v>689</v>
      </c>
      <c r="AT82" s="32" t="s">
        <v>995</v>
      </c>
      <c r="AU82" s="32">
        <v>1.0</v>
      </c>
      <c r="AV82" s="32">
        <v>6.0</v>
      </c>
      <c r="AW82" s="32" t="s">
        <v>689</v>
      </c>
      <c r="BB82" s="32" t="s">
        <v>524</v>
      </c>
      <c r="BC82" s="32" t="s">
        <v>524</v>
      </c>
      <c r="BE82" s="32" t="s">
        <v>793</v>
      </c>
      <c r="BF82" s="32">
        <v>1.0</v>
      </c>
      <c r="BM82" s="32">
        <f t="shared" si="1"/>
        <v>6</v>
      </c>
      <c r="BN82" s="32" t="s">
        <v>689</v>
      </c>
      <c r="BO82" s="32">
        <f t="shared" si="2"/>
        <v>6</v>
      </c>
      <c r="BP82" s="32" t="s">
        <v>689</v>
      </c>
      <c r="BQ82" s="32">
        <f t="shared" si="3"/>
        <v>6</v>
      </c>
      <c r="BR82" s="32" t="s">
        <v>689</v>
      </c>
      <c r="BS82" s="32">
        <f t="shared" si="4"/>
        <v>2</v>
      </c>
      <c r="BT82" s="32" t="s">
        <v>90</v>
      </c>
      <c r="BU82" s="32" t="s">
        <v>975</v>
      </c>
      <c r="BV82" s="32" t="s">
        <v>1178</v>
      </c>
      <c r="BW82" s="32">
        <v>2086412.0</v>
      </c>
      <c r="BX82" s="32">
        <v>2144327.0</v>
      </c>
      <c r="BY82" s="32" t="s">
        <v>1179</v>
      </c>
      <c r="BZ82" s="32" t="s">
        <v>542</v>
      </c>
      <c r="CA82" s="32" t="s">
        <v>90</v>
      </c>
      <c r="CB82" s="32" t="s">
        <v>1180</v>
      </c>
      <c r="CC82" s="32" t="s">
        <v>546</v>
      </c>
      <c r="CF82" s="32" t="s">
        <v>895</v>
      </c>
      <c r="CG82" s="32" t="s">
        <v>795</v>
      </c>
      <c r="CH82" s="32">
        <v>232.0</v>
      </c>
      <c r="CI82" s="32">
        <v>219.0</v>
      </c>
      <c r="CJ82" s="32">
        <v>73.0</v>
      </c>
      <c r="CK82" s="32" t="s">
        <v>1181</v>
      </c>
      <c r="CL82" s="32" t="s">
        <v>1182</v>
      </c>
      <c r="CM82" s="32" t="s">
        <v>552</v>
      </c>
      <c r="CN82" s="32" t="s">
        <v>841</v>
      </c>
      <c r="CO82" s="32" t="s">
        <v>907</v>
      </c>
      <c r="CP82" s="32">
        <v>0.9894</v>
      </c>
      <c r="CQ82" s="32" t="s">
        <v>834</v>
      </c>
      <c r="CR82" s="32">
        <v>0.5143979999999999</v>
      </c>
      <c r="CS82" s="32">
        <v>0.50112</v>
      </c>
      <c r="CT82" s="32">
        <v>3.813771</v>
      </c>
      <c r="CU82" s="32">
        <v>23.6</v>
      </c>
      <c r="CV82" s="32">
        <v>0.4290909090909091</v>
      </c>
      <c r="CW82" s="32">
        <v>0.854</v>
      </c>
      <c r="CX82" s="32">
        <v>0.0</v>
      </c>
      <c r="CY82" s="32">
        <v>0.01</v>
      </c>
      <c r="CZ82" s="32">
        <v>0.0</v>
      </c>
      <c r="DA82" s="32">
        <v>0.0</v>
      </c>
      <c r="DB82" s="32">
        <v>0.01</v>
      </c>
    </row>
    <row r="83" ht="14.25" customHeight="1">
      <c r="A83" s="32">
        <v>1.7033127E7</v>
      </c>
      <c r="B83" s="32" t="s">
        <v>675</v>
      </c>
      <c r="C83" s="32" t="s">
        <v>494</v>
      </c>
      <c r="D83" s="32" t="s">
        <v>1183</v>
      </c>
      <c r="E83" s="32" t="s">
        <v>1184</v>
      </c>
      <c r="F83" s="32" t="s">
        <v>1185</v>
      </c>
      <c r="G83" s="32">
        <v>1.7359622E7</v>
      </c>
      <c r="H83" s="32">
        <v>-2.150356613466601</v>
      </c>
      <c r="I83" s="32">
        <v>-1.521132264457967</v>
      </c>
      <c r="J83" s="32">
        <v>-2.52568477265876</v>
      </c>
      <c r="K83" s="32">
        <v>1.0</v>
      </c>
      <c r="L83" s="32" t="s">
        <v>683</v>
      </c>
      <c r="M83" s="32">
        <v>-0.7992738562650551</v>
      </c>
      <c r="N83" s="32">
        <v>-0.487061259985628</v>
      </c>
      <c r="O83" s="32">
        <v>-0.9744643540600393</v>
      </c>
      <c r="P83" s="32">
        <v>-0.7535998234369075</v>
      </c>
      <c r="Q83" s="32">
        <v>1.0</v>
      </c>
      <c r="R83" s="32">
        <v>-2.621515217592447</v>
      </c>
      <c r="S83" s="32">
        <v>-2.046762037194617</v>
      </c>
      <c r="T83" s="32">
        <v>-1.484874849095308</v>
      </c>
      <c r="U83" s="32">
        <v>1.0</v>
      </c>
      <c r="V83" s="32" t="s">
        <v>683</v>
      </c>
      <c r="W83" s="32">
        <v>-1.015345576221119</v>
      </c>
      <c r="X83" s="32">
        <v>-1.045389246395559</v>
      </c>
      <c r="Y83" s="32">
        <v>-0.581266092855834</v>
      </c>
      <c r="Z83" s="32">
        <v>-0.8806669718241706</v>
      </c>
      <c r="AA83" s="32">
        <v>1.0</v>
      </c>
      <c r="AB83" s="32">
        <v>1.0</v>
      </c>
      <c r="AC83" s="32">
        <v>0.0</v>
      </c>
      <c r="AD83" s="32">
        <v>1.0</v>
      </c>
      <c r="AE83" s="32" t="s">
        <v>683</v>
      </c>
      <c r="AF83" s="32" t="s">
        <v>514</v>
      </c>
      <c r="AG83" s="32">
        <v>4.0</v>
      </c>
      <c r="AH83" s="32">
        <v>4.0</v>
      </c>
      <c r="AI83" s="32">
        <v>4.0</v>
      </c>
      <c r="AL83" s="32">
        <v>0.0</v>
      </c>
      <c r="AM83" s="32">
        <v>0.0</v>
      </c>
      <c r="AR83" s="32" t="s">
        <v>519</v>
      </c>
      <c r="AS83" s="32" t="s">
        <v>689</v>
      </c>
      <c r="AT83" s="32" t="s">
        <v>995</v>
      </c>
      <c r="AU83" s="32">
        <v>1.0</v>
      </c>
      <c r="AV83" s="32">
        <v>6.0</v>
      </c>
      <c r="AW83" s="32" t="s">
        <v>689</v>
      </c>
      <c r="BB83" s="32" t="s">
        <v>524</v>
      </c>
      <c r="BC83" s="32" t="s">
        <v>524</v>
      </c>
      <c r="BE83" s="32" t="s">
        <v>793</v>
      </c>
      <c r="BF83" s="32">
        <v>1.0</v>
      </c>
      <c r="BM83" s="32">
        <f t="shared" si="1"/>
        <v>6</v>
      </c>
      <c r="BN83" s="32" t="s">
        <v>689</v>
      </c>
      <c r="BO83" s="32">
        <f t="shared" si="2"/>
        <v>6</v>
      </c>
      <c r="BP83" s="32" t="s">
        <v>689</v>
      </c>
      <c r="BQ83" s="32">
        <f t="shared" si="3"/>
        <v>6</v>
      </c>
      <c r="BR83" s="32" t="s">
        <v>689</v>
      </c>
      <c r="BS83" s="32">
        <f t="shared" si="4"/>
        <v>2</v>
      </c>
      <c r="BT83" s="32" t="s">
        <v>90</v>
      </c>
      <c r="CA83" s="32" t="s">
        <v>680</v>
      </c>
      <c r="CF83" s="32" t="s">
        <v>895</v>
      </c>
      <c r="CG83" s="32" t="s">
        <v>795</v>
      </c>
      <c r="CH83" s="32">
        <v>232.0</v>
      </c>
      <c r="CI83" s="32">
        <v>219.0</v>
      </c>
      <c r="CJ83" s="32">
        <v>73.0</v>
      </c>
      <c r="CK83" s="32" t="s">
        <v>1181</v>
      </c>
      <c r="CL83" s="32" t="s">
        <v>1186</v>
      </c>
      <c r="CM83" s="32" t="s">
        <v>552</v>
      </c>
      <c r="CN83" s="32" t="s">
        <v>841</v>
      </c>
      <c r="CO83" s="32" t="s">
        <v>907</v>
      </c>
      <c r="CP83" s="32">
        <v>0.9894</v>
      </c>
      <c r="CQ83" s="32" t="s">
        <v>834</v>
      </c>
      <c r="CR83" s="32">
        <v>0.5143949999999999</v>
      </c>
      <c r="CS83" s="32">
        <v>0.501116</v>
      </c>
      <c r="CT83" s="32">
        <v>3.863671</v>
      </c>
      <c r="CU83" s="32">
        <v>23.7</v>
      </c>
      <c r="CV83" s="32">
        <v>0.4309090909090909</v>
      </c>
      <c r="CW83" s="32">
        <v>0.854</v>
      </c>
      <c r="CX83" s="32">
        <v>0.0</v>
      </c>
      <c r="CY83" s="32">
        <v>0.08</v>
      </c>
      <c r="CZ83" s="32">
        <v>0.0</v>
      </c>
      <c r="DA83" s="32">
        <v>0.0</v>
      </c>
      <c r="DB83" s="32">
        <v>0.08</v>
      </c>
    </row>
    <row r="84" ht="14.25" customHeight="1">
      <c r="A84" s="32">
        <v>1.7033126E7</v>
      </c>
      <c r="B84" s="32" t="s">
        <v>675</v>
      </c>
      <c r="C84" s="32" t="s">
        <v>495</v>
      </c>
      <c r="D84" s="32" t="s">
        <v>1187</v>
      </c>
      <c r="E84" s="32" t="s">
        <v>1188</v>
      </c>
      <c r="F84" s="32" t="s">
        <v>1189</v>
      </c>
      <c r="G84" s="32">
        <v>1.7359621E7</v>
      </c>
      <c r="H84" s="32">
        <v>-1.110498947176508</v>
      </c>
      <c r="I84" s="32">
        <v>-0.5238526052191271</v>
      </c>
      <c r="J84" s="32">
        <v>-0.4893402410493782</v>
      </c>
      <c r="K84" s="32">
        <v>0.9783895318651822</v>
      </c>
      <c r="L84" s="32" t="s">
        <v>683</v>
      </c>
      <c r="M84" s="32">
        <v>-0.2346874453284554</v>
      </c>
      <c r="N84" s="32">
        <v>-0.02638650630967398</v>
      </c>
      <c r="O84" s="32">
        <v>-0.04980310850482838</v>
      </c>
      <c r="P84" s="32">
        <v>-0.1036256867143193</v>
      </c>
      <c r="Q84" s="32">
        <v>1.0</v>
      </c>
      <c r="R84" s="32">
        <v>-0.07125059881651279</v>
      </c>
      <c r="S84" s="32">
        <v>0.1517254245776998</v>
      </c>
      <c r="T84" s="32">
        <v>-0.3834396940640293</v>
      </c>
      <c r="U84" s="32">
        <v>0.007435474488891859</v>
      </c>
      <c r="V84" s="32" t="s">
        <v>502</v>
      </c>
      <c r="W84" s="32">
        <v>0.1526298935487657</v>
      </c>
      <c r="X84" s="32">
        <v>0.1457369819288435</v>
      </c>
      <c r="Y84" s="32">
        <v>-0.004520684970164101</v>
      </c>
      <c r="Z84" s="32">
        <v>0.09794873016914836</v>
      </c>
      <c r="AA84" s="32">
        <v>0.0</v>
      </c>
      <c r="AB84" s="32">
        <v>0.2532601628566311</v>
      </c>
      <c r="AC84" s="32">
        <v>0.9709540573762904</v>
      </c>
      <c r="AD84" s="32">
        <v>0.4383150407141578</v>
      </c>
      <c r="AE84" s="32" t="s">
        <v>679</v>
      </c>
      <c r="AF84" s="32" t="s">
        <v>820</v>
      </c>
      <c r="AH84" s="32">
        <v>4.0</v>
      </c>
      <c r="AI84" s="32">
        <v>-4.0</v>
      </c>
      <c r="AL84" s="32">
        <v>0.0</v>
      </c>
      <c r="AM84" s="32">
        <v>0.0</v>
      </c>
      <c r="AR84" s="32" t="s">
        <v>519</v>
      </c>
      <c r="AS84" s="32" t="s">
        <v>689</v>
      </c>
      <c r="AT84" s="32" t="s">
        <v>838</v>
      </c>
      <c r="AU84" s="32">
        <v>1.0</v>
      </c>
      <c r="AV84" s="32">
        <v>8.0</v>
      </c>
      <c r="AW84" s="32" t="s">
        <v>689</v>
      </c>
      <c r="BB84" s="32" t="s">
        <v>524</v>
      </c>
      <c r="BC84" s="32" t="s">
        <v>524</v>
      </c>
      <c r="BD84" s="32">
        <v>1.0</v>
      </c>
      <c r="BE84" s="32" t="s">
        <v>793</v>
      </c>
      <c r="BF84" s="32">
        <v>1.0</v>
      </c>
      <c r="BM84" s="32">
        <f t="shared" si="1"/>
        <v>3</v>
      </c>
      <c r="BN84" s="32" t="s">
        <v>90</v>
      </c>
      <c r="BO84" s="32">
        <f t="shared" si="2"/>
        <v>7</v>
      </c>
      <c r="BP84" s="32" t="s">
        <v>689</v>
      </c>
      <c r="BQ84" s="32">
        <f t="shared" si="3"/>
        <v>-1</v>
      </c>
      <c r="BR84" s="32" t="s">
        <v>520</v>
      </c>
      <c r="BS84" s="32">
        <f t="shared" si="4"/>
        <v>3</v>
      </c>
      <c r="BT84" s="32" t="s">
        <v>90</v>
      </c>
      <c r="BU84" s="32" t="s">
        <v>536</v>
      </c>
      <c r="BV84" s="32" t="s">
        <v>1190</v>
      </c>
      <c r="BW84" s="32">
        <v>664715.0</v>
      </c>
      <c r="BX84" s="32">
        <v>627104.0</v>
      </c>
      <c r="BY84" s="32" t="s">
        <v>1191</v>
      </c>
      <c r="BZ84" s="32" t="s">
        <v>542</v>
      </c>
      <c r="CA84" s="32" t="s">
        <v>90</v>
      </c>
      <c r="CB84" s="32" t="s">
        <v>1192</v>
      </c>
      <c r="CC84" s="32" t="s">
        <v>546</v>
      </c>
      <c r="CF84" s="32" t="s">
        <v>895</v>
      </c>
      <c r="CG84" s="32" t="s">
        <v>795</v>
      </c>
      <c r="CH84" s="32">
        <v>233.0</v>
      </c>
      <c r="CI84" s="32">
        <v>220.0</v>
      </c>
      <c r="CJ84" s="32">
        <v>74.0</v>
      </c>
      <c r="CK84" s="32" t="s">
        <v>1193</v>
      </c>
      <c r="CL84" s="32" t="s">
        <v>1194</v>
      </c>
      <c r="CM84" s="32" t="s">
        <v>1191</v>
      </c>
      <c r="CN84" s="32" t="s">
        <v>841</v>
      </c>
      <c r="CO84" s="32" t="s">
        <v>907</v>
      </c>
      <c r="CP84" s="32">
        <v>0.978</v>
      </c>
      <c r="CQ84" s="32" t="s">
        <v>834</v>
      </c>
      <c r="CR84" s="32">
        <v>0.220981</v>
      </c>
      <c r="CS84" s="32">
        <v>0.07964760000000001</v>
      </c>
      <c r="CT84" s="32">
        <v>5.378829000000001</v>
      </c>
      <c r="CU84" s="32">
        <v>31.0</v>
      </c>
      <c r="CV84" s="32">
        <v>0.5636363636363636</v>
      </c>
      <c r="CW84" s="32">
        <v>0.869</v>
      </c>
      <c r="CX84" s="32">
        <v>0.0</v>
      </c>
      <c r="CY84" s="32">
        <v>0.18</v>
      </c>
      <c r="CZ84" s="32">
        <v>0.0</v>
      </c>
      <c r="DA84" s="32">
        <v>0.0</v>
      </c>
      <c r="DB84" s="32">
        <v>0.18</v>
      </c>
    </row>
    <row r="85" ht="14.25" customHeight="1">
      <c r="A85" s="32">
        <v>1.7033126E7</v>
      </c>
      <c r="B85" s="32" t="s">
        <v>675</v>
      </c>
      <c r="C85" s="32" t="s">
        <v>596</v>
      </c>
      <c r="D85" s="32" t="s">
        <v>1195</v>
      </c>
      <c r="E85" s="32" t="s">
        <v>1196</v>
      </c>
      <c r="F85" s="32" t="s">
        <v>1197</v>
      </c>
      <c r="G85" s="32">
        <v>1.7359621E7</v>
      </c>
      <c r="H85" s="32">
        <v>-0.2215713670219248</v>
      </c>
      <c r="I85" s="32">
        <v>-0.3620768685552726</v>
      </c>
      <c r="J85" s="32">
        <v>-0.2471003559423141</v>
      </c>
      <c r="K85" s="32">
        <v>0.05329713507039599</v>
      </c>
      <c r="L85" s="32" t="s">
        <v>679</v>
      </c>
      <c r="M85" s="32">
        <v>0.2479521007669064</v>
      </c>
      <c r="N85" s="32">
        <v>0.04834278045352757</v>
      </c>
      <c r="O85" s="32">
        <v>0.06019293116789998</v>
      </c>
      <c r="P85" s="32">
        <v>0.1188292707961113</v>
      </c>
      <c r="Q85" s="32">
        <v>0.0</v>
      </c>
      <c r="R85" s="32">
        <v>0.7594106805271144</v>
      </c>
      <c r="S85" s="32">
        <v>0.1836761452198248</v>
      </c>
      <c r="T85" s="32">
        <v>-0.05422418737336786</v>
      </c>
      <c r="U85" s="32">
        <v>7.718347840481752E-4</v>
      </c>
      <c r="V85" s="32" t="s">
        <v>502</v>
      </c>
      <c r="W85" s="32">
        <v>0.533057865931763</v>
      </c>
      <c r="X85" s="32">
        <v>0.163047674863167</v>
      </c>
      <c r="Y85" s="32">
        <v>0.1678667050829534</v>
      </c>
      <c r="Z85" s="32">
        <v>0.2879907486259611</v>
      </c>
      <c r="AA85" s="32">
        <v>0.0</v>
      </c>
      <c r="AB85" s="32">
        <v>4.348414826035551E-5</v>
      </c>
      <c r="AC85" s="32">
        <v>0.05252530028634782</v>
      </c>
      <c r="AD85" s="32">
        <v>4.348414826035551E-5</v>
      </c>
      <c r="AE85" s="32" t="s">
        <v>502</v>
      </c>
      <c r="AF85" s="32" t="s">
        <v>514</v>
      </c>
      <c r="AG85" s="32">
        <v>-4.0</v>
      </c>
      <c r="AI85" s="32">
        <v>-4.0</v>
      </c>
      <c r="AL85" s="32">
        <v>0.0</v>
      </c>
      <c r="AM85" s="32">
        <v>0.0</v>
      </c>
      <c r="AR85" s="32" t="s">
        <v>519</v>
      </c>
      <c r="AS85" s="32" t="s">
        <v>689</v>
      </c>
      <c r="AT85" s="32" t="s">
        <v>838</v>
      </c>
      <c r="AU85" s="32">
        <v>1.0</v>
      </c>
      <c r="AV85" s="32">
        <v>8.0</v>
      </c>
      <c r="AW85" s="32" t="s">
        <v>689</v>
      </c>
      <c r="BB85" s="32" t="s">
        <v>524</v>
      </c>
      <c r="BC85" s="32" t="s">
        <v>524</v>
      </c>
      <c r="BD85" s="32">
        <v>1.0</v>
      </c>
      <c r="BE85" s="32" t="s">
        <v>793</v>
      </c>
      <c r="BF85" s="32">
        <v>1.0</v>
      </c>
      <c r="BM85" s="32">
        <f t="shared" si="1"/>
        <v>-1</v>
      </c>
      <c r="BN85" s="32" t="s">
        <v>520</v>
      </c>
      <c r="BO85" s="32">
        <f t="shared" si="2"/>
        <v>3</v>
      </c>
      <c r="BP85" s="32" t="s">
        <v>90</v>
      </c>
      <c r="BQ85" s="32">
        <f t="shared" si="3"/>
        <v>-1</v>
      </c>
      <c r="BR85" s="32" t="s">
        <v>520</v>
      </c>
      <c r="BS85" s="32">
        <f t="shared" si="4"/>
        <v>3</v>
      </c>
      <c r="BT85" s="32" t="s">
        <v>90</v>
      </c>
      <c r="CA85" s="32" t="s">
        <v>680</v>
      </c>
      <c r="CF85" s="32" t="s">
        <v>895</v>
      </c>
      <c r="CG85" s="32" t="s">
        <v>795</v>
      </c>
      <c r="CH85" s="32">
        <v>233.0</v>
      </c>
      <c r="CI85" s="32">
        <v>220.0</v>
      </c>
      <c r="CJ85" s="32">
        <v>74.0</v>
      </c>
      <c r="CK85" s="32" t="s">
        <v>1198</v>
      </c>
      <c r="CL85" s="32" t="s">
        <v>1199</v>
      </c>
      <c r="CM85" s="32" t="s">
        <v>552</v>
      </c>
      <c r="CN85" s="32" t="s">
        <v>841</v>
      </c>
      <c r="CO85" s="32" t="s">
        <v>907</v>
      </c>
      <c r="CP85" s="32">
        <v>0.994</v>
      </c>
      <c r="CQ85" s="32" t="s">
        <v>834</v>
      </c>
      <c r="CR85" s="32">
        <v>0.55518</v>
      </c>
      <c r="CS85" s="32">
        <v>0.559701</v>
      </c>
      <c r="CT85" s="32">
        <v>5.437130000000001</v>
      </c>
      <c r="CU85" s="32">
        <v>32.0</v>
      </c>
      <c r="CV85" s="32">
        <v>0.5818181818181818</v>
      </c>
      <c r="CW85" s="32">
        <v>0.917</v>
      </c>
      <c r="CX85" s="32">
        <v>0.0</v>
      </c>
      <c r="CY85" s="32">
        <v>0.21</v>
      </c>
      <c r="CZ85" s="32">
        <v>0.0</v>
      </c>
      <c r="DA85" s="32">
        <v>0.0</v>
      </c>
      <c r="DB85" s="32">
        <v>0.21</v>
      </c>
    </row>
    <row r="86" ht="14.25" customHeight="1">
      <c r="A86" s="32">
        <v>1.7033126E7</v>
      </c>
      <c r="B86" s="32" t="s">
        <v>675</v>
      </c>
      <c r="C86" s="32" t="s">
        <v>494</v>
      </c>
      <c r="D86" s="32" t="s">
        <v>1200</v>
      </c>
      <c r="E86" s="32" t="s">
        <v>1201</v>
      </c>
      <c r="F86" s="32" t="s">
        <v>1202</v>
      </c>
      <c r="G86" s="32">
        <v>1.7359621E7</v>
      </c>
      <c r="H86" s="32">
        <v>-2.293195348490274</v>
      </c>
      <c r="I86" s="32">
        <v>-2.338041497567759</v>
      </c>
      <c r="J86" s="32">
        <v>-1.574791555320314</v>
      </c>
      <c r="K86" s="32">
        <v>1.0</v>
      </c>
      <c r="L86" s="32" t="s">
        <v>683</v>
      </c>
      <c r="M86" s="32">
        <v>-0.8768275555491662</v>
      </c>
      <c r="N86" s="32">
        <v>-0.8644172566232153</v>
      </c>
      <c r="O86" s="32">
        <v>-0.5426837329098111</v>
      </c>
      <c r="P86" s="32">
        <v>-0.7613095150273975</v>
      </c>
      <c r="Q86" s="32">
        <v>1.0</v>
      </c>
      <c r="R86" s="32">
        <v>-2.422042667021634</v>
      </c>
      <c r="S86" s="32">
        <v>-2.955453171512254</v>
      </c>
      <c r="T86" s="32">
        <v>-1.909071155040789</v>
      </c>
      <c r="U86" s="32">
        <v>1.0</v>
      </c>
      <c r="V86" s="32" t="s">
        <v>683</v>
      </c>
      <c r="W86" s="32">
        <v>-0.9239907245544057</v>
      </c>
      <c r="X86" s="32">
        <v>-1.537712201314319</v>
      </c>
      <c r="Y86" s="32">
        <v>-0.8033883579556556</v>
      </c>
      <c r="Z86" s="32">
        <v>-1.088363761274793</v>
      </c>
      <c r="AA86" s="32">
        <v>1.0</v>
      </c>
      <c r="AB86" s="32">
        <v>1.0</v>
      </c>
      <c r="AC86" s="32">
        <v>0.0</v>
      </c>
      <c r="AD86" s="32">
        <v>1.0</v>
      </c>
      <c r="AE86" s="32" t="s">
        <v>683</v>
      </c>
      <c r="AF86" s="32" t="s">
        <v>514</v>
      </c>
      <c r="AG86" s="32">
        <v>4.0</v>
      </c>
      <c r="AH86" s="32">
        <v>4.0</v>
      </c>
      <c r="AI86" s="32">
        <v>4.0</v>
      </c>
      <c r="AL86" s="32">
        <v>0.0</v>
      </c>
      <c r="AM86" s="32">
        <v>0.0</v>
      </c>
      <c r="AR86" s="32" t="s">
        <v>519</v>
      </c>
      <c r="AS86" s="32" t="s">
        <v>689</v>
      </c>
      <c r="AT86" s="32" t="s">
        <v>838</v>
      </c>
      <c r="AU86" s="32">
        <v>1.0</v>
      </c>
      <c r="AV86" s="32">
        <v>8.0</v>
      </c>
      <c r="AW86" s="32" t="s">
        <v>689</v>
      </c>
      <c r="BB86" s="32" t="s">
        <v>524</v>
      </c>
      <c r="BC86" s="32" t="s">
        <v>524</v>
      </c>
      <c r="BD86" s="32">
        <v>1.0</v>
      </c>
      <c r="BE86" s="32" t="s">
        <v>793</v>
      </c>
      <c r="BF86" s="32">
        <v>1.0</v>
      </c>
      <c r="BM86" s="32">
        <f t="shared" si="1"/>
        <v>7</v>
      </c>
      <c r="BN86" s="32" t="s">
        <v>689</v>
      </c>
      <c r="BO86" s="32">
        <f t="shared" si="2"/>
        <v>7</v>
      </c>
      <c r="BP86" s="32" t="s">
        <v>689</v>
      </c>
      <c r="BQ86" s="32">
        <f t="shared" si="3"/>
        <v>7</v>
      </c>
      <c r="BR86" s="32" t="s">
        <v>689</v>
      </c>
      <c r="BS86" s="32">
        <f t="shared" si="4"/>
        <v>3</v>
      </c>
      <c r="BT86" s="32" t="s">
        <v>90</v>
      </c>
      <c r="CA86" s="32" t="s">
        <v>680</v>
      </c>
      <c r="CF86" s="32" t="s">
        <v>895</v>
      </c>
      <c r="CG86" s="32" t="s">
        <v>795</v>
      </c>
      <c r="CH86" s="32">
        <v>233.0</v>
      </c>
      <c r="CI86" s="32">
        <v>220.0</v>
      </c>
      <c r="CJ86" s="32">
        <v>74.0</v>
      </c>
      <c r="CK86" s="32" t="s">
        <v>1203</v>
      </c>
      <c r="CL86" s="32" t="s">
        <v>1204</v>
      </c>
      <c r="CM86" s="32" t="s">
        <v>552</v>
      </c>
      <c r="CN86" s="32" t="s">
        <v>841</v>
      </c>
      <c r="CO86" s="32" t="s">
        <v>907</v>
      </c>
      <c r="CP86" s="32">
        <v>0.9898</v>
      </c>
      <c r="CQ86" s="32" t="s">
        <v>834</v>
      </c>
      <c r="CR86" s="32">
        <v>0.577778</v>
      </c>
      <c r="CS86" s="32">
        <v>0.592162</v>
      </c>
      <c r="CT86" s="32">
        <v>5.327114</v>
      </c>
      <c r="CU86" s="32">
        <v>30.0</v>
      </c>
      <c r="CV86" s="32">
        <v>0.5454545454545454</v>
      </c>
      <c r="CW86" s="32">
        <v>0.871</v>
      </c>
      <c r="CX86" s="32">
        <v>0.0</v>
      </c>
      <c r="CY86" s="32">
        <v>0.41</v>
      </c>
      <c r="CZ86" s="32">
        <v>0.0</v>
      </c>
      <c r="DA86" s="32">
        <v>0.0</v>
      </c>
      <c r="DB86" s="32">
        <v>0.41</v>
      </c>
    </row>
    <row r="87" ht="14.25" customHeight="1">
      <c r="A87" s="32">
        <v>1.7033125E7</v>
      </c>
      <c r="B87" s="32" t="s">
        <v>495</v>
      </c>
      <c r="C87" s="32" t="s">
        <v>596</v>
      </c>
      <c r="D87" s="32" t="s">
        <v>1205</v>
      </c>
      <c r="E87" s="32" t="s">
        <v>1206</v>
      </c>
      <c r="F87" s="32" t="s">
        <v>1207</v>
      </c>
      <c r="G87" s="32">
        <v>1.735962E7</v>
      </c>
      <c r="H87" s="32">
        <v>-1.498505876520331</v>
      </c>
      <c r="I87" s="32">
        <v>-1.58635748323821</v>
      </c>
      <c r="J87" s="32">
        <v>-1.797022587411735</v>
      </c>
      <c r="K87" s="32">
        <v>0.9999999999999993</v>
      </c>
      <c r="L87" s="32" t="s">
        <v>683</v>
      </c>
      <c r="M87" s="32">
        <v>-0.445354199787567</v>
      </c>
      <c r="N87" s="32">
        <v>-0.5171908342897725</v>
      </c>
      <c r="O87" s="32">
        <v>-0.6435941730366936</v>
      </c>
      <c r="P87" s="32">
        <v>-0.5353797357046778</v>
      </c>
      <c r="Q87" s="32">
        <v>1.0</v>
      </c>
      <c r="R87" s="32">
        <v>-1.451822073829148</v>
      </c>
      <c r="S87" s="32">
        <v>-0.9402062368345874</v>
      </c>
      <c r="T87" s="32">
        <v>-1.95162624702449</v>
      </c>
      <c r="U87" s="32">
        <v>0.9999998384125313</v>
      </c>
      <c r="V87" s="32" t="s">
        <v>683</v>
      </c>
      <c r="W87" s="32">
        <v>-0.4796470886934668</v>
      </c>
      <c r="X87" s="32">
        <v>-0.4458645004819367</v>
      </c>
      <c r="Y87" s="32">
        <v>-0.825671516225699</v>
      </c>
      <c r="Z87" s="32">
        <v>-0.5837277018003676</v>
      </c>
      <c r="AA87" s="32">
        <v>1.0</v>
      </c>
      <c r="AB87" s="32">
        <v>1.0</v>
      </c>
      <c r="AC87" s="32">
        <v>1.615874680727103E-7</v>
      </c>
      <c r="AD87" s="32">
        <v>1.0</v>
      </c>
      <c r="AE87" s="32" t="s">
        <v>683</v>
      </c>
      <c r="AF87" s="32" t="s">
        <v>514</v>
      </c>
      <c r="AG87" s="32">
        <v>4.0</v>
      </c>
      <c r="AH87" s="32">
        <v>4.0</v>
      </c>
      <c r="AI87" s="32">
        <v>4.0</v>
      </c>
      <c r="AJ87" s="32" t="s">
        <v>684</v>
      </c>
      <c r="AK87" s="32" t="s">
        <v>684</v>
      </c>
      <c r="AL87" s="32">
        <v>0.0</v>
      </c>
      <c r="AM87" s="32">
        <v>0.0</v>
      </c>
      <c r="AR87" s="32" t="s">
        <v>519</v>
      </c>
      <c r="AS87" s="32" t="s">
        <v>687</v>
      </c>
      <c r="AT87" s="32" t="s">
        <v>1208</v>
      </c>
      <c r="AU87" s="32">
        <v>1.0</v>
      </c>
      <c r="AV87" s="32">
        <v>18.0</v>
      </c>
      <c r="AW87" s="32" t="s">
        <v>687</v>
      </c>
      <c r="BA87" s="32">
        <v>4.0</v>
      </c>
      <c r="BB87" s="32" t="s">
        <v>524</v>
      </c>
      <c r="BC87" s="32" t="s">
        <v>524</v>
      </c>
      <c r="BD87" s="32">
        <v>1.0</v>
      </c>
      <c r="BE87" s="32" t="s">
        <v>793</v>
      </c>
      <c r="BF87" s="32">
        <v>1.0</v>
      </c>
      <c r="BG87" s="32" t="s">
        <v>847</v>
      </c>
      <c r="BM87" s="32">
        <f t="shared" si="1"/>
        <v>11</v>
      </c>
      <c r="BN87" s="32" t="s">
        <v>687</v>
      </c>
      <c r="BO87" s="32">
        <f t="shared" si="2"/>
        <v>11</v>
      </c>
      <c r="BP87" s="32" t="s">
        <v>687</v>
      </c>
      <c r="BQ87" s="32">
        <f t="shared" si="3"/>
        <v>11</v>
      </c>
      <c r="BR87" s="32" t="s">
        <v>687</v>
      </c>
      <c r="BS87" s="32">
        <f t="shared" si="4"/>
        <v>7</v>
      </c>
      <c r="BT87" s="32" t="s">
        <v>689</v>
      </c>
      <c r="BU87" s="32" t="s">
        <v>1209</v>
      </c>
      <c r="BV87" s="32" t="s">
        <v>1210</v>
      </c>
      <c r="BW87" s="32">
        <v>230694.0</v>
      </c>
      <c r="BX87" s="32">
        <v>232183.0</v>
      </c>
      <c r="BY87" s="32" t="s">
        <v>1211</v>
      </c>
      <c r="BZ87" s="32" t="s">
        <v>850</v>
      </c>
      <c r="CA87" s="32" t="s">
        <v>851</v>
      </c>
      <c r="CB87" s="32" t="s">
        <v>1212</v>
      </c>
      <c r="CC87" s="32" t="s">
        <v>654</v>
      </c>
      <c r="CF87" s="32" t="s">
        <v>895</v>
      </c>
      <c r="CG87" s="32" t="s">
        <v>795</v>
      </c>
      <c r="CH87" s="32">
        <v>234.0</v>
      </c>
      <c r="CI87" s="32">
        <v>221.0</v>
      </c>
      <c r="CJ87" s="32">
        <v>74.0</v>
      </c>
      <c r="CK87" s="32" t="s">
        <v>1213</v>
      </c>
      <c r="CL87" s="32" t="s">
        <v>1214</v>
      </c>
      <c r="CM87" s="32" t="s">
        <v>1211</v>
      </c>
      <c r="CN87" s="32" t="s">
        <v>841</v>
      </c>
      <c r="CO87" s="32" t="s">
        <v>907</v>
      </c>
      <c r="CP87" s="32">
        <v>0.9913</v>
      </c>
      <c r="CQ87" s="32" t="s">
        <v>834</v>
      </c>
      <c r="CR87" s="32">
        <v>0.441141</v>
      </c>
      <c r="CS87" s="32">
        <v>0.478757</v>
      </c>
      <c r="CT87" s="32">
        <v>5.289436</v>
      </c>
      <c r="CU87" s="32">
        <v>29.7</v>
      </c>
      <c r="CV87" s="32">
        <v>0.54</v>
      </c>
      <c r="CW87" s="32">
        <v>0.939</v>
      </c>
      <c r="CX87" s="32">
        <v>0.0</v>
      </c>
      <c r="CY87" s="32">
        <v>0.02</v>
      </c>
      <c r="CZ87" s="32">
        <v>0.0</v>
      </c>
      <c r="DA87" s="32">
        <v>0.0</v>
      </c>
      <c r="DB87" s="32">
        <v>0.02</v>
      </c>
      <c r="DC87" s="32" t="s">
        <v>1211</v>
      </c>
      <c r="DD87" s="32">
        <v>4.0</v>
      </c>
      <c r="DE87" s="32">
        <v>1613338.0</v>
      </c>
      <c r="DF87" s="32">
        <v>2.47933167135466E-6</v>
      </c>
      <c r="DG87" s="32">
        <v>0.0</v>
      </c>
      <c r="DH87" s="32">
        <v>0.0</v>
      </c>
      <c r="DI87" s="32">
        <v>2.255E-5</v>
      </c>
      <c r="DJ87" s="32">
        <v>0.0</v>
      </c>
      <c r="DK87" s="32">
        <v>74920.0</v>
      </c>
      <c r="DL87" s="32">
        <v>0.0</v>
      </c>
      <c r="DM87" s="32">
        <v>0.0</v>
      </c>
      <c r="DN87" s="32">
        <v>4.0</v>
      </c>
      <c r="DO87" s="32">
        <v>59992.0</v>
      </c>
      <c r="DP87" s="32">
        <v>0.0</v>
      </c>
      <c r="DQ87" s="32">
        <v>0.0</v>
      </c>
      <c r="DR87" s="32">
        <v>0.0</v>
      </c>
      <c r="DS87" s="32">
        <v>29600.0</v>
      </c>
      <c r="DT87" s="32">
        <v>0.0</v>
      </c>
      <c r="DU87" s="32">
        <v>0.0</v>
      </c>
      <c r="DV87" s="32">
        <v>0.0</v>
      </c>
      <c r="DW87" s="32">
        <v>44894.0</v>
      </c>
      <c r="DX87" s="32">
        <v>0.0</v>
      </c>
      <c r="DY87" s="32">
        <v>0.0</v>
      </c>
      <c r="DZ87" s="32">
        <v>0.0</v>
      </c>
      <c r="EA87" s="32">
        <v>64042.0</v>
      </c>
      <c r="EB87" s="32">
        <v>0.0</v>
      </c>
      <c r="EC87" s="32">
        <v>0.0</v>
      </c>
      <c r="ED87" s="32">
        <v>0.0</v>
      </c>
      <c r="EE87" s="32">
        <v>6082.0</v>
      </c>
      <c r="EF87" s="32">
        <v>0.0</v>
      </c>
      <c r="EG87" s="32">
        <v>0.0</v>
      </c>
      <c r="EH87" s="32">
        <v>0.0</v>
      </c>
      <c r="EI87" s="32">
        <v>1179376.0</v>
      </c>
      <c r="EJ87" s="32">
        <v>0.0</v>
      </c>
      <c r="EK87" s="32">
        <v>0.0</v>
      </c>
      <c r="EL87" s="32">
        <v>0.0</v>
      </c>
      <c r="EM87" s="32">
        <v>912.0</v>
      </c>
      <c r="EN87" s="32">
        <v>0.0</v>
      </c>
      <c r="EO87" s="32">
        <v>0.0</v>
      </c>
      <c r="EP87" s="32">
        <v>0.0</v>
      </c>
      <c r="EQ87" s="32">
        <v>91062.0</v>
      </c>
      <c r="ER87" s="32">
        <v>0.0</v>
      </c>
      <c r="ES87" s="32">
        <v>0.0</v>
      </c>
      <c r="ET87" s="32">
        <v>0.0</v>
      </c>
      <c r="EU87" s="32">
        <v>62458.0</v>
      </c>
      <c r="EV87" s="32">
        <v>0.0</v>
      </c>
      <c r="EW87" s="32">
        <v>0.0</v>
      </c>
    </row>
    <row r="88" ht="14.25" customHeight="1">
      <c r="A88" s="32">
        <v>1.7033125E7</v>
      </c>
      <c r="B88" s="32" t="s">
        <v>495</v>
      </c>
      <c r="C88" s="32" t="s">
        <v>675</v>
      </c>
      <c r="D88" s="32" t="s">
        <v>1215</v>
      </c>
      <c r="E88" s="32" t="s">
        <v>1216</v>
      </c>
      <c r="F88" s="32" t="s">
        <v>117</v>
      </c>
      <c r="G88" s="32">
        <v>1.735962E7</v>
      </c>
      <c r="H88" s="32">
        <v>-2.055309125253873</v>
      </c>
      <c r="I88" s="32">
        <v>-2.266400518654351</v>
      </c>
      <c r="J88" s="32">
        <v>-2.034999566267569</v>
      </c>
      <c r="K88" s="32">
        <v>1.0</v>
      </c>
      <c r="L88" s="32" t="s">
        <v>683</v>
      </c>
      <c r="M88" s="32">
        <v>-0.7476682163989616</v>
      </c>
      <c r="N88" s="32">
        <v>-0.8313240414871244</v>
      </c>
      <c r="O88" s="32">
        <v>-0.7516545165918145</v>
      </c>
      <c r="P88" s="32">
        <v>-0.7768822581593001</v>
      </c>
      <c r="Q88" s="32">
        <v>1.0</v>
      </c>
      <c r="R88" s="32">
        <v>-1.674371692893573</v>
      </c>
      <c r="S88" s="32">
        <v>-1.512425488862</v>
      </c>
      <c r="T88" s="32">
        <v>-1.815870061308275</v>
      </c>
      <c r="U88" s="32">
        <v>0.9999999999970395</v>
      </c>
      <c r="V88" s="32" t="s">
        <v>683</v>
      </c>
      <c r="W88" s="32">
        <v>-0.5815708239639824</v>
      </c>
      <c r="X88" s="32">
        <v>-0.7558891748517239</v>
      </c>
      <c r="Y88" s="32">
        <v>-0.7545853915943513</v>
      </c>
      <c r="Z88" s="32">
        <v>-0.6973484634700192</v>
      </c>
      <c r="AA88" s="32">
        <v>1.0</v>
      </c>
      <c r="AB88" s="32">
        <v>1.0</v>
      </c>
      <c r="AC88" s="32">
        <v>2.960520717465442E-12</v>
      </c>
      <c r="AD88" s="32">
        <v>1.0</v>
      </c>
      <c r="AE88" s="32" t="s">
        <v>683</v>
      </c>
      <c r="AF88" s="32" t="s">
        <v>514</v>
      </c>
      <c r="AG88" s="32">
        <v>4.0</v>
      </c>
      <c r="AH88" s="32">
        <v>4.0</v>
      </c>
      <c r="AI88" s="32">
        <v>4.0</v>
      </c>
      <c r="AJ88" s="32" t="s">
        <v>684</v>
      </c>
      <c r="AK88" s="32" t="s">
        <v>684</v>
      </c>
      <c r="AL88" s="32" t="s">
        <v>1217</v>
      </c>
      <c r="AM88" s="32">
        <v>0.0</v>
      </c>
      <c r="AR88" s="32" t="s">
        <v>1218</v>
      </c>
      <c r="AS88" s="32" t="s">
        <v>687</v>
      </c>
      <c r="AT88" s="32" t="s">
        <v>1219</v>
      </c>
      <c r="AU88" s="32">
        <v>1.0</v>
      </c>
      <c r="AV88" s="32">
        <v>12.0</v>
      </c>
      <c r="AW88" s="32" t="s">
        <v>689</v>
      </c>
      <c r="BB88" s="32" t="s">
        <v>524</v>
      </c>
      <c r="BC88" s="32" t="s">
        <v>524</v>
      </c>
      <c r="BD88" s="32">
        <v>1.0</v>
      </c>
      <c r="BE88" s="32" t="s">
        <v>793</v>
      </c>
      <c r="BF88" s="32">
        <v>1.0</v>
      </c>
      <c r="BM88" s="32">
        <f t="shared" si="1"/>
        <v>7</v>
      </c>
      <c r="BN88" s="32" t="s">
        <v>689</v>
      </c>
      <c r="BO88" s="32">
        <f t="shared" si="2"/>
        <v>7</v>
      </c>
      <c r="BP88" s="32" t="s">
        <v>689</v>
      </c>
      <c r="BQ88" s="32">
        <f t="shared" si="3"/>
        <v>7</v>
      </c>
      <c r="BR88" s="32" t="s">
        <v>689</v>
      </c>
      <c r="BS88" s="32">
        <f t="shared" si="4"/>
        <v>3</v>
      </c>
      <c r="BT88" s="32" t="s">
        <v>90</v>
      </c>
      <c r="BU88" s="32" t="s">
        <v>1220</v>
      </c>
      <c r="BV88" s="32" t="s">
        <v>1221</v>
      </c>
      <c r="BW88" s="32">
        <v>2005694.0</v>
      </c>
      <c r="BX88" s="32">
        <v>2052458.0</v>
      </c>
      <c r="BY88" s="32" t="s">
        <v>1211</v>
      </c>
      <c r="BZ88" s="32" t="s">
        <v>91</v>
      </c>
      <c r="CA88" s="32" t="s">
        <v>689</v>
      </c>
      <c r="CB88" s="32" t="s">
        <v>1222</v>
      </c>
      <c r="CC88" s="32" t="s">
        <v>546</v>
      </c>
      <c r="CF88" s="32" t="s">
        <v>895</v>
      </c>
      <c r="CG88" s="32" t="s">
        <v>795</v>
      </c>
      <c r="CH88" s="32">
        <v>234.0</v>
      </c>
      <c r="CI88" s="32">
        <v>221.0</v>
      </c>
      <c r="CJ88" s="32">
        <v>74.0</v>
      </c>
      <c r="CK88" s="32" t="s">
        <v>1223</v>
      </c>
      <c r="CL88" s="32" t="s">
        <v>1224</v>
      </c>
      <c r="CM88" s="32" t="s">
        <v>552</v>
      </c>
      <c r="CN88" s="32" t="s">
        <v>841</v>
      </c>
      <c r="CO88" s="32" t="s">
        <v>907</v>
      </c>
      <c r="CP88" s="32">
        <v>0.9912</v>
      </c>
      <c r="CQ88" s="32" t="s">
        <v>834</v>
      </c>
      <c r="CR88" s="32">
        <v>0.580907</v>
      </c>
      <c r="CS88" s="32">
        <v>0.5966560000000001</v>
      </c>
      <c r="CT88" s="32">
        <v>5.328297</v>
      </c>
      <c r="CU88" s="32">
        <v>30.0</v>
      </c>
      <c r="CV88" s="32">
        <v>0.5454545454545454</v>
      </c>
      <c r="CW88" s="32">
        <v>0.949</v>
      </c>
      <c r="CX88" s="32">
        <v>0.0</v>
      </c>
      <c r="CY88" s="32">
        <v>0.26</v>
      </c>
      <c r="CZ88" s="32">
        <v>0.0</v>
      </c>
      <c r="DA88" s="32">
        <v>0.0</v>
      </c>
      <c r="DB88" s="32">
        <v>0.26</v>
      </c>
    </row>
    <row r="89" ht="14.25" customHeight="1">
      <c r="A89" s="32">
        <v>1.7033125E7</v>
      </c>
      <c r="B89" s="32" t="s">
        <v>495</v>
      </c>
      <c r="C89" s="32" t="s">
        <v>494</v>
      </c>
      <c r="D89" s="32" t="s">
        <v>1225</v>
      </c>
      <c r="E89" s="32" t="s">
        <v>1226</v>
      </c>
      <c r="F89" s="32" t="s">
        <v>1227</v>
      </c>
      <c r="G89" s="32">
        <v>1.735962E7</v>
      </c>
      <c r="H89" s="32">
        <v>-1.981317733939695</v>
      </c>
      <c r="I89" s="32">
        <v>-1.433464392736716</v>
      </c>
      <c r="J89" s="32">
        <v>-3.392303682760561</v>
      </c>
      <c r="K89" s="32">
        <v>1.0</v>
      </c>
      <c r="L89" s="32" t="s">
        <v>683</v>
      </c>
      <c r="M89" s="32">
        <v>-0.7074948970914102</v>
      </c>
      <c r="N89" s="32">
        <v>-0.4465647203877917</v>
      </c>
      <c r="O89" s="32">
        <v>-1.367977783834674</v>
      </c>
      <c r="P89" s="32">
        <v>-0.840679133771292</v>
      </c>
      <c r="Q89" s="32">
        <v>1.0</v>
      </c>
      <c r="R89" s="32">
        <v>-2.509459540795284</v>
      </c>
      <c r="S89" s="32">
        <v>-1.985049890807168</v>
      </c>
      <c r="T89" s="32">
        <v>-2.795861808897631</v>
      </c>
      <c r="U89" s="32">
        <v>1.0</v>
      </c>
      <c r="V89" s="32" t="s">
        <v>683</v>
      </c>
      <c r="W89" s="32">
        <v>-0.9640260853792755</v>
      </c>
      <c r="X89" s="32">
        <v>-1.011954006283238</v>
      </c>
      <c r="Y89" s="32">
        <v>-1.26773928686108</v>
      </c>
      <c r="Z89" s="32">
        <v>-1.081239792841198</v>
      </c>
      <c r="AA89" s="32">
        <v>1.0</v>
      </c>
      <c r="AB89" s="32">
        <v>1.0</v>
      </c>
      <c r="AC89" s="32">
        <v>0.0</v>
      </c>
      <c r="AD89" s="32">
        <v>1.0</v>
      </c>
      <c r="AE89" s="32" t="s">
        <v>683</v>
      </c>
      <c r="AF89" s="32" t="s">
        <v>514</v>
      </c>
      <c r="AG89" s="32">
        <v>4.0</v>
      </c>
      <c r="AH89" s="32">
        <v>4.0</v>
      </c>
      <c r="AI89" s="32">
        <v>4.0</v>
      </c>
      <c r="AJ89" s="32" t="s">
        <v>684</v>
      </c>
      <c r="AK89" s="32" t="s">
        <v>684</v>
      </c>
      <c r="AL89" s="32">
        <v>0.0</v>
      </c>
      <c r="AM89" s="32">
        <v>0.0</v>
      </c>
      <c r="AR89" s="32" t="s">
        <v>519</v>
      </c>
      <c r="AS89" s="32" t="s">
        <v>687</v>
      </c>
      <c r="AT89" s="32" t="s">
        <v>1228</v>
      </c>
      <c r="AU89" s="32">
        <v>1.0</v>
      </c>
      <c r="AV89" s="32">
        <v>16.0</v>
      </c>
      <c r="AW89" s="32" t="s">
        <v>689</v>
      </c>
      <c r="BB89" s="32" t="s">
        <v>524</v>
      </c>
      <c r="BC89" s="32" t="s">
        <v>524</v>
      </c>
      <c r="BD89" s="32">
        <v>1.0</v>
      </c>
      <c r="BE89" s="32" t="s">
        <v>793</v>
      </c>
      <c r="BF89" s="32">
        <v>1.0</v>
      </c>
      <c r="BM89" s="32">
        <f t="shared" si="1"/>
        <v>7</v>
      </c>
      <c r="BN89" s="32" t="s">
        <v>689</v>
      </c>
      <c r="BO89" s="32">
        <f t="shared" si="2"/>
        <v>7</v>
      </c>
      <c r="BP89" s="32" t="s">
        <v>689</v>
      </c>
      <c r="BQ89" s="32">
        <f t="shared" si="3"/>
        <v>7</v>
      </c>
      <c r="BR89" s="32" t="s">
        <v>689</v>
      </c>
      <c r="BS89" s="32">
        <f t="shared" si="4"/>
        <v>3</v>
      </c>
      <c r="BT89" s="32" t="s">
        <v>90</v>
      </c>
      <c r="BU89" s="32" t="s">
        <v>690</v>
      </c>
      <c r="BV89" s="32" t="s">
        <v>1229</v>
      </c>
      <c r="BW89" s="32">
        <v>820912.0</v>
      </c>
      <c r="BX89" s="32">
        <v>806500.0</v>
      </c>
      <c r="BY89" s="32" t="s">
        <v>1211</v>
      </c>
      <c r="BZ89" s="32" t="s">
        <v>91</v>
      </c>
      <c r="CA89" s="32" t="s">
        <v>689</v>
      </c>
      <c r="CB89" s="32" t="s">
        <v>1230</v>
      </c>
      <c r="CC89" s="32" t="s">
        <v>546</v>
      </c>
      <c r="CF89" s="32" t="s">
        <v>895</v>
      </c>
      <c r="CG89" s="32" t="s">
        <v>795</v>
      </c>
      <c r="CH89" s="32">
        <v>234.0</v>
      </c>
      <c r="CI89" s="32">
        <v>221.0</v>
      </c>
      <c r="CJ89" s="32">
        <v>74.0</v>
      </c>
      <c r="CK89" s="32" t="s">
        <v>1231</v>
      </c>
      <c r="CL89" s="32" t="s">
        <v>1232</v>
      </c>
      <c r="CM89" s="32" t="s">
        <v>1211</v>
      </c>
      <c r="CN89" s="32" t="s">
        <v>841</v>
      </c>
      <c r="CO89" s="32" t="s">
        <v>907</v>
      </c>
      <c r="CP89" s="32">
        <v>0.9954</v>
      </c>
      <c r="CQ89" s="32" t="s">
        <v>834</v>
      </c>
      <c r="CR89" s="32">
        <v>0.579196</v>
      </c>
      <c r="CS89" s="32">
        <v>0.594198</v>
      </c>
      <c r="CT89" s="32">
        <v>5.380488</v>
      </c>
      <c r="CU89" s="32">
        <v>31.0</v>
      </c>
      <c r="CV89" s="32">
        <v>0.5636363636363636</v>
      </c>
      <c r="CW89" s="32">
        <v>0.934</v>
      </c>
      <c r="CX89" s="32">
        <v>0.0</v>
      </c>
      <c r="CY89" s="32">
        <v>0.2</v>
      </c>
      <c r="CZ89" s="32">
        <v>0.0</v>
      </c>
      <c r="DA89" s="32">
        <v>0.0</v>
      </c>
      <c r="DB89" s="32">
        <v>0.2</v>
      </c>
    </row>
    <row r="90" ht="14.25" customHeight="1">
      <c r="A90" s="32">
        <v>1.7033124E7</v>
      </c>
      <c r="B90" s="32" t="s">
        <v>494</v>
      </c>
      <c r="C90" s="32" t="s">
        <v>495</v>
      </c>
      <c r="D90" s="32" t="s">
        <v>1233</v>
      </c>
      <c r="E90" s="32" t="s">
        <v>1234</v>
      </c>
      <c r="F90" s="32" t="s">
        <v>1235</v>
      </c>
      <c r="G90" s="32">
        <v>1.7359619E7</v>
      </c>
      <c r="H90" s="32">
        <v>-1.179367356420427</v>
      </c>
      <c r="I90" s="32">
        <v>-1.761810461339107</v>
      </c>
      <c r="J90" s="32">
        <v>-1.326938453799154</v>
      </c>
      <c r="K90" s="32">
        <v>0.9999999999994176</v>
      </c>
      <c r="L90" s="32" t="s">
        <v>683</v>
      </c>
      <c r="M90" s="32">
        <v>-0.272079262749639</v>
      </c>
      <c r="N90" s="32">
        <v>-0.5982380678511522</v>
      </c>
      <c r="O90" s="32">
        <v>-0.4301388496595537</v>
      </c>
      <c r="P90" s="32">
        <v>-0.433485393420115</v>
      </c>
      <c r="Q90" s="32">
        <v>1.0</v>
      </c>
      <c r="R90" s="32">
        <v>-0.8917516978771076</v>
      </c>
      <c r="S90" s="32">
        <v>-0.6949287448372499</v>
      </c>
      <c r="T90" s="32">
        <v>-0.913952058787537</v>
      </c>
      <c r="U90" s="32">
        <v>0.99392895950155</v>
      </c>
      <c r="V90" s="32" t="s">
        <v>683</v>
      </c>
      <c r="W90" s="32">
        <v>-0.2231448984341847</v>
      </c>
      <c r="X90" s="32">
        <v>-0.3129747483156293</v>
      </c>
      <c r="Y90" s="32">
        <v>-0.2823133165047566</v>
      </c>
      <c r="Z90" s="32">
        <v>-0.2728109877515235</v>
      </c>
      <c r="AA90" s="32">
        <v>1.0</v>
      </c>
      <c r="AB90" s="32">
        <v>0.9999999999993893</v>
      </c>
      <c r="AC90" s="32">
        <v>0.006071040497867553</v>
      </c>
      <c r="AD90" s="32">
        <v>0.9999999999993893</v>
      </c>
      <c r="AE90" s="32" t="s">
        <v>683</v>
      </c>
      <c r="AF90" s="32" t="s">
        <v>514</v>
      </c>
      <c r="AG90" s="32">
        <v>4.0</v>
      </c>
      <c r="AH90" s="32">
        <v>4.0</v>
      </c>
      <c r="AI90" s="32">
        <v>4.0</v>
      </c>
      <c r="AL90" s="32">
        <v>0.0</v>
      </c>
      <c r="AM90" s="32">
        <v>0.0</v>
      </c>
      <c r="AR90" s="32" t="s">
        <v>519</v>
      </c>
      <c r="AS90" s="32" t="s">
        <v>689</v>
      </c>
      <c r="AT90" s="32" t="s">
        <v>838</v>
      </c>
      <c r="AU90" s="32">
        <v>1.0</v>
      </c>
      <c r="AV90" s="32">
        <v>8.0</v>
      </c>
      <c r="AW90" s="32" t="s">
        <v>689</v>
      </c>
      <c r="BB90" s="32" t="s">
        <v>524</v>
      </c>
      <c r="BC90" s="32" t="s">
        <v>524</v>
      </c>
      <c r="BD90" s="32">
        <v>1.0</v>
      </c>
      <c r="BE90" s="32" t="s">
        <v>793</v>
      </c>
      <c r="BF90" s="32">
        <v>1.0</v>
      </c>
      <c r="BM90" s="32">
        <f t="shared" si="1"/>
        <v>7</v>
      </c>
      <c r="BN90" s="32" t="s">
        <v>689</v>
      </c>
      <c r="BO90" s="32">
        <f t="shared" si="2"/>
        <v>7</v>
      </c>
      <c r="BP90" s="32" t="s">
        <v>689</v>
      </c>
      <c r="BQ90" s="32">
        <f t="shared" si="3"/>
        <v>7</v>
      </c>
      <c r="BR90" s="32" t="s">
        <v>689</v>
      </c>
      <c r="BS90" s="32">
        <f t="shared" si="4"/>
        <v>3</v>
      </c>
      <c r="BT90" s="32" t="s">
        <v>90</v>
      </c>
      <c r="CA90" s="32" t="s">
        <v>680</v>
      </c>
      <c r="CF90" s="32" t="s">
        <v>895</v>
      </c>
      <c r="CG90" s="32" t="s">
        <v>795</v>
      </c>
      <c r="CH90" s="32">
        <v>235.0</v>
      </c>
      <c r="CI90" s="32">
        <v>222.0</v>
      </c>
      <c r="CJ90" s="32">
        <v>74.0</v>
      </c>
      <c r="CK90" s="32" t="s">
        <v>1236</v>
      </c>
      <c r="CL90" s="32" t="s">
        <v>1237</v>
      </c>
      <c r="CM90" s="32" t="s">
        <v>1238</v>
      </c>
      <c r="CN90" s="32" t="s">
        <v>841</v>
      </c>
      <c r="CO90" s="32" t="s">
        <v>898</v>
      </c>
      <c r="CP90" s="32">
        <v>0.9877</v>
      </c>
      <c r="CQ90" s="32" t="s">
        <v>834</v>
      </c>
      <c r="CR90" s="32">
        <v>0.361106</v>
      </c>
      <c r="CS90" s="32">
        <v>0.280928</v>
      </c>
      <c r="CT90" s="32">
        <v>3.610692</v>
      </c>
      <c r="CU90" s="32">
        <v>23.0</v>
      </c>
      <c r="CV90" s="32">
        <v>0.4181818181818182</v>
      </c>
      <c r="CW90" s="32">
        <v>0.785</v>
      </c>
      <c r="CX90" s="32">
        <v>0.01</v>
      </c>
      <c r="CY90" s="32">
        <v>0.0</v>
      </c>
      <c r="CZ90" s="32">
        <v>0.0</v>
      </c>
      <c r="DA90" s="32">
        <v>0.0</v>
      </c>
      <c r="DB90" s="32">
        <v>0.01</v>
      </c>
    </row>
    <row r="91" ht="14.25" customHeight="1">
      <c r="A91" s="32">
        <v>1.7033124E7</v>
      </c>
      <c r="B91" s="32" t="s">
        <v>494</v>
      </c>
      <c r="C91" s="32" t="s">
        <v>596</v>
      </c>
      <c r="D91" s="32" t="s">
        <v>1239</v>
      </c>
      <c r="E91" s="32" t="s">
        <v>1240</v>
      </c>
      <c r="F91" s="32" t="s">
        <v>1241</v>
      </c>
      <c r="G91" s="32">
        <v>1.7359619E7</v>
      </c>
      <c r="H91" s="32">
        <v>0.2000809988617338</v>
      </c>
      <c r="I91" s="32">
        <v>0.01960244432205737</v>
      </c>
      <c r="J91" s="32">
        <v>0.1665934815891835</v>
      </c>
      <c r="K91" s="32">
        <v>0.001335650885043741</v>
      </c>
      <c r="L91" s="32" t="s">
        <v>502</v>
      </c>
      <c r="M91" s="32">
        <v>0.476886505574928</v>
      </c>
      <c r="N91" s="32">
        <v>0.2246524262124426</v>
      </c>
      <c r="O91" s="32">
        <v>0.2480426064819627</v>
      </c>
      <c r="P91" s="32">
        <v>0.3165271794231111</v>
      </c>
      <c r="Q91" s="32">
        <v>0.0</v>
      </c>
      <c r="R91" s="32">
        <v>0.6423511695832228</v>
      </c>
      <c r="S91" s="32">
        <v>0.2313672061439845</v>
      </c>
      <c r="T91" s="32">
        <v>-0.5021504949390403</v>
      </c>
      <c r="U91" s="32">
        <v>0.002629309827673138</v>
      </c>
      <c r="V91" s="32" t="s">
        <v>502</v>
      </c>
      <c r="W91" s="32">
        <v>0.4794467087682573</v>
      </c>
      <c r="X91" s="32">
        <v>0.1888863819338861</v>
      </c>
      <c r="Y91" s="32">
        <v>-0.0666813205358125</v>
      </c>
      <c r="Z91" s="32">
        <v>0.2005505900554436</v>
      </c>
      <c r="AA91" s="32">
        <v>0.0</v>
      </c>
      <c r="AB91" s="32">
        <v>3.525794872481403E-6</v>
      </c>
      <c r="AC91" s="32">
        <v>0.001293658942629397</v>
      </c>
      <c r="AD91" s="32">
        <v>3.525794872481403E-6</v>
      </c>
      <c r="AE91" s="32" t="s">
        <v>502</v>
      </c>
      <c r="AF91" s="32" t="s">
        <v>514</v>
      </c>
      <c r="AG91" s="32">
        <v>-4.0</v>
      </c>
      <c r="AH91" s="32">
        <v>-4.0</v>
      </c>
      <c r="AI91" s="32">
        <v>-4.0</v>
      </c>
      <c r="AJ91" s="32" t="s">
        <v>621</v>
      </c>
      <c r="AK91" s="32" t="s">
        <v>621</v>
      </c>
      <c r="AL91" s="32">
        <v>0.0</v>
      </c>
      <c r="AM91" s="32">
        <v>0.0</v>
      </c>
      <c r="AR91" s="32" t="s">
        <v>519</v>
      </c>
      <c r="AS91" s="32" t="s">
        <v>520</v>
      </c>
      <c r="AT91" s="32" t="s">
        <v>1242</v>
      </c>
      <c r="AU91" s="32">
        <v>1.0</v>
      </c>
      <c r="AV91" s="32">
        <v>-3.0</v>
      </c>
      <c r="AW91" s="32" t="s">
        <v>520</v>
      </c>
      <c r="BC91" s="32" t="s">
        <v>524</v>
      </c>
      <c r="BJ91" s="32">
        <v>-1.0</v>
      </c>
      <c r="BK91" s="32" t="s">
        <v>631</v>
      </c>
      <c r="BM91" s="32">
        <f t="shared" si="1"/>
        <v>-4</v>
      </c>
      <c r="BN91" s="32" t="s">
        <v>520</v>
      </c>
      <c r="BO91" s="32">
        <f t="shared" si="2"/>
        <v>-4</v>
      </c>
      <c r="BP91" s="32" t="s">
        <v>520</v>
      </c>
      <c r="BQ91" s="32">
        <f t="shared" si="3"/>
        <v>-4</v>
      </c>
      <c r="BR91" s="32" t="s">
        <v>520</v>
      </c>
      <c r="BS91" s="32">
        <f t="shared" si="4"/>
        <v>0</v>
      </c>
      <c r="BT91" s="32" t="s">
        <v>90</v>
      </c>
      <c r="BU91" s="32" t="s">
        <v>690</v>
      </c>
      <c r="BV91" s="32" t="s">
        <v>1243</v>
      </c>
      <c r="BW91" s="32">
        <v>3223005.0</v>
      </c>
      <c r="BX91" s="32">
        <v>3386643.0</v>
      </c>
      <c r="BY91" s="32" t="s">
        <v>1238</v>
      </c>
      <c r="BZ91" s="32" t="s">
        <v>316</v>
      </c>
      <c r="CA91" s="32" t="s">
        <v>520</v>
      </c>
      <c r="CB91" s="32" t="s">
        <v>1244</v>
      </c>
      <c r="CC91" s="32" t="s">
        <v>546</v>
      </c>
      <c r="CF91" s="32" t="s">
        <v>890</v>
      </c>
      <c r="CG91" s="32" t="s">
        <v>550</v>
      </c>
      <c r="CH91" s="32">
        <v>235.0</v>
      </c>
      <c r="CI91" s="32">
        <v>222.0</v>
      </c>
      <c r="CJ91" s="32">
        <v>74.0</v>
      </c>
      <c r="CK91" s="32" t="s">
        <v>1245</v>
      </c>
      <c r="CL91" s="32" t="s">
        <v>1246</v>
      </c>
      <c r="CM91" s="32" t="s">
        <v>552</v>
      </c>
      <c r="CN91" s="32" t="s">
        <v>552</v>
      </c>
      <c r="CO91" s="32" t="s">
        <v>552</v>
      </c>
      <c r="CT91" s="32">
        <v>0.870943</v>
      </c>
      <c r="CU91" s="32">
        <v>8.972000000000001</v>
      </c>
      <c r="CV91" s="32">
        <v>0.1631272727272728</v>
      </c>
      <c r="CX91" s="32">
        <v>0.01</v>
      </c>
      <c r="CY91" s="32">
        <v>0.0</v>
      </c>
      <c r="CZ91" s="32">
        <v>0.0</v>
      </c>
      <c r="DA91" s="32">
        <v>0.0</v>
      </c>
      <c r="DB91" s="32">
        <v>0.01</v>
      </c>
    </row>
    <row r="92" ht="14.25" customHeight="1">
      <c r="A92" s="32">
        <v>1.7033124E7</v>
      </c>
      <c r="B92" s="32" t="s">
        <v>494</v>
      </c>
      <c r="C92" s="32" t="s">
        <v>675</v>
      </c>
      <c r="D92" s="32" t="s">
        <v>1247</v>
      </c>
      <c r="E92" s="32" t="s">
        <v>1248</v>
      </c>
      <c r="F92" s="32" t="s">
        <v>1249</v>
      </c>
      <c r="G92" s="32">
        <v>1.7359619E7</v>
      </c>
      <c r="H92" s="32">
        <v>-1.022648793544822</v>
      </c>
      <c r="I92" s="32">
        <v>-2.141898735691854</v>
      </c>
      <c r="J92" s="32">
        <v>-1.447314220039742</v>
      </c>
      <c r="K92" s="32">
        <v>1.0</v>
      </c>
      <c r="L92" s="32" t="s">
        <v>683</v>
      </c>
      <c r="M92" s="32">
        <v>-0.1869895684487309</v>
      </c>
      <c r="N92" s="32">
        <v>-0.773812763013601</v>
      </c>
      <c r="O92" s="32">
        <v>-0.4847989546756317</v>
      </c>
      <c r="P92" s="32">
        <v>-0.4818670953793212</v>
      </c>
      <c r="Q92" s="32">
        <v>1.0</v>
      </c>
      <c r="R92" s="32">
        <v>-0.9350574501965894</v>
      </c>
      <c r="S92" s="32">
        <v>-0.8092434974155824</v>
      </c>
      <c r="T92" s="32">
        <v>-1.03072484943344</v>
      </c>
      <c r="U92" s="32">
        <v>0.9991714241360782</v>
      </c>
      <c r="V92" s="32" t="s">
        <v>683</v>
      </c>
      <c r="W92" s="32">
        <v>-0.2429781565348135</v>
      </c>
      <c r="X92" s="32">
        <v>-0.3749097388252855</v>
      </c>
      <c r="Y92" s="32">
        <v>-0.343459150159491</v>
      </c>
      <c r="Z92" s="32">
        <v>-0.3204490151731967</v>
      </c>
      <c r="AA92" s="32">
        <v>1.0</v>
      </c>
      <c r="AB92" s="32">
        <v>0.9999999999999171</v>
      </c>
      <c r="AC92" s="32">
        <v>8.28575863921821E-4</v>
      </c>
      <c r="AD92" s="32">
        <v>0.9999999999999171</v>
      </c>
      <c r="AE92" s="32" t="s">
        <v>683</v>
      </c>
      <c r="AF92" s="32" t="s">
        <v>514</v>
      </c>
      <c r="AG92" s="32">
        <v>4.0</v>
      </c>
      <c r="AH92" s="32">
        <v>4.0</v>
      </c>
      <c r="AI92" s="32">
        <v>4.0</v>
      </c>
      <c r="AL92" s="32">
        <v>0.0</v>
      </c>
      <c r="AM92" s="32">
        <v>0.0</v>
      </c>
      <c r="AR92" s="32" t="s">
        <v>519</v>
      </c>
      <c r="AS92" s="32" t="s">
        <v>689</v>
      </c>
      <c r="AT92" s="32" t="s">
        <v>838</v>
      </c>
      <c r="AU92" s="32">
        <v>1.0</v>
      </c>
      <c r="AV92" s="32">
        <v>8.0</v>
      </c>
      <c r="AW92" s="32" t="s">
        <v>689</v>
      </c>
      <c r="BB92" s="32" t="s">
        <v>524</v>
      </c>
      <c r="BC92" s="32" t="s">
        <v>524</v>
      </c>
      <c r="BD92" s="32">
        <v>1.0</v>
      </c>
      <c r="BE92" s="32" t="s">
        <v>793</v>
      </c>
      <c r="BF92" s="32">
        <v>1.0</v>
      </c>
      <c r="BM92" s="32">
        <f t="shared" si="1"/>
        <v>7</v>
      </c>
      <c r="BN92" s="32" t="s">
        <v>689</v>
      </c>
      <c r="BO92" s="32">
        <f t="shared" si="2"/>
        <v>7</v>
      </c>
      <c r="BP92" s="32" t="s">
        <v>689</v>
      </c>
      <c r="BQ92" s="32">
        <f t="shared" si="3"/>
        <v>7</v>
      </c>
      <c r="BR92" s="32" t="s">
        <v>689</v>
      </c>
      <c r="BS92" s="32">
        <f t="shared" si="4"/>
        <v>3</v>
      </c>
      <c r="BT92" s="32" t="s">
        <v>90</v>
      </c>
      <c r="CA92" s="32" t="s">
        <v>680</v>
      </c>
      <c r="CF92" s="32" t="s">
        <v>895</v>
      </c>
      <c r="CG92" s="32" t="s">
        <v>795</v>
      </c>
      <c r="CH92" s="32">
        <v>235.0</v>
      </c>
      <c r="CI92" s="32">
        <v>222.0</v>
      </c>
      <c r="CJ92" s="32">
        <v>74.0</v>
      </c>
      <c r="CK92" s="32" t="s">
        <v>1236</v>
      </c>
      <c r="CL92" s="32" t="s">
        <v>1250</v>
      </c>
      <c r="CM92" s="32" t="s">
        <v>552</v>
      </c>
      <c r="CN92" s="32" t="s">
        <v>841</v>
      </c>
      <c r="CO92" s="32" t="s">
        <v>898</v>
      </c>
      <c r="CP92" s="32">
        <v>0.9877</v>
      </c>
      <c r="CQ92" s="32" t="s">
        <v>834</v>
      </c>
      <c r="CR92" s="32">
        <v>0.361109</v>
      </c>
      <c r="CS92" s="32">
        <v>0.280931</v>
      </c>
      <c r="CT92" s="32">
        <v>3.606718</v>
      </c>
      <c r="CU92" s="32">
        <v>23.0</v>
      </c>
      <c r="CV92" s="32">
        <v>0.4181818181818182</v>
      </c>
      <c r="CW92" s="32">
        <v>0.783</v>
      </c>
      <c r="CX92" s="32">
        <v>0.0</v>
      </c>
      <c r="CY92" s="32">
        <v>0.01</v>
      </c>
      <c r="CZ92" s="32">
        <v>0.0</v>
      </c>
      <c r="DA92" s="32">
        <v>0.0</v>
      </c>
      <c r="DB92" s="32">
        <v>0.01</v>
      </c>
    </row>
    <row r="93" ht="14.25" customHeight="1">
      <c r="A93" s="32">
        <v>1.7033123E7</v>
      </c>
      <c r="B93" s="32" t="s">
        <v>675</v>
      </c>
      <c r="C93" s="32" t="s">
        <v>495</v>
      </c>
      <c r="D93" s="32" t="s">
        <v>1251</v>
      </c>
      <c r="E93" s="32" t="s">
        <v>1252</v>
      </c>
      <c r="F93" s="32" t="s">
        <v>1253</v>
      </c>
      <c r="G93" s="32">
        <v>1.7359618E7</v>
      </c>
      <c r="H93" s="32">
        <v>-1.578912604404031</v>
      </c>
      <c r="I93" s="32">
        <v>-1.106130307739476</v>
      </c>
      <c r="J93" s="32">
        <v>-1.504725187252723</v>
      </c>
      <c r="K93" s="32">
        <v>0.9999999997358666</v>
      </c>
      <c r="L93" s="32" t="s">
        <v>683</v>
      </c>
      <c r="M93" s="32">
        <v>-0.489010699501586</v>
      </c>
      <c r="N93" s="32">
        <v>-0.2953588398919042</v>
      </c>
      <c r="O93" s="32">
        <v>-0.5108680680440503</v>
      </c>
      <c r="P93" s="32">
        <v>-0.4317458691458468</v>
      </c>
      <c r="Q93" s="32">
        <v>1.0</v>
      </c>
      <c r="R93" s="32">
        <v>-0.3221887237705391</v>
      </c>
      <c r="S93" s="32">
        <v>-1.471551932138504</v>
      </c>
      <c r="T93" s="32">
        <v>-1.84915896377193</v>
      </c>
      <c r="U93" s="32">
        <v>0.9999999935467128</v>
      </c>
      <c r="V93" s="32" t="s">
        <v>683</v>
      </c>
      <c r="W93" s="32">
        <v>0.03770473157987602</v>
      </c>
      <c r="X93" s="32">
        <v>-0.7337441472794433</v>
      </c>
      <c r="Y93" s="32">
        <v>-0.7720164873259214</v>
      </c>
      <c r="Z93" s="32">
        <v>-0.4893519676751629</v>
      </c>
      <c r="AA93" s="32">
        <v>1.0</v>
      </c>
      <c r="AB93" s="32">
        <v>1.0</v>
      </c>
      <c r="AC93" s="32">
        <v>6.189153856084317E-9</v>
      </c>
      <c r="AD93" s="32">
        <v>1.0</v>
      </c>
      <c r="AE93" s="32" t="s">
        <v>683</v>
      </c>
      <c r="AF93" s="32" t="s">
        <v>514</v>
      </c>
      <c r="AG93" s="32">
        <v>4.0</v>
      </c>
      <c r="AH93" s="32">
        <v>4.0</v>
      </c>
      <c r="AI93" s="32">
        <v>4.0</v>
      </c>
      <c r="AJ93" s="32" t="s">
        <v>679</v>
      </c>
      <c r="AL93" s="32">
        <v>0.0</v>
      </c>
      <c r="AM93" s="32">
        <v>0.0</v>
      </c>
      <c r="AR93" s="32" t="s">
        <v>519</v>
      </c>
      <c r="AS93" s="32" t="s">
        <v>689</v>
      </c>
      <c r="AT93" s="32" t="s">
        <v>995</v>
      </c>
      <c r="AU93" s="32">
        <v>1.0</v>
      </c>
      <c r="AV93" s="32">
        <v>6.0</v>
      </c>
      <c r="AW93" s="32" t="s">
        <v>689</v>
      </c>
      <c r="BB93" s="32" t="s">
        <v>524</v>
      </c>
      <c r="BC93" s="32" t="s">
        <v>524</v>
      </c>
      <c r="BE93" s="32" t="s">
        <v>793</v>
      </c>
      <c r="BF93" s="32">
        <v>1.0</v>
      </c>
      <c r="BM93" s="32">
        <f t="shared" si="1"/>
        <v>6</v>
      </c>
      <c r="BN93" s="32" t="s">
        <v>689</v>
      </c>
      <c r="BO93" s="32">
        <f t="shared" si="2"/>
        <v>6</v>
      </c>
      <c r="BP93" s="32" t="s">
        <v>689</v>
      </c>
      <c r="BQ93" s="32">
        <f t="shared" si="3"/>
        <v>6</v>
      </c>
      <c r="BR93" s="32" t="s">
        <v>689</v>
      </c>
      <c r="BS93" s="32">
        <f t="shared" si="4"/>
        <v>2</v>
      </c>
      <c r="BT93" s="32" t="s">
        <v>90</v>
      </c>
      <c r="BU93" s="32" t="s">
        <v>716</v>
      </c>
      <c r="BV93" s="32" t="s">
        <v>1254</v>
      </c>
      <c r="BW93" s="32">
        <v>2562721.0</v>
      </c>
      <c r="BX93" s="32">
        <v>2717563.0</v>
      </c>
      <c r="BY93" s="32" t="s">
        <v>1255</v>
      </c>
      <c r="BZ93" s="32" t="s">
        <v>542</v>
      </c>
      <c r="CA93" s="32" t="s">
        <v>90</v>
      </c>
      <c r="CB93" s="32" t="s">
        <v>1256</v>
      </c>
      <c r="CC93" s="32" t="s">
        <v>654</v>
      </c>
      <c r="CF93" s="32" t="s">
        <v>895</v>
      </c>
      <c r="CG93" s="32" t="s">
        <v>795</v>
      </c>
      <c r="CH93" s="32">
        <v>236.0</v>
      </c>
      <c r="CI93" s="32">
        <v>223.0</v>
      </c>
      <c r="CJ93" s="32">
        <v>75.0</v>
      </c>
      <c r="CK93" s="32" t="s">
        <v>1257</v>
      </c>
      <c r="CL93" s="32" t="s">
        <v>1258</v>
      </c>
      <c r="CM93" s="32" t="s">
        <v>552</v>
      </c>
      <c r="CN93" s="32" t="s">
        <v>841</v>
      </c>
      <c r="CO93" s="32" t="s">
        <v>1259</v>
      </c>
      <c r="CP93" s="32">
        <v>0.4368</v>
      </c>
      <c r="CQ93" s="32" t="s">
        <v>991</v>
      </c>
      <c r="CR93" s="32">
        <v>0.576202</v>
      </c>
      <c r="CS93" s="32">
        <v>0.5898979999999999</v>
      </c>
      <c r="CT93" s="32">
        <v>5.160808</v>
      </c>
      <c r="CU93" s="32">
        <v>28.9</v>
      </c>
      <c r="CV93" s="32">
        <v>0.5254545454545454</v>
      </c>
      <c r="CW93" s="32">
        <v>0.909</v>
      </c>
      <c r="CX93" s="32">
        <v>0.0</v>
      </c>
      <c r="CY93" s="32">
        <v>0.03</v>
      </c>
      <c r="CZ93" s="32">
        <v>0.0</v>
      </c>
      <c r="DA93" s="32">
        <v>0.0</v>
      </c>
      <c r="DB93" s="32">
        <v>0.03</v>
      </c>
    </row>
    <row r="94" ht="14.25" customHeight="1">
      <c r="A94" s="32">
        <v>1.7033123E7</v>
      </c>
      <c r="B94" s="32" t="s">
        <v>675</v>
      </c>
      <c r="C94" s="32" t="s">
        <v>596</v>
      </c>
      <c r="D94" s="32" t="s">
        <v>1260</v>
      </c>
      <c r="E94" s="32" t="s">
        <v>1261</v>
      </c>
      <c r="F94" s="32" t="s">
        <v>1262</v>
      </c>
      <c r="G94" s="32">
        <v>1.7359618E7</v>
      </c>
      <c r="H94" s="32">
        <v>-1.40683467704687</v>
      </c>
      <c r="I94" s="32">
        <v>-2.019301157663392</v>
      </c>
      <c r="J94" s="32">
        <v>-2.541353376763217</v>
      </c>
      <c r="K94" s="32">
        <v>1.0</v>
      </c>
      <c r="L94" s="32" t="s">
        <v>683</v>
      </c>
      <c r="M94" s="32">
        <v>-0.3955817019017498</v>
      </c>
      <c r="N94" s="32">
        <v>-0.7171810965233449</v>
      </c>
      <c r="O94" s="32">
        <v>-0.9815791378122211</v>
      </c>
      <c r="P94" s="32">
        <v>-0.6981139787457719</v>
      </c>
      <c r="Q94" s="32">
        <v>1.0</v>
      </c>
      <c r="R94" s="32">
        <v>-2.484918262124876</v>
      </c>
      <c r="S94" s="32">
        <v>-2.051549348063009</v>
      </c>
      <c r="T94" s="32">
        <v>-2.354044536482588</v>
      </c>
      <c r="U94" s="32">
        <v>1.0</v>
      </c>
      <c r="V94" s="32" t="s">
        <v>683</v>
      </c>
      <c r="W94" s="32">
        <v>-0.952786619767436</v>
      </c>
      <c r="X94" s="32">
        <v>-1.047982980332021</v>
      </c>
      <c r="Y94" s="32">
        <v>-1.036390140407958</v>
      </c>
      <c r="Z94" s="32">
        <v>-1.012386580169139</v>
      </c>
      <c r="AA94" s="32">
        <v>1.0</v>
      </c>
      <c r="AB94" s="32">
        <v>1.0</v>
      </c>
      <c r="AC94" s="32">
        <v>0.0</v>
      </c>
      <c r="AD94" s="32">
        <v>1.0</v>
      </c>
      <c r="AE94" s="32" t="s">
        <v>683</v>
      </c>
      <c r="AF94" s="32" t="s">
        <v>514</v>
      </c>
      <c r="AG94" s="32">
        <v>4.0</v>
      </c>
      <c r="AH94" s="32">
        <v>4.0</v>
      </c>
      <c r="AI94" s="32">
        <v>4.0</v>
      </c>
      <c r="AL94" s="32">
        <v>0.0</v>
      </c>
      <c r="AM94" s="32">
        <v>0.0</v>
      </c>
      <c r="AR94" s="32" t="s">
        <v>519</v>
      </c>
      <c r="AS94" s="32" t="s">
        <v>689</v>
      </c>
      <c r="AT94" s="32" t="s">
        <v>1164</v>
      </c>
      <c r="AU94" s="32">
        <v>1.0</v>
      </c>
      <c r="AV94" s="32">
        <v>8.0</v>
      </c>
      <c r="AW94" s="32" t="s">
        <v>689</v>
      </c>
      <c r="BB94" s="32" t="s">
        <v>524</v>
      </c>
      <c r="BC94" s="32" t="s">
        <v>524</v>
      </c>
      <c r="BE94" s="32" t="s">
        <v>793</v>
      </c>
      <c r="BF94" s="32">
        <v>1.0</v>
      </c>
      <c r="BM94" s="32">
        <f t="shared" si="1"/>
        <v>6</v>
      </c>
      <c r="BN94" s="32" t="s">
        <v>689</v>
      </c>
      <c r="BO94" s="32">
        <f t="shared" si="2"/>
        <v>6</v>
      </c>
      <c r="BP94" s="32" t="s">
        <v>689</v>
      </c>
      <c r="BQ94" s="32">
        <f t="shared" si="3"/>
        <v>6</v>
      </c>
      <c r="BR94" s="32" t="s">
        <v>689</v>
      </c>
      <c r="BS94" s="32">
        <f t="shared" si="4"/>
        <v>2</v>
      </c>
      <c r="BT94" s="32" t="s">
        <v>90</v>
      </c>
      <c r="CA94" s="32" t="s">
        <v>680</v>
      </c>
      <c r="CF94" s="32" t="s">
        <v>895</v>
      </c>
      <c r="CG94" s="32" t="s">
        <v>795</v>
      </c>
      <c r="CH94" s="32">
        <v>236.0</v>
      </c>
      <c r="CI94" s="32">
        <v>223.0</v>
      </c>
      <c r="CJ94" s="32">
        <v>75.0</v>
      </c>
      <c r="CK94" s="32" t="s">
        <v>1263</v>
      </c>
      <c r="CL94" s="32" t="s">
        <v>1264</v>
      </c>
      <c r="CM94" s="32" t="s">
        <v>552</v>
      </c>
      <c r="CN94" s="32" t="s">
        <v>841</v>
      </c>
      <c r="CO94" s="32" t="s">
        <v>833</v>
      </c>
      <c r="CP94" s="32">
        <v>0.9928</v>
      </c>
      <c r="CQ94" s="32" t="s">
        <v>834</v>
      </c>
      <c r="CR94" s="32">
        <v>0.57443</v>
      </c>
      <c r="CS94" s="32">
        <v>0.587353</v>
      </c>
      <c r="CT94" s="32">
        <v>5.346762</v>
      </c>
      <c r="CU94" s="32">
        <v>31.0</v>
      </c>
      <c r="CV94" s="32">
        <v>0.5636363636363636</v>
      </c>
      <c r="CW94" s="32">
        <v>0.933</v>
      </c>
      <c r="CX94" s="32">
        <v>0.01</v>
      </c>
      <c r="CY94" s="32">
        <v>0.0</v>
      </c>
      <c r="CZ94" s="32">
        <v>0.0</v>
      </c>
      <c r="DA94" s="32">
        <v>0.0</v>
      </c>
      <c r="DB94" s="32">
        <v>0.01</v>
      </c>
    </row>
    <row r="95" ht="14.25" customHeight="1">
      <c r="A95" s="32">
        <v>1.7033123E7</v>
      </c>
      <c r="B95" s="32" t="s">
        <v>675</v>
      </c>
      <c r="C95" s="32" t="s">
        <v>494</v>
      </c>
      <c r="D95" s="32" t="s">
        <v>1265</v>
      </c>
      <c r="E95" s="32" t="s">
        <v>1266</v>
      </c>
      <c r="F95" s="32" t="s">
        <v>1267</v>
      </c>
      <c r="G95" s="32">
        <v>1.7359618E7</v>
      </c>
      <c r="H95" s="32">
        <v>-2.086535544098664</v>
      </c>
      <c r="I95" s="32">
        <v>-1.337595157236779</v>
      </c>
      <c r="J95" s="32">
        <v>-1.569859077564239</v>
      </c>
      <c r="K95" s="32">
        <v>0.9999999999994984</v>
      </c>
      <c r="L95" s="32" t="s">
        <v>683</v>
      </c>
      <c r="M95" s="32">
        <v>-0.7646224711143039</v>
      </c>
      <c r="N95" s="32">
        <v>-0.402279713629764</v>
      </c>
      <c r="O95" s="32">
        <v>-0.5404439984469983</v>
      </c>
      <c r="P95" s="32">
        <v>-0.5691153943970221</v>
      </c>
      <c r="Q95" s="32">
        <v>1.0</v>
      </c>
      <c r="R95" s="32">
        <v>-0.2541405614256314</v>
      </c>
      <c r="S95" s="32">
        <v>-0.1644483827724674</v>
      </c>
      <c r="T95" s="32">
        <v>-1.58489995227864</v>
      </c>
      <c r="U95" s="32">
        <v>0.7234034032798995</v>
      </c>
      <c r="V95" s="32" t="s">
        <v>679</v>
      </c>
      <c r="W95" s="32">
        <v>0.06886956984670604</v>
      </c>
      <c r="X95" s="32">
        <v>-0.02556393344702656</v>
      </c>
      <c r="Y95" s="32">
        <v>-0.6336423209712682</v>
      </c>
      <c r="Z95" s="32">
        <v>-0.1967788948571962</v>
      </c>
      <c r="AA95" s="32">
        <v>1.0</v>
      </c>
      <c r="AB95" s="32">
        <v>0.9999999999617646</v>
      </c>
      <c r="AC95" s="32">
        <v>0.2765965967195989</v>
      </c>
      <c r="AD95" s="32">
        <v>0.9999999999617646</v>
      </c>
      <c r="AE95" s="32" t="s">
        <v>683</v>
      </c>
      <c r="AF95" s="32" t="s">
        <v>514</v>
      </c>
      <c r="AG95" s="32">
        <v>4.0</v>
      </c>
      <c r="AH95" s="32">
        <v>4.0</v>
      </c>
      <c r="AL95" s="32">
        <v>0.0</v>
      </c>
      <c r="AM95" s="32">
        <v>0.0</v>
      </c>
      <c r="AR95" s="32" t="s">
        <v>519</v>
      </c>
      <c r="AS95" s="32" t="s">
        <v>689</v>
      </c>
      <c r="AT95" s="32" t="s">
        <v>995</v>
      </c>
      <c r="AU95" s="32">
        <v>1.0</v>
      </c>
      <c r="AV95" s="32">
        <v>6.0</v>
      </c>
      <c r="AW95" s="32" t="s">
        <v>689</v>
      </c>
      <c r="BB95" s="32" t="s">
        <v>524</v>
      </c>
      <c r="BC95" s="32" t="s">
        <v>524</v>
      </c>
      <c r="BE95" s="32" t="s">
        <v>793</v>
      </c>
      <c r="BF95" s="32">
        <v>1.0</v>
      </c>
      <c r="BM95" s="32">
        <f t="shared" si="1"/>
        <v>6</v>
      </c>
      <c r="BN95" s="32" t="s">
        <v>689</v>
      </c>
      <c r="BO95" s="32">
        <f t="shared" si="2"/>
        <v>6</v>
      </c>
      <c r="BP95" s="32" t="s">
        <v>689</v>
      </c>
      <c r="BQ95" s="32">
        <f t="shared" si="3"/>
        <v>2</v>
      </c>
      <c r="BR95" s="32" t="s">
        <v>90</v>
      </c>
      <c r="BS95" s="32">
        <f t="shared" si="4"/>
        <v>2</v>
      </c>
      <c r="BT95" s="32" t="s">
        <v>90</v>
      </c>
      <c r="BU95" s="32" t="s">
        <v>536</v>
      </c>
      <c r="BV95" s="32" t="s">
        <v>1268</v>
      </c>
      <c r="BW95" s="32">
        <v>1461476.0</v>
      </c>
      <c r="BX95" s="32">
        <v>1498307.0</v>
      </c>
      <c r="BY95" s="32" t="s">
        <v>1255</v>
      </c>
      <c r="BZ95" s="32" t="s">
        <v>542</v>
      </c>
      <c r="CA95" s="32" t="s">
        <v>90</v>
      </c>
      <c r="CB95" s="32" t="s">
        <v>1269</v>
      </c>
      <c r="CC95" s="32" t="s">
        <v>546</v>
      </c>
      <c r="CF95" s="32" t="s">
        <v>895</v>
      </c>
      <c r="CG95" s="32" t="s">
        <v>795</v>
      </c>
      <c r="CH95" s="32">
        <v>236.0</v>
      </c>
      <c r="CI95" s="32">
        <v>223.0</v>
      </c>
      <c r="CJ95" s="32">
        <v>75.0</v>
      </c>
      <c r="CK95" s="32" t="s">
        <v>1270</v>
      </c>
      <c r="CL95" s="32" t="s">
        <v>1271</v>
      </c>
      <c r="CM95" s="32" t="s">
        <v>1255</v>
      </c>
      <c r="CN95" s="32" t="s">
        <v>841</v>
      </c>
      <c r="CO95" s="32" t="s">
        <v>1272</v>
      </c>
      <c r="CP95" s="32">
        <v>0.3394</v>
      </c>
      <c r="CQ95" s="32" t="s">
        <v>800</v>
      </c>
      <c r="CR95" s="32">
        <v>0.4111399999999999</v>
      </c>
      <c r="CS95" s="32">
        <v>0.352798</v>
      </c>
      <c r="CT95" s="32">
        <v>4.914525</v>
      </c>
      <c r="CU95" s="32">
        <v>27.4</v>
      </c>
      <c r="CV95" s="32">
        <v>0.4981818181818182</v>
      </c>
      <c r="CW95" s="32">
        <v>0.882</v>
      </c>
      <c r="CX95" s="32">
        <v>0.0</v>
      </c>
      <c r="CY95" s="32">
        <v>0.03</v>
      </c>
      <c r="CZ95" s="32">
        <v>0.0</v>
      </c>
      <c r="DA95" s="32">
        <v>0.0</v>
      </c>
      <c r="DB95" s="32">
        <v>0.03</v>
      </c>
    </row>
    <row r="96" ht="14.25" customHeight="1">
      <c r="A96" s="32">
        <v>1.7033122E7</v>
      </c>
      <c r="B96" s="32" t="s">
        <v>596</v>
      </c>
      <c r="C96" s="32" t="s">
        <v>495</v>
      </c>
      <c r="D96" s="32" t="s">
        <v>1273</v>
      </c>
      <c r="E96" s="32" t="s">
        <v>1274</v>
      </c>
      <c r="F96" s="32" t="s">
        <v>1275</v>
      </c>
      <c r="G96" s="32">
        <v>1.7359617E7</v>
      </c>
      <c r="H96" s="32">
        <v>-2.005352236529917</v>
      </c>
      <c r="I96" s="32">
        <v>-3.064689142516617</v>
      </c>
      <c r="J96" s="32">
        <v>-2.237964804214517</v>
      </c>
      <c r="K96" s="32">
        <v>1.0</v>
      </c>
      <c r="L96" s="32" t="s">
        <v>683</v>
      </c>
      <c r="M96" s="32">
        <v>-0.7205443306782894</v>
      </c>
      <c r="N96" s="32">
        <v>-1.200078594689129</v>
      </c>
      <c r="O96" s="32">
        <v>-0.843816764586318</v>
      </c>
      <c r="P96" s="32">
        <v>-0.9214798966512455</v>
      </c>
      <c r="Q96" s="32">
        <v>1.0</v>
      </c>
      <c r="R96" s="32">
        <v>-2.091635972996386</v>
      </c>
      <c r="S96" s="32">
        <v>-1.650788741812452</v>
      </c>
      <c r="T96" s="32">
        <v>-2.426258483257778</v>
      </c>
      <c r="U96" s="32">
        <v>0.9999999999999998</v>
      </c>
      <c r="V96" s="32" t="s">
        <v>683</v>
      </c>
      <c r="W96" s="32">
        <v>-0.7726703828031721</v>
      </c>
      <c r="X96" s="32">
        <v>-0.8308534866757754</v>
      </c>
      <c r="Y96" s="32">
        <v>-1.074203589522634</v>
      </c>
      <c r="Z96" s="32">
        <v>-0.8925758196671939</v>
      </c>
      <c r="AA96" s="32">
        <v>1.0</v>
      </c>
      <c r="AB96" s="32">
        <v>1.0</v>
      </c>
      <c r="AC96" s="32">
        <v>2.220446049250313E-16</v>
      </c>
      <c r="AD96" s="32">
        <v>1.0</v>
      </c>
      <c r="AE96" s="32" t="s">
        <v>683</v>
      </c>
      <c r="AF96" s="32" t="s">
        <v>514</v>
      </c>
      <c r="AG96" s="32">
        <v>4.0</v>
      </c>
      <c r="AH96" s="32">
        <v>4.0</v>
      </c>
      <c r="AI96" s="32">
        <v>4.0</v>
      </c>
      <c r="AL96" s="32">
        <v>0.0</v>
      </c>
      <c r="AM96" s="32">
        <v>0.0</v>
      </c>
      <c r="AR96" s="32" t="s">
        <v>519</v>
      </c>
      <c r="AS96" s="32" t="s">
        <v>689</v>
      </c>
      <c r="AT96" s="32" t="s">
        <v>1164</v>
      </c>
      <c r="AU96" s="32">
        <v>1.0</v>
      </c>
      <c r="AV96" s="32">
        <v>8.0</v>
      </c>
      <c r="AW96" s="32" t="s">
        <v>689</v>
      </c>
      <c r="BB96" s="32" t="s">
        <v>524</v>
      </c>
      <c r="BC96" s="32" t="s">
        <v>524</v>
      </c>
      <c r="BE96" s="32" t="s">
        <v>793</v>
      </c>
      <c r="BF96" s="32">
        <v>1.0</v>
      </c>
      <c r="BM96" s="32">
        <f t="shared" si="1"/>
        <v>6</v>
      </c>
      <c r="BN96" s="32" t="s">
        <v>689</v>
      </c>
      <c r="BO96" s="32">
        <f t="shared" si="2"/>
        <v>6</v>
      </c>
      <c r="BP96" s="32" t="s">
        <v>689</v>
      </c>
      <c r="BQ96" s="32">
        <f t="shared" si="3"/>
        <v>6</v>
      </c>
      <c r="BR96" s="32" t="s">
        <v>689</v>
      </c>
      <c r="BS96" s="32">
        <f t="shared" si="4"/>
        <v>2</v>
      </c>
      <c r="BT96" s="32" t="s">
        <v>90</v>
      </c>
      <c r="CA96" s="32" t="s">
        <v>680</v>
      </c>
      <c r="CF96" s="32" t="s">
        <v>895</v>
      </c>
      <c r="CG96" s="32" t="s">
        <v>795</v>
      </c>
      <c r="CH96" s="32">
        <v>237.0</v>
      </c>
      <c r="CI96" s="32">
        <v>224.0</v>
      </c>
      <c r="CJ96" s="32">
        <v>75.0</v>
      </c>
      <c r="CK96" s="32" t="s">
        <v>1276</v>
      </c>
      <c r="CL96" s="32" t="s">
        <v>1277</v>
      </c>
      <c r="CM96" s="32" t="s">
        <v>552</v>
      </c>
      <c r="CN96" s="32" t="s">
        <v>841</v>
      </c>
      <c r="CO96" s="32" t="s">
        <v>1278</v>
      </c>
      <c r="CP96" s="32">
        <v>0.9966</v>
      </c>
      <c r="CQ96" s="32" t="s">
        <v>834</v>
      </c>
      <c r="CR96" s="32">
        <v>0.580266</v>
      </c>
      <c r="CS96" s="32">
        <v>0.5957359999999999</v>
      </c>
      <c r="CT96" s="32">
        <v>5.455067</v>
      </c>
      <c r="CU96" s="32">
        <v>32.0</v>
      </c>
      <c r="CV96" s="32">
        <v>0.5818181818181818</v>
      </c>
      <c r="CW96" s="32">
        <v>0.945</v>
      </c>
      <c r="CX96" s="32">
        <v>0.0</v>
      </c>
      <c r="CY96" s="32">
        <v>0.0</v>
      </c>
      <c r="CZ96" s="32">
        <v>0.0</v>
      </c>
      <c r="DA96" s="32">
        <v>0.0</v>
      </c>
      <c r="DB96" s="32">
        <v>0.0</v>
      </c>
    </row>
    <row r="97" ht="14.25" customHeight="1">
      <c r="A97" s="32">
        <v>1.7033122E7</v>
      </c>
      <c r="B97" s="32" t="s">
        <v>596</v>
      </c>
      <c r="C97" s="32" t="s">
        <v>675</v>
      </c>
      <c r="D97" s="32" t="s">
        <v>1279</v>
      </c>
      <c r="E97" s="32" t="s">
        <v>1280</v>
      </c>
      <c r="F97" s="32" t="s">
        <v>1281</v>
      </c>
      <c r="G97" s="32">
        <v>1.7359617E7</v>
      </c>
      <c r="H97" s="32">
        <v>-0.9894106883415131</v>
      </c>
      <c r="I97" s="32">
        <v>-0.7414387354844812</v>
      </c>
      <c r="J97" s="32">
        <v>-0.5158918187252919</v>
      </c>
      <c r="K97" s="32">
        <v>0.9917955421298613</v>
      </c>
      <c r="L97" s="32" t="s">
        <v>683</v>
      </c>
      <c r="M97" s="32">
        <v>-0.1689430769610833</v>
      </c>
      <c r="N97" s="32">
        <v>-0.1268963643366593</v>
      </c>
      <c r="O97" s="32">
        <v>-0.06185962178348401</v>
      </c>
      <c r="P97" s="32">
        <v>-0.1192330210270755</v>
      </c>
      <c r="Q97" s="32">
        <v>1.0</v>
      </c>
      <c r="R97" s="32">
        <v>0.01112416031831573</v>
      </c>
      <c r="S97" s="32">
        <v>0.114837566715319</v>
      </c>
      <c r="T97" s="32">
        <v>0.3951321044265032</v>
      </c>
      <c r="U97" s="32">
        <v>0.001746630206679851</v>
      </c>
      <c r="V97" s="32" t="s">
        <v>502</v>
      </c>
      <c r="W97" s="32">
        <v>0.1903560562729546</v>
      </c>
      <c r="X97" s="32">
        <v>0.1257513801136921</v>
      </c>
      <c r="Y97" s="32">
        <v>0.4031635145376588</v>
      </c>
      <c r="Z97" s="32">
        <v>0.2397569836414352</v>
      </c>
      <c r="AA97" s="32">
        <v>0.0</v>
      </c>
      <c r="AB97" s="32">
        <v>0.1745842945976559</v>
      </c>
      <c r="AC97" s="32">
        <v>0.9900489119231815</v>
      </c>
      <c r="AD97" s="32">
        <v>0.418646073649414</v>
      </c>
      <c r="AE97" s="32" t="s">
        <v>679</v>
      </c>
      <c r="AF97" s="32" t="s">
        <v>820</v>
      </c>
      <c r="AH97" s="32">
        <v>4.0</v>
      </c>
      <c r="AI97" s="32">
        <v>-4.0</v>
      </c>
      <c r="AL97" s="32">
        <v>0.0</v>
      </c>
      <c r="AM97" s="32">
        <v>0.0</v>
      </c>
      <c r="AR97" s="32" t="s">
        <v>519</v>
      </c>
      <c r="AS97" s="32" t="s">
        <v>689</v>
      </c>
      <c r="AT97" s="32" t="s">
        <v>995</v>
      </c>
      <c r="AU97" s="32">
        <v>1.0</v>
      </c>
      <c r="AV97" s="32">
        <v>6.0</v>
      </c>
      <c r="AW97" s="32" t="s">
        <v>689</v>
      </c>
      <c r="BB97" s="32" t="s">
        <v>524</v>
      </c>
      <c r="BC97" s="32" t="s">
        <v>524</v>
      </c>
      <c r="BE97" s="32" t="s">
        <v>793</v>
      </c>
      <c r="BF97" s="32">
        <v>1.0</v>
      </c>
      <c r="BM97" s="32">
        <f t="shared" si="1"/>
        <v>2</v>
      </c>
      <c r="BN97" s="32" t="s">
        <v>90</v>
      </c>
      <c r="BO97" s="32">
        <f t="shared" si="2"/>
        <v>6</v>
      </c>
      <c r="BP97" s="32" t="s">
        <v>689</v>
      </c>
      <c r="BQ97" s="32">
        <f t="shared" si="3"/>
        <v>-2</v>
      </c>
      <c r="BR97" s="32" t="s">
        <v>520</v>
      </c>
      <c r="BS97" s="32">
        <f t="shared" si="4"/>
        <v>2</v>
      </c>
      <c r="BT97" s="32" t="s">
        <v>90</v>
      </c>
      <c r="CA97" s="32" t="s">
        <v>680</v>
      </c>
      <c r="CF97" s="32" t="s">
        <v>895</v>
      </c>
      <c r="CG97" s="32" t="s">
        <v>795</v>
      </c>
      <c r="CH97" s="32">
        <v>237.0</v>
      </c>
      <c r="CI97" s="32">
        <v>224.0</v>
      </c>
      <c r="CJ97" s="32">
        <v>75.0</v>
      </c>
      <c r="CK97" s="32" t="s">
        <v>1282</v>
      </c>
      <c r="CL97" s="32" t="s">
        <v>1283</v>
      </c>
      <c r="CM97" s="32" t="s">
        <v>1284</v>
      </c>
      <c r="CN97" s="32" t="s">
        <v>832</v>
      </c>
      <c r="CO97" s="32" t="s">
        <v>1285</v>
      </c>
      <c r="CP97" s="32">
        <v>0.2935</v>
      </c>
      <c r="CQ97" s="32" t="s">
        <v>800</v>
      </c>
      <c r="CR97" s="32">
        <v>0.454214</v>
      </c>
      <c r="CS97" s="32">
        <v>0.414671</v>
      </c>
      <c r="CT97" s="32">
        <v>4.460351999999999</v>
      </c>
      <c r="CU97" s="32">
        <v>25.4</v>
      </c>
      <c r="CV97" s="32">
        <v>0.4618181818181818</v>
      </c>
      <c r="CW97" s="32">
        <v>0.794</v>
      </c>
      <c r="CX97" s="32">
        <v>0.0</v>
      </c>
      <c r="CY97" s="32">
        <v>0.01</v>
      </c>
      <c r="CZ97" s="32">
        <v>0.0</v>
      </c>
      <c r="DA97" s="32">
        <v>0.0</v>
      </c>
      <c r="DB97" s="32">
        <v>0.01</v>
      </c>
    </row>
    <row r="98" ht="14.25" customHeight="1">
      <c r="A98" s="32">
        <v>1.7033122E7</v>
      </c>
      <c r="B98" s="32" t="s">
        <v>596</v>
      </c>
      <c r="C98" s="32" t="s">
        <v>494</v>
      </c>
      <c r="D98" s="32" t="s">
        <v>1286</v>
      </c>
      <c r="E98" s="32" t="s">
        <v>1287</v>
      </c>
      <c r="F98" s="32" t="s">
        <v>1288</v>
      </c>
      <c r="G98" s="32">
        <v>1.7359617E7</v>
      </c>
      <c r="H98" s="32">
        <v>0.2063402570124888</v>
      </c>
      <c r="I98" s="32">
        <v>0.2107743879872264</v>
      </c>
      <c r="J98" s="32">
        <v>0.1988612611151407</v>
      </c>
      <c r="K98" s="32">
        <v>0.001180247968106885</v>
      </c>
      <c r="L98" s="32" t="s">
        <v>502</v>
      </c>
      <c r="M98" s="32">
        <v>0.4802849438506858</v>
      </c>
      <c r="N98" s="32">
        <v>0.3129607429838103</v>
      </c>
      <c r="O98" s="32">
        <v>0.2626947268597417</v>
      </c>
      <c r="P98" s="32">
        <v>0.3519801378980793</v>
      </c>
      <c r="Q98" s="32">
        <v>0.0</v>
      </c>
      <c r="R98" s="32">
        <v>-0.2408178790675304</v>
      </c>
      <c r="S98" s="32">
        <v>-0.06941231264596416</v>
      </c>
      <c r="T98" s="32">
        <v>-0.09959579590369226</v>
      </c>
      <c r="U98" s="32">
        <v>0.01224718629788747</v>
      </c>
      <c r="V98" s="32" t="s">
        <v>502</v>
      </c>
      <c r="W98" s="32">
        <v>0.07497111949423503</v>
      </c>
      <c r="X98" s="32">
        <v>0.02592599211902545</v>
      </c>
      <c r="Y98" s="32">
        <v>0.1441087319070311</v>
      </c>
      <c r="Z98" s="32">
        <v>0.08166861450676387</v>
      </c>
      <c r="AA98" s="32">
        <v>0.0</v>
      </c>
      <c r="AB98" s="32">
        <v>1.465101878208143E-5</v>
      </c>
      <c r="AC98" s="32">
        <v>0.01106693832978058</v>
      </c>
      <c r="AD98" s="32">
        <v>1.465101878208143E-5</v>
      </c>
      <c r="AE98" s="32" t="s">
        <v>502</v>
      </c>
      <c r="AF98" s="32" t="s">
        <v>514</v>
      </c>
      <c r="AG98" s="32">
        <v>-4.0</v>
      </c>
      <c r="AH98" s="32">
        <v>-4.0</v>
      </c>
      <c r="AI98" s="32">
        <v>-4.0</v>
      </c>
      <c r="AL98" s="32">
        <v>0.0</v>
      </c>
      <c r="AM98" s="32">
        <v>0.0</v>
      </c>
      <c r="AR98" s="32" t="s">
        <v>519</v>
      </c>
      <c r="AS98" s="32" t="s">
        <v>689</v>
      </c>
      <c r="AT98" s="32" t="s">
        <v>995</v>
      </c>
      <c r="AU98" s="32">
        <v>1.0</v>
      </c>
      <c r="AV98" s="32">
        <v>6.0</v>
      </c>
      <c r="AW98" s="32" t="s">
        <v>689</v>
      </c>
      <c r="BB98" s="32" t="s">
        <v>524</v>
      </c>
      <c r="BC98" s="32" t="s">
        <v>524</v>
      </c>
      <c r="BE98" s="32" t="s">
        <v>793</v>
      </c>
      <c r="BF98" s="32">
        <v>1.0</v>
      </c>
      <c r="BM98" s="32">
        <f t="shared" si="1"/>
        <v>-2</v>
      </c>
      <c r="BN98" s="32" t="s">
        <v>520</v>
      </c>
      <c r="BO98" s="32">
        <f t="shared" si="2"/>
        <v>-2</v>
      </c>
      <c r="BP98" s="32" t="s">
        <v>520</v>
      </c>
      <c r="BQ98" s="32">
        <f t="shared" si="3"/>
        <v>-2</v>
      </c>
      <c r="BR98" s="32" t="s">
        <v>520</v>
      </c>
      <c r="BS98" s="32">
        <f t="shared" si="4"/>
        <v>2</v>
      </c>
      <c r="BT98" s="32" t="s">
        <v>90</v>
      </c>
      <c r="BU98" s="32" t="s">
        <v>1289</v>
      </c>
      <c r="BV98" s="32" t="s">
        <v>1290</v>
      </c>
      <c r="BW98" s="32">
        <v>3390182.0</v>
      </c>
      <c r="BX98" s="32">
        <v>3549305.0</v>
      </c>
      <c r="BZ98" s="32" t="s">
        <v>542</v>
      </c>
      <c r="CA98" s="32" t="s">
        <v>90</v>
      </c>
      <c r="CB98" s="32" t="s">
        <v>1291</v>
      </c>
      <c r="CC98" s="32" t="s">
        <v>546</v>
      </c>
      <c r="CF98" s="32" t="s">
        <v>895</v>
      </c>
      <c r="CG98" s="32" t="s">
        <v>795</v>
      </c>
      <c r="CH98" s="32">
        <v>237.0</v>
      </c>
      <c r="CI98" s="32">
        <v>224.0</v>
      </c>
      <c r="CJ98" s="32">
        <v>75.0</v>
      </c>
      <c r="CK98" s="32" t="s">
        <v>1292</v>
      </c>
      <c r="CL98" s="32" t="s">
        <v>1293</v>
      </c>
      <c r="CM98" s="32" t="s">
        <v>552</v>
      </c>
      <c r="CN98" s="32" t="s">
        <v>832</v>
      </c>
      <c r="CO98" s="32" t="s">
        <v>1294</v>
      </c>
      <c r="CP98" s="32">
        <v>0.2988</v>
      </c>
      <c r="CQ98" s="32" t="s">
        <v>800</v>
      </c>
      <c r="CR98" s="32">
        <v>0.481105</v>
      </c>
      <c r="CS98" s="32">
        <v>0.453298</v>
      </c>
      <c r="CT98" s="32">
        <v>4.476528</v>
      </c>
      <c r="CU98" s="32">
        <v>25.4</v>
      </c>
      <c r="CV98" s="32">
        <v>0.4618181818181818</v>
      </c>
      <c r="CW98" s="32">
        <v>0.852</v>
      </c>
      <c r="CX98" s="32">
        <v>0.0</v>
      </c>
      <c r="CY98" s="32">
        <v>0.04</v>
      </c>
      <c r="CZ98" s="32">
        <v>0.0</v>
      </c>
      <c r="DA98" s="32">
        <v>0.0</v>
      </c>
      <c r="DB98" s="32">
        <v>0.04</v>
      </c>
    </row>
    <row r="99" ht="14.25" customHeight="1">
      <c r="A99" s="32">
        <v>1.7033121E7</v>
      </c>
      <c r="B99" s="32" t="s">
        <v>494</v>
      </c>
      <c r="C99" s="32" t="s">
        <v>495</v>
      </c>
      <c r="D99" s="32" t="s">
        <v>1295</v>
      </c>
      <c r="E99" s="32" t="s">
        <v>1296</v>
      </c>
      <c r="F99" s="32" t="s">
        <v>1297</v>
      </c>
      <c r="G99" s="32">
        <v>1.7359616E7</v>
      </c>
      <c r="H99" s="32">
        <v>0.7518878364674613</v>
      </c>
      <c r="I99" s="32">
        <v>0.4767008170754845</v>
      </c>
      <c r="J99" s="32">
        <v>0.1947012913071495</v>
      </c>
      <c r="K99" s="32">
        <v>1.236764318743975E-4</v>
      </c>
      <c r="L99" s="32" t="s">
        <v>502</v>
      </c>
      <c r="M99" s="32">
        <v>0.7764877414686687</v>
      </c>
      <c r="N99" s="32">
        <v>0.4358005012013399</v>
      </c>
      <c r="O99" s="32">
        <v>0.2608057720171694</v>
      </c>
      <c r="P99" s="32">
        <v>0.4910313382290594</v>
      </c>
      <c r="Q99" s="32">
        <v>0.0</v>
      </c>
      <c r="R99" s="32">
        <v>-0.01817234150003492</v>
      </c>
      <c r="S99" s="32">
        <v>0.5187711869097902</v>
      </c>
      <c r="T99" s="32">
        <v>0.1383111069791707</v>
      </c>
      <c r="U99" s="32">
        <v>0.002869059746392231</v>
      </c>
      <c r="V99" s="32" t="s">
        <v>502</v>
      </c>
      <c r="W99" s="32">
        <v>0.1769387837193613</v>
      </c>
      <c r="X99" s="32">
        <v>0.3445999921170524</v>
      </c>
      <c r="Y99" s="32">
        <v>0.2686841216748443</v>
      </c>
      <c r="Z99" s="32">
        <v>0.2634076325037527</v>
      </c>
      <c r="AA99" s="32">
        <v>0.0</v>
      </c>
      <c r="AB99" s="32">
        <v>3.558999343059372E-7</v>
      </c>
      <c r="AC99" s="32">
        <v>0.002745383314517834</v>
      </c>
      <c r="AD99" s="32">
        <v>3.558999343059372E-7</v>
      </c>
      <c r="AE99" s="32" t="s">
        <v>502</v>
      </c>
      <c r="AF99" s="32" t="s">
        <v>514</v>
      </c>
      <c r="AG99" s="32">
        <v>-4.0</v>
      </c>
      <c r="AH99" s="32">
        <v>-4.0</v>
      </c>
      <c r="AI99" s="32">
        <v>-4.0</v>
      </c>
      <c r="AK99" s="32" t="s">
        <v>621</v>
      </c>
      <c r="AL99" s="32">
        <v>0.0</v>
      </c>
      <c r="AM99" s="32">
        <v>0.0</v>
      </c>
      <c r="AR99" s="32" t="s">
        <v>519</v>
      </c>
      <c r="AS99" s="32" t="s">
        <v>520</v>
      </c>
      <c r="AT99" s="32" t="s">
        <v>947</v>
      </c>
      <c r="AU99" s="32">
        <v>1.0</v>
      </c>
      <c r="AV99" s="32">
        <v>-3.0</v>
      </c>
      <c r="AW99" s="32" t="s">
        <v>90</v>
      </c>
      <c r="BC99" s="32" t="s">
        <v>524</v>
      </c>
      <c r="BJ99" s="32">
        <v>-1.0</v>
      </c>
      <c r="BM99" s="32">
        <f t="shared" si="1"/>
        <v>-4</v>
      </c>
      <c r="BN99" s="32" t="s">
        <v>520</v>
      </c>
      <c r="BO99" s="32">
        <f t="shared" si="2"/>
        <v>-4</v>
      </c>
      <c r="BP99" s="32" t="s">
        <v>520</v>
      </c>
      <c r="BQ99" s="32">
        <f t="shared" si="3"/>
        <v>-4</v>
      </c>
      <c r="BR99" s="32" t="s">
        <v>520</v>
      </c>
      <c r="BS99" s="32">
        <f t="shared" si="4"/>
        <v>0</v>
      </c>
      <c r="BT99" s="32" t="s">
        <v>90</v>
      </c>
      <c r="CA99" s="32" t="s">
        <v>680</v>
      </c>
      <c r="CF99" s="32" t="s">
        <v>890</v>
      </c>
      <c r="CG99" s="32" t="s">
        <v>550</v>
      </c>
      <c r="CH99" s="32">
        <v>238.0</v>
      </c>
      <c r="CI99" s="32">
        <v>225.0</v>
      </c>
      <c r="CJ99" s="32">
        <v>75.0</v>
      </c>
      <c r="CK99" s="32" t="s">
        <v>494</v>
      </c>
      <c r="CL99" s="32" t="s">
        <v>1298</v>
      </c>
      <c r="CM99" s="32" t="s">
        <v>552</v>
      </c>
      <c r="CN99" s="32" t="s">
        <v>552</v>
      </c>
      <c r="CO99" s="32" t="s">
        <v>552</v>
      </c>
      <c r="CT99" s="32">
        <v>1.004586</v>
      </c>
      <c r="CU99" s="32">
        <v>10.38</v>
      </c>
      <c r="CV99" s="32">
        <v>0.1887272727272727</v>
      </c>
      <c r="CX99" s="32">
        <v>0.0</v>
      </c>
      <c r="CY99" s="32">
        <v>0.0</v>
      </c>
      <c r="CZ99" s="32">
        <v>0.0</v>
      </c>
      <c r="DA99" s="32">
        <v>0.0</v>
      </c>
      <c r="DB99" s="32">
        <v>0.0</v>
      </c>
    </row>
    <row r="100" ht="14.25" customHeight="1">
      <c r="A100" s="32">
        <v>1.7033121E7</v>
      </c>
      <c r="B100" s="32" t="s">
        <v>494</v>
      </c>
      <c r="C100" s="32" t="s">
        <v>675</v>
      </c>
      <c r="D100" s="32" t="s">
        <v>1299</v>
      </c>
      <c r="E100" s="32" t="s">
        <v>1300</v>
      </c>
      <c r="F100" s="32" t="s">
        <v>1301</v>
      </c>
      <c r="G100" s="32">
        <v>1.7359616E7</v>
      </c>
      <c r="H100" s="32">
        <v>-0.0883116838284858</v>
      </c>
      <c r="I100" s="32">
        <v>0.2101079354100111</v>
      </c>
      <c r="J100" s="32">
        <v>-0.04591834032359588</v>
      </c>
      <c r="K100" s="32">
        <v>0.004538819064719535</v>
      </c>
      <c r="L100" s="32" t="s">
        <v>502</v>
      </c>
      <c r="M100" s="32">
        <v>0.3203048935535906</v>
      </c>
      <c r="N100" s="32">
        <v>0.3126528876355125</v>
      </c>
      <c r="O100" s="32">
        <v>0.1515454553884899</v>
      </c>
      <c r="P100" s="32">
        <v>0.2615010788591977</v>
      </c>
      <c r="Q100" s="32">
        <v>0.0</v>
      </c>
      <c r="R100" s="32">
        <v>1.516780948617619</v>
      </c>
      <c r="S100" s="32">
        <v>0.08261839128565315</v>
      </c>
      <c r="T100" s="32">
        <v>1.325378182232362</v>
      </c>
      <c r="U100" s="32">
        <v>8.497367489267879E-5</v>
      </c>
      <c r="V100" s="32" t="s">
        <v>502</v>
      </c>
      <c r="W100" s="32">
        <v>0.8799198692509842</v>
      </c>
      <c r="X100" s="32">
        <v>0.1082952401190058</v>
      </c>
      <c r="Y100" s="32">
        <v>0.8902690432902329</v>
      </c>
      <c r="Z100" s="32">
        <v>0.6261613842200743</v>
      </c>
      <c r="AA100" s="32">
        <v>0.0</v>
      </c>
      <c r="AB100" s="32">
        <v>3.874714242805026E-7</v>
      </c>
      <c r="AC100" s="32">
        <v>0.004453845389826856</v>
      </c>
      <c r="AD100" s="32">
        <v>3.874714242805026E-7</v>
      </c>
      <c r="AE100" s="32" t="s">
        <v>502</v>
      </c>
      <c r="AF100" s="32" t="s">
        <v>514</v>
      </c>
      <c r="AG100" s="32">
        <v>-4.0</v>
      </c>
      <c r="AH100" s="32">
        <v>-4.0</v>
      </c>
      <c r="AI100" s="32">
        <v>-4.0</v>
      </c>
      <c r="AJ100" s="32" t="s">
        <v>621</v>
      </c>
      <c r="AK100" s="32" t="s">
        <v>621</v>
      </c>
      <c r="AL100" s="32">
        <v>0.0</v>
      </c>
      <c r="AM100" s="32">
        <v>0.0</v>
      </c>
      <c r="AR100" s="32" t="s">
        <v>519</v>
      </c>
      <c r="AS100" s="32" t="s">
        <v>520</v>
      </c>
      <c r="AT100" s="32" t="s">
        <v>1127</v>
      </c>
      <c r="AU100" s="32">
        <v>1.0</v>
      </c>
      <c r="AV100" s="32">
        <v>-5.0</v>
      </c>
      <c r="AW100" s="32" t="s">
        <v>520</v>
      </c>
      <c r="BC100" s="32" t="s">
        <v>524</v>
      </c>
      <c r="BJ100" s="32">
        <v>-1.0</v>
      </c>
      <c r="BK100" s="32" t="s">
        <v>631</v>
      </c>
      <c r="BM100" s="32">
        <f t="shared" si="1"/>
        <v>-4</v>
      </c>
      <c r="BN100" s="32" t="s">
        <v>520</v>
      </c>
      <c r="BO100" s="32">
        <f t="shared" si="2"/>
        <v>-4</v>
      </c>
      <c r="BP100" s="32" t="s">
        <v>520</v>
      </c>
      <c r="BQ100" s="32">
        <f t="shared" si="3"/>
        <v>-4</v>
      </c>
      <c r="BR100" s="32" t="s">
        <v>520</v>
      </c>
      <c r="BS100" s="32">
        <f t="shared" si="4"/>
        <v>0</v>
      </c>
      <c r="BT100" s="32" t="s">
        <v>90</v>
      </c>
      <c r="BU100" s="32" t="s">
        <v>730</v>
      </c>
      <c r="BV100" s="32" t="s">
        <v>1302</v>
      </c>
      <c r="BW100" s="32">
        <v>3756575.0</v>
      </c>
      <c r="BX100" s="32">
        <v>3866324.0</v>
      </c>
      <c r="BZ100" s="32" t="s">
        <v>316</v>
      </c>
      <c r="CA100" s="32" t="s">
        <v>520</v>
      </c>
      <c r="CB100" s="32" t="s">
        <v>1303</v>
      </c>
      <c r="CC100" s="32" t="s">
        <v>546</v>
      </c>
      <c r="CF100" s="32" t="s">
        <v>890</v>
      </c>
      <c r="CG100" s="32" t="s">
        <v>550</v>
      </c>
      <c r="CH100" s="32">
        <v>238.0</v>
      </c>
      <c r="CI100" s="32">
        <v>225.0</v>
      </c>
      <c r="CJ100" s="32">
        <v>75.0</v>
      </c>
      <c r="CK100" s="32" t="s">
        <v>494</v>
      </c>
      <c r="CL100" s="32" t="s">
        <v>1304</v>
      </c>
      <c r="CM100" s="32" t="s">
        <v>552</v>
      </c>
      <c r="CN100" s="32" t="s">
        <v>552</v>
      </c>
      <c r="CO100" s="32" t="s">
        <v>552</v>
      </c>
      <c r="CT100" s="32">
        <v>1.023983</v>
      </c>
      <c r="CU100" s="32">
        <v>10.61</v>
      </c>
      <c r="CV100" s="32">
        <v>0.1929090909090909</v>
      </c>
      <c r="CX100" s="32">
        <v>0.01</v>
      </c>
      <c r="CY100" s="32">
        <v>0.0</v>
      </c>
      <c r="CZ100" s="32">
        <v>0.0</v>
      </c>
      <c r="DA100" s="32">
        <v>0.0</v>
      </c>
      <c r="DB100" s="32">
        <v>0.01</v>
      </c>
    </row>
    <row r="101" ht="14.25" customHeight="1">
      <c r="A101" s="32">
        <v>1.703312E7</v>
      </c>
      <c r="B101" s="32" t="s">
        <v>494</v>
      </c>
      <c r="C101" s="32" t="s">
        <v>495</v>
      </c>
      <c r="D101" s="32" t="s">
        <v>1305</v>
      </c>
      <c r="E101" s="32" t="s">
        <v>1306</v>
      </c>
      <c r="F101" s="32" t="s">
        <v>1307</v>
      </c>
      <c r="G101" s="32">
        <v>1.7359615E7</v>
      </c>
      <c r="H101" s="32">
        <v>-0.2415850258523559</v>
      </c>
      <c r="I101" s="32">
        <v>0.01169445570861195</v>
      </c>
      <c r="J101" s="32">
        <v>0.04557554826615691</v>
      </c>
      <c r="K101" s="32">
        <v>0.01361570423049435</v>
      </c>
      <c r="L101" s="32" t="s">
        <v>502</v>
      </c>
      <c r="M101" s="32">
        <v>0.2370857676377814</v>
      </c>
      <c r="N101" s="32">
        <v>0.2209994782426107</v>
      </c>
      <c r="O101" s="32">
        <v>0.1930909068928225</v>
      </c>
      <c r="P101" s="32">
        <v>0.2170587175910715</v>
      </c>
      <c r="Q101" s="32">
        <v>0.0</v>
      </c>
      <c r="R101" s="32">
        <v>0.2043886888340887</v>
      </c>
      <c r="S101" s="32">
        <v>0.1091022647579861</v>
      </c>
      <c r="T101" s="32">
        <v>0.03875501130786674</v>
      </c>
      <c r="U101" s="32">
        <v>0.001782146718250956</v>
      </c>
      <c r="V101" s="32" t="s">
        <v>502</v>
      </c>
      <c r="W101" s="32">
        <v>0.2788677451467975</v>
      </c>
      <c r="X101" s="32">
        <v>0.1226440307621373</v>
      </c>
      <c r="Y101" s="32">
        <v>0.2165534803536851</v>
      </c>
      <c r="Z101" s="32">
        <v>0.2060217520875399</v>
      </c>
      <c r="AA101" s="32">
        <v>0.0</v>
      </c>
      <c r="AB101" s="32">
        <v>2.464344271354302E-5</v>
      </c>
      <c r="AC101" s="32">
        <v>0.0118335575122434</v>
      </c>
      <c r="AD101" s="32">
        <v>2.464344271354302E-5</v>
      </c>
      <c r="AE101" s="32" t="s">
        <v>502</v>
      </c>
      <c r="AF101" s="32" t="s">
        <v>514</v>
      </c>
      <c r="AG101" s="32">
        <v>-4.0</v>
      </c>
      <c r="AH101" s="32">
        <v>-4.0</v>
      </c>
      <c r="AI101" s="32">
        <v>-4.0</v>
      </c>
      <c r="AL101" s="32">
        <v>0.0</v>
      </c>
      <c r="AM101" s="32">
        <v>0.0</v>
      </c>
      <c r="AR101" s="32" t="s">
        <v>519</v>
      </c>
      <c r="AS101" s="32" t="s">
        <v>90</v>
      </c>
      <c r="AT101" s="32" t="s">
        <v>1094</v>
      </c>
      <c r="AU101" s="32">
        <v>1.0</v>
      </c>
      <c r="AV101" s="32">
        <v>5.0</v>
      </c>
      <c r="AW101" s="32" t="s">
        <v>689</v>
      </c>
      <c r="BB101" s="32" t="s">
        <v>524</v>
      </c>
      <c r="BC101" s="32" t="s">
        <v>524</v>
      </c>
      <c r="BE101" s="32" t="s">
        <v>793</v>
      </c>
      <c r="BF101" s="32">
        <v>1.0</v>
      </c>
      <c r="BM101" s="32">
        <f t="shared" si="1"/>
        <v>-2</v>
      </c>
      <c r="BN101" s="32" t="s">
        <v>520</v>
      </c>
      <c r="BO101" s="32">
        <f t="shared" si="2"/>
        <v>-2</v>
      </c>
      <c r="BP101" s="32" t="s">
        <v>520</v>
      </c>
      <c r="BQ101" s="32">
        <f t="shared" si="3"/>
        <v>-2</v>
      </c>
      <c r="BR101" s="32" t="s">
        <v>520</v>
      </c>
      <c r="BS101" s="32">
        <f t="shared" si="4"/>
        <v>2</v>
      </c>
      <c r="BT101" s="32" t="s">
        <v>90</v>
      </c>
      <c r="CA101" s="32" t="s">
        <v>680</v>
      </c>
      <c r="CF101" s="32" t="s">
        <v>895</v>
      </c>
      <c r="CG101" s="32" t="s">
        <v>795</v>
      </c>
      <c r="CH101" s="32">
        <v>239.0</v>
      </c>
      <c r="CI101" s="32">
        <v>226.0</v>
      </c>
      <c r="CJ101" s="32">
        <v>76.0</v>
      </c>
      <c r="CK101" s="32" t="s">
        <v>1308</v>
      </c>
      <c r="CL101" s="32" t="s">
        <v>1309</v>
      </c>
      <c r="CM101" s="32" t="s">
        <v>552</v>
      </c>
      <c r="CN101" s="32" t="s">
        <v>832</v>
      </c>
      <c r="CO101" s="32" t="s">
        <v>1310</v>
      </c>
      <c r="CP101" s="32">
        <v>0.2464</v>
      </c>
      <c r="CQ101" s="32" t="s">
        <v>800</v>
      </c>
      <c r="CR101" s="32">
        <v>0.34801</v>
      </c>
      <c r="CS101" s="32">
        <v>0.262116</v>
      </c>
      <c r="CT101" s="32">
        <v>3.423013</v>
      </c>
      <c r="CU101" s="32">
        <v>22.5</v>
      </c>
      <c r="CV101" s="32">
        <v>0.4090909090909091</v>
      </c>
      <c r="CW101" s="32">
        <v>0.77</v>
      </c>
      <c r="CX101" s="32">
        <v>0.01</v>
      </c>
      <c r="CY101" s="32">
        <v>0.0</v>
      </c>
      <c r="CZ101" s="32">
        <v>0.0</v>
      </c>
      <c r="DA101" s="32">
        <v>0.0</v>
      </c>
      <c r="DB101" s="32">
        <v>0.01</v>
      </c>
    </row>
    <row r="102" ht="14.25" customHeight="1">
      <c r="A102" s="32">
        <v>1.703312E7</v>
      </c>
      <c r="B102" s="32" t="s">
        <v>494</v>
      </c>
      <c r="C102" s="32" t="s">
        <v>596</v>
      </c>
      <c r="D102" s="32" t="s">
        <v>1311</v>
      </c>
      <c r="E102" s="32" t="s">
        <v>1312</v>
      </c>
      <c r="F102" s="32" t="s">
        <v>1313</v>
      </c>
      <c r="G102" s="32">
        <v>1.7359615E7</v>
      </c>
      <c r="H102" s="32">
        <v>0.2317426303978991</v>
      </c>
      <c r="I102" s="32">
        <v>0.1134001672106389</v>
      </c>
      <c r="J102" s="32">
        <v>0.2650122018942783</v>
      </c>
      <c r="K102" s="32">
        <v>0.001267360175986656</v>
      </c>
      <c r="L102" s="32" t="s">
        <v>502</v>
      </c>
      <c r="M102" s="32">
        <v>0.494077057217612</v>
      </c>
      <c r="N102" s="32">
        <v>0.2679805363235446</v>
      </c>
      <c r="O102" s="32">
        <v>0.2927324785004938</v>
      </c>
      <c r="P102" s="32">
        <v>0.3515966906805502</v>
      </c>
      <c r="Q102" s="32">
        <v>0.0</v>
      </c>
      <c r="R102" s="32">
        <v>0.2489702744088865</v>
      </c>
      <c r="S102" s="32">
        <v>0.3614798968168841</v>
      </c>
      <c r="T102" s="32">
        <v>0.1933171182797633</v>
      </c>
      <c r="U102" s="32">
        <v>0.001196644560537409</v>
      </c>
      <c r="V102" s="32" t="s">
        <v>502</v>
      </c>
      <c r="W102" s="32">
        <v>0.2992853120029786</v>
      </c>
      <c r="X102" s="32">
        <v>0.2593805927006886</v>
      </c>
      <c r="Y102" s="32">
        <v>0.2974869652002292</v>
      </c>
      <c r="Z102" s="32">
        <v>0.2853842899679654</v>
      </c>
      <c r="AA102" s="32">
        <v>0.0</v>
      </c>
      <c r="AB102" s="32">
        <v>1.520321127920197E-6</v>
      </c>
      <c r="AC102" s="32">
        <v>7.071561544924696E-5</v>
      </c>
      <c r="AD102" s="32">
        <v>1.520321127920197E-6</v>
      </c>
      <c r="AE102" s="32" t="s">
        <v>502</v>
      </c>
      <c r="AF102" s="32" t="s">
        <v>514</v>
      </c>
      <c r="AG102" s="32">
        <v>-4.0</v>
      </c>
      <c r="AH102" s="32">
        <v>-4.0</v>
      </c>
      <c r="AI102" s="32">
        <v>-4.0</v>
      </c>
      <c r="AK102" s="32" t="s">
        <v>621</v>
      </c>
      <c r="AL102" s="32">
        <v>0.0</v>
      </c>
      <c r="AM102" s="32">
        <v>0.0</v>
      </c>
      <c r="AR102" s="32" t="s">
        <v>519</v>
      </c>
      <c r="AS102" s="32" t="s">
        <v>520</v>
      </c>
      <c r="AT102" s="32" t="s">
        <v>1314</v>
      </c>
      <c r="AU102" s="32">
        <v>1.0</v>
      </c>
      <c r="AV102" s="32">
        <v>-1.0</v>
      </c>
      <c r="AW102" s="32" t="s">
        <v>90</v>
      </c>
      <c r="BC102" s="32" t="s">
        <v>524</v>
      </c>
      <c r="BJ102" s="32">
        <v>-1.0</v>
      </c>
      <c r="BM102" s="32">
        <f t="shared" si="1"/>
        <v>-4</v>
      </c>
      <c r="BN102" s="32" t="s">
        <v>520</v>
      </c>
      <c r="BO102" s="32">
        <f t="shared" si="2"/>
        <v>-4</v>
      </c>
      <c r="BP102" s="32" t="s">
        <v>520</v>
      </c>
      <c r="BQ102" s="32">
        <f t="shared" si="3"/>
        <v>-4</v>
      </c>
      <c r="BR102" s="32" t="s">
        <v>520</v>
      </c>
      <c r="BS102" s="32">
        <f t="shared" si="4"/>
        <v>0</v>
      </c>
      <c r="BT102" s="32" t="s">
        <v>90</v>
      </c>
      <c r="CA102" s="32" t="s">
        <v>680</v>
      </c>
      <c r="CF102" s="32" t="s">
        <v>890</v>
      </c>
      <c r="CG102" s="32" t="s">
        <v>550</v>
      </c>
      <c r="CH102" s="32">
        <v>239.0</v>
      </c>
      <c r="CI102" s="32">
        <v>226.0</v>
      </c>
      <c r="CJ102" s="32">
        <v>76.0</v>
      </c>
      <c r="CK102" s="32" t="s">
        <v>1149</v>
      </c>
      <c r="CL102" s="32" t="s">
        <v>1315</v>
      </c>
      <c r="CM102" s="32" t="s">
        <v>1316</v>
      </c>
      <c r="CN102" s="32" t="s">
        <v>552</v>
      </c>
      <c r="CO102" s="32" t="s">
        <v>552</v>
      </c>
      <c r="CT102" s="32">
        <v>0.803933</v>
      </c>
      <c r="CU102" s="32">
        <v>8.323</v>
      </c>
      <c r="CV102" s="32">
        <v>0.1513272727272727</v>
      </c>
      <c r="CX102" s="32">
        <v>0.01</v>
      </c>
      <c r="CY102" s="32">
        <v>0.0</v>
      </c>
      <c r="CZ102" s="32">
        <v>0.0</v>
      </c>
      <c r="DA102" s="32">
        <v>0.0</v>
      </c>
      <c r="DB102" s="32">
        <v>0.01</v>
      </c>
    </row>
    <row r="103" ht="14.25" customHeight="1">
      <c r="A103" s="32">
        <v>1.703312E7</v>
      </c>
      <c r="B103" s="32" t="s">
        <v>494</v>
      </c>
      <c r="C103" s="32" t="s">
        <v>675</v>
      </c>
      <c r="D103" s="32" t="s">
        <v>1317</v>
      </c>
      <c r="E103" s="32" t="s">
        <v>1318</v>
      </c>
      <c r="F103" s="32" t="s">
        <v>1319</v>
      </c>
      <c r="G103" s="32">
        <v>1.7359615E7</v>
      </c>
      <c r="H103" s="32">
        <v>-1.673481088375525</v>
      </c>
      <c r="I103" s="32">
        <v>-1.472358035357111</v>
      </c>
      <c r="J103" s="32">
        <v>-1.417221369933329</v>
      </c>
      <c r="K103" s="32">
        <v>0.9999999999955129</v>
      </c>
      <c r="L103" s="32" t="s">
        <v>683</v>
      </c>
      <c r="M103" s="32">
        <v>-0.5403562659998054</v>
      </c>
      <c r="N103" s="32">
        <v>-0.4645309137897369</v>
      </c>
      <c r="O103" s="32">
        <v>-0.4711344240278092</v>
      </c>
      <c r="P103" s="32">
        <v>-0.4920072012724505</v>
      </c>
      <c r="Q103" s="32">
        <v>1.0</v>
      </c>
      <c r="R103" s="32">
        <v>0.597191877957201</v>
      </c>
      <c r="S103" s="32">
        <v>-0.295525839649498</v>
      </c>
      <c r="T103" s="32">
        <v>-0.9655639293860734</v>
      </c>
      <c r="U103" s="32">
        <v>0.06274735655101282</v>
      </c>
      <c r="V103" s="32" t="s">
        <v>679</v>
      </c>
      <c r="W103" s="32">
        <v>0.4587645628987457</v>
      </c>
      <c r="X103" s="32">
        <v>-0.0965808482773834</v>
      </c>
      <c r="Y103" s="32">
        <v>-0.3093388833065079</v>
      </c>
      <c r="Z103" s="32">
        <v>0.01761494377161813</v>
      </c>
      <c r="AA103" s="32">
        <v>0.0</v>
      </c>
      <c r="AB103" s="32">
        <v>0.9999999985063072</v>
      </c>
      <c r="AC103" s="32">
        <v>0.9372526434445001</v>
      </c>
      <c r="AD103" s="32">
        <v>0.6249999996265768</v>
      </c>
      <c r="AE103" s="32" t="s">
        <v>679</v>
      </c>
      <c r="AF103" s="32" t="s">
        <v>820</v>
      </c>
      <c r="AH103" s="32">
        <v>4.0</v>
      </c>
      <c r="AL103" s="32">
        <v>0.0</v>
      </c>
      <c r="AM103" s="32">
        <v>0.0</v>
      </c>
      <c r="AR103" s="32" t="s">
        <v>519</v>
      </c>
      <c r="AS103" s="32" t="s">
        <v>689</v>
      </c>
      <c r="AT103" s="32" t="s">
        <v>995</v>
      </c>
      <c r="AU103" s="32">
        <v>1.0</v>
      </c>
      <c r="AV103" s="32">
        <v>6.0</v>
      </c>
      <c r="AW103" s="32" t="s">
        <v>689</v>
      </c>
      <c r="BB103" s="32" t="s">
        <v>524</v>
      </c>
      <c r="BC103" s="32" t="s">
        <v>524</v>
      </c>
      <c r="BE103" s="32" t="s">
        <v>793</v>
      </c>
      <c r="BF103" s="32">
        <v>1.0</v>
      </c>
      <c r="BM103" s="32">
        <f t="shared" si="1"/>
        <v>2</v>
      </c>
      <c r="BN103" s="32" t="s">
        <v>90</v>
      </c>
      <c r="BO103" s="32">
        <f t="shared" si="2"/>
        <v>6</v>
      </c>
      <c r="BP103" s="32" t="s">
        <v>689</v>
      </c>
      <c r="BQ103" s="32">
        <f t="shared" si="3"/>
        <v>2</v>
      </c>
      <c r="BR103" s="32" t="s">
        <v>90</v>
      </c>
      <c r="BS103" s="32">
        <f t="shared" si="4"/>
        <v>2</v>
      </c>
      <c r="BT103" s="32" t="s">
        <v>90</v>
      </c>
      <c r="CA103" s="32" t="s">
        <v>680</v>
      </c>
      <c r="CF103" s="32" t="s">
        <v>895</v>
      </c>
      <c r="CG103" s="32" t="s">
        <v>795</v>
      </c>
      <c r="CH103" s="32">
        <v>239.0</v>
      </c>
      <c r="CI103" s="32">
        <v>226.0</v>
      </c>
      <c r="CJ103" s="32">
        <v>76.0</v>
      </c>
      <c r="CK103" s="32" t="s">
        <v>1154</v>
      </c>
      <c r="CL103" s="32" t="s">
        <v>1320</v>
      </c>
      <c r="CM103" s="32" t="s">
        <v>552</v>
      </c>
      <c r="CN103" s="32" t="s">
        <v>841</v>
      </c>
      <c r="CO103" s="32" t="s">
        <v>1321</v>
      </c>
      <c r="CP103" s="32">
        <v>0.3678</v>
      </c>
      <c r="CQ103" s="32" t="s">
        <v>991</v>
      </c>
      <c r="CR103" s="32">
        <v>0.513809</v>
      </c>
      <c r="CS103" s="32">
        <v>0.500275</v>
      </c>
      <c r="CT103" s="32">
        <v>3.453077</v>
      </c>
      <c r="CU103" s="32">
        <v>22.6</v>
      </c>
      <c r="CV103" s="32">
        <v>0.4109090909090909</v>
      </c>
      <c r="CW103" s="32">
        <v>0.883</v>
      </c>
      <c r="CX103" s="32">
        <v>0.02</v>
      </c>
      <c r="CY103" s="32">
        <v>0.0</v>
      </c>
      <c r="CZ103" s="32">
        <v>0.0</v>
      </c>
      <c r="DA103" s="32">
        <v>0.0</v>
      </c>
      <c r="DB103" s="32">
        <v>0.02</v>
      </c>
    </row>
    <row r="104" ht="14.25" customHeight="1">
      <c r="A104" s="32">
        <v>1.7033119E7</v>
      </c>
      <c r="B104" s="32" t="s">
        <v>494</v>
      </c>
      <c r="C104" s="32" t="s">
        <v>495</v>
      </c>
      <c r="D104" s="32" t="s">
        <v>1322</v>
      </c>
      <c r="E104" s="32" t="s">
        <v>1323</v>
      </c>
      <c r="F104" s="32" t="s">
        <v>1324</v>
      </c>
      <c r="G104" s="32">
        <v>1.7359614E7</v>
      </c>
      <c r="H104" s="32">
        <v>-1.815921636246098</v>
      </c>
      <c r="I104" s="32">
        <v>-1.895998399958979</v>
      </c>
      <c r="J104" s="32">
        <v>-2.38338328832445</v>
      </c>
      <c r="K104" s="32">
        <v>1.0</v>
      </c>
      <c r="L104" s="32" t="s">
        <v>683</v>
      </c>
      <c r="M104" s="32">
        <v>-0.617693771219154</v>
      </c>
      <c r="N104" s="32">
        <v>-0.6602236854232327</v>
      </c>
      <c r="O104" s="32">
        <v>-0.9098482413608161</v>
      </c>
      <c r="P104" s="32">
        <v>-0.7292552326677343</v>
      </c>
      <c r="Q104" s="32">
        <v>1.0</v>
      </c>
      <c r="R104" s="32">
        <v>-2.292464577544821</v>
      </c>
      <c r="S104" s="32">
        <v>-2.240166663524068</v>
      </c>
      <c r="T104" s="32">
        <v>-2.575065627922716</v>
      </c>
      <c r="U104" s="32">
        <v>1.0</v>
      </c>
      <c r="V104" s="32" t="s">
        <v>683</v>
      </c>
      <c r="W104" s="32">
        <v>-0.8646462828779157</v>
      </c>
      <c r="X104" s="32">
        <v>-1.150174616840463</v>
      </c>
      <c r="Y104" s="32">
        <v>-1.15212359866166</v>
      </c>
      <c r="Z104" s="32">
        <v>-1.055648166126679</v>
      </c>
      <c r="AA104" s="32">
        <v>1.0</v>
      </c>
      <c r="AB104" s="32">
        <v>1.0</v>
      </c>
      <c r="AC104" s="32">
        <v>0.0</v>
      </c>
      <c r="AD104" s="32">
        <v>1.0</v>
      </c>
      <c r="AE104" s="32" t="s">
        <v>683</v>
      </c>
      <c r="AF104" s="32" t="s">
        <v>514</v>
      </c>
      <c r="AG104" s="32">
        <v>4.0</v>
      </c>
      <c r="AH104" s="32">
        <v>4.0</v>
      </c>
      <c r="AI104" s="32">
        <v>4.0</v>
      </c>
      <c r="AJ104" s="32" t="s">
        <v>684</v>
      </c>
      <c r="AK104" s="32" t="s">
        <v>684</v>
      </c>
      <c r="AL104" s="32">
        <v>0.0</v>
      </c>
      <c r="AM104" s="32">
        <v>0.0</v>
      </c>
      <c r="AR104" s="32" t="s">
        <v>519</v>
      </c>
      <c r="AS104" s="32" t="s">
        <v>687</v>
      </c>
      <c r="AT104" s="32" t="s">
        <v>701</v>
      </c>
      <c r="AU104" s="32">
        <v>1.0</v>
      </c>
      <c r="AV104" s="32">
        <v>10.0</v>
      </c>
      <c r="AW104" s="32" t="s">
        <v>689</v>
      </c>
      <c r="AX104" s="32">
        <v>8.0</v>
      </c>
      <c r="BC104" s="32" t="s">
        <v>524</v>
      </c>
      <c r="BM104" s="32">
        <f t="shared" si="1"/>
        <v>13</v>
      </c>
      <c r="BN104" s="32" t="s">
        <v>687</v>
      </c>
      <c r="BO104" s="32">
        <f t="shared" si="2"/>
        <v>13</v>
      </c>
      <c r="BP104" s="32" t="s">
        <v>687</v>
      </c>
      <c r="BQ104" s="32">
        <f t="shared" si="3"/>
        <v>13</v>
      </c>
      <c r="BR104" s="32" t="s">
        <v>687</v>
      </c>
      <c r="BS104" s="32">
        <f t="shared" si="4"/>
        <v>9</v>
      </c>
      <c r="BT104" s="32" t="s">
        <v>689</v>
      </c>
      <c r="CA104" s="32" t="s">
        <v>680</v>
      </c>
      <c r="CF104" s="32" t="s">
        <v>878</v>
      </c>
      <c r="CG104" s="32" t="s">
        <v>696</v>
      </c>
      <c r="CH104" s="32">
        <v>240.0</v>
      </c>
      <c r="CI104" s="32">
        <v>227.0</v>
      </c>
      <c r="CJ104" s="32">
        <v>76.0</v>
      </c>
      <c r="CK104" s="32" t="s">
        <v>1159</v>
      </c>
      <c r="CL104" s="32" t="s">
        <v>1325</v>
      </c>
      <c r="CM104" s="32" t="s">
        <v>552</v>
      </c>
      <c r="CN104" s="32" t="s">
        <v>552</v>
      </c>
      <c r="CO104" s="32" t="s">
        <v>552</v>
      </c>
      <c r="CR104" s="32">
        <v>0.625005</v>
      </c>
      <c r="CS104" s="32">
        <v>0.66</v>
      </c>
      <c r="CT104" s="32">
        <v>8.81167</v>
      </c>
      <c r="CU104" s="32">
        <v>38.0</v>
      </c>
      <c r="CV104" s="32">
        <v>0.6909090909090909</v>
      </c>
      <c r="CX104" s="32">
        <v>0.0</v>
      </c>
      <c r="CY104" s="32">
        <v>0.05</v>
      </c>
      <c r="CZ104" s="32">
        <v>0.0</v>
      </c>
      <c r="DA104" s="32">
        <v>0.0</v>
      </c>
      <c r="DB104" s="32">
        <v>0.05</v>
      </c>
    </row>
    <row r="105" ht="14.25" customHeight="1">
      <c r="A105" s="32">
        <v>1.7033119E7</v>
      </c>
      <c r="B105" s="32" t="s">
        <v>494</v>
      </c>
      <c r="C105" s="32" t="s">
        <v>596</v>
      </c>
      <c r="D105" s="32" t="s">
        <v>1326</v>
      </c>
      <c r="E105" s="32" t="s">
        <v>1327</v>
      </c>
      <c r="F105" s="32" t="s">
        <v>1328</v>
      </c>
      <c r="G105" s="32">
        <v>1.7359614E7</v>
      </c>
      <c r="H105" s="32">
        <v>-1.653430777902616</v>
      </c>
      <c r="I105" s="32">
        <v>-2.202720492552038</v>
      </c>
      <c r="J105" s="32">
        <v>-2.433637741873893</v>
      </c>
      <c r="K105" s="32">
        <v>1.0</v>
      </c>
      <c r="L105" s="32" t="s">
        <v>683</v>
      </c>
      <c r="M105" s="32">
        <v>-0.5294700330132747</v>
      </c>
      <c r="N105" s="32">
        <v>-0.8019082401449498</v>
      </c>
      <c r="O105" s="32">
        <v>-0.9326677323125753</v>
      </c>
      <c r="P105" s="32">
        <v>-0.7546820018235999</v>
      </c>
      <c r="Q105" s="32">
        <v>1.0</v>
      </c>
      <c r="R105" s="32">
        <v>-2.34715242213511</v>
      </c>
      <c r="S105" s="32">
        <v>-2.397211114268249</v>
      </c>
      <c r="T105" s="32">
        <v>-2.588488398398241</v>
      </c>
      <c r="U105" s="32">
        <v>1.0</v>
      </c>
      <c r="V105" s="32" t="s">
        <v>683</v>
      </c>
      <c r="W105" s="32">
        <v>-0.889692335160405</v>
      </c>
      <c r="X105" s="32">
        <v>-1.235260280300829</v>
      </c>
      <c r="Y105" s="32">
        <v>-1.159152175148891</v>
      </c>
      <c r="Z105" s="32">
        <v>-1.094701596870042</v>
      </c>
      <c r="AA105" s="32">
        <v>1.0</v>
      </c>
      <c r="AB105" s="32">
        <v>1.0</v>
      </c>
      <c r="AC105" s="32">
        <v>0.0</v>
      </c>
      <c r="AD105" s="32">
        <v>1.0</v>
      </c>
      <c r="AE105" s="32" t="s">
        <v>683</v>
      </c>
      <c r="AF105" s="32" t="s">
        <v>514</v>
      </c>
      <c r="AG105" s="32">
        <v>4.0</v>
      </c>
      <c r="AH105" s="32">
        <v>4.0</v>
      </c>
      <c r="AI105" s="32">
        <v>4.0</v>
      </c>
      <c r="AL105" s="32">
        <v>0.0</v>
      </c>
      <c r="AM105" s="32">
        <v>0.0</v>
      </c>
      <c r="AR105" s="32" t="s">
        <v>519</v>
      </c>
      <c r="AS105" s="32" t="s">
        <v>689</v>
      </c>
      <c r="AT105" s="32" t="s">
        <v>1164</v>
      </c>
      <c r="AU105" s="32">
        <v>1.0</v>
      </c>
      <c r="AV105" s="32">
        <v>8.0</v>
      </c>
      <c r="AW105" s="32" t="s">
        <v>689</v>
      </c>
      <c r="BB105" s="32" t="s">
        <v>524</v>
      </c>
      <c r="BC105" s="32" t="s">
        <v>524</v>
      </c>
      <c r="BE105" s="32" t="s">
        <v>793</v>
      </c>
      <c r="BF105" s="32">
        <v>1.0</v>
      </c>
      <c r="BM105" s="32">
        <f t="shared" si="1"/>
        <v>6</v>
      </c>
      <c r="BN105" s="32" t="s">
        <v>689</v>
      </c>
      <c r="BO105" s="32">
        <f t="shared" si="2"/>
        <v>6</v>
      </c>
      <c r="BP105" s="32" t="s">
        <v>689</v>
      </c>
      <c r="BQ105" s="32">
        <f t="shared" si="3"/>
        <v>6</v>
      </c>
      <c r="BR105" s="32" t="s">
        <v>689</v>
      </c>
      <c r="BS105" s="32">
        <f t="shared" si="4"/>
        <v>2</v>
      </c>
      <c r="BT105" s="32" t="s">
        <v>90</v>
      </c>
      <c r="CA105" s="32" t="s">
        <v>680</v>
      </c>
      <c r="CF105" s="32" t="s">
        <v>895</v>
      </c>
      <c r="CG105" s="32" t="s">
        <v>795</v>
      </c>
      <c r="CH105" s="32">
        <v>240.0</v>
      </c>
      <c r="CI105" s="32">
        <v>227.0</v>
      </c>
      <c r="CJ105" s="32">
        <v>76.0</v>
      </c>
      <c r="CK105" s="32" t="s">
        <v>1167</v>
      </c>
      <c r="CL105" s="32" t="s">
        <v>1329</v>
      </c>
      <c r="CM105" s="32" t="s">
        <v>552</v>
      </c>
      <c r="CN105" s="32" t="s">
        <v>841</v>
      </c>
      <c r="CO105" s="32" t="s">
        <v>907</v>
      </c>
      <c r="CP105" s="32">
        <v>0.9972</v>
      </c>
      <c r="CQ105" s="32" t="s">
        <v>834</v>
      </c>
      <c r="CR105" s="32">
        <v>0.593835</v>
      </c>
      <c r="CS105" s="32">
        <v>0.615226</v>
      </c>
      <c r="CT105" s="32">
        <v>5.312122</v>
      </c>
      <c r="CU105" s="32">
        <v>29.9</v>
      </c>
      <c r="CV105" s="32">
        <v>0.5436363636363636</v>
      </c>
      <c r="CW105" s="32">
        <v>0.94</v>
      </c>
      <c r="CX105" s="32">
        <v>0.02</v>
      </c>
      <c r="CY105" s="32">
        <v>0.0</v>
      </c>
      <c r="CZ105" s="32">
        <v>0.0</v>
      </c>
      <c r="DA105" s="32">
        <v>0.0</v>
      </c>
      <c r="DB105" s="32">
        <v>0.02</v>
      </c>
    </row>
    <row r="106" ht="14.25" customHeight="1">
      <c r="A106" s="32">
        <v>1.7033119E7</v>
      </c>
      <c r="B106" s="32" t="s">
        <v>494</v>
      </c>
      <c r="C106" s="32" t="s">
        <v>675</v>
      </c>
      <c r="D106" s="32" t="s">
        <v>1330</v>
      </c>
      <c r="E106" s="32" t="s">
        <v>1331</v>
      </c>
      <c r="F106" s="32" t="s">
        <v>1332</v>
      </c>
      <c r="G106" s="32">
        <v>1.7359614E7</v>
      </c>
      <c r="H106" s="32">
        <v>-1.993327087444042</v>
      </c>
      <c r="I106" s="32">
        <v>-1.310070411712392</v>
      </c>
      <c r="J106" s="32">
        <v>-3.007783575050732</v>
      </c>
      <c r="K106" s="32">
        <v>1.0</v>
      </c>
      <c r="L106" s="32" t="s">
        <v>683</v>
      </c>
      <c r="M106" s="32">
        <v>-0.7140153258120815</v>
      </c>
      <c r="N106" s="32">
        <v>-0.3895651703750484</v>
      </c>
      <c r="O106" s="32">
        <v>-1.193375285968072</v>
      </c>
      <c r="P106" s="32">
        <v>-0.7656519273850672</v>
      </c>
      <c r="Q106" s="32">
        <v>1.0</v>
      </c>
      <c r="R106" s="32">
        <v>-2.29035559011403</v>
      </c>
      <c r="S106" s="32">
        <v>-1.715613624942242</v>
      </c>
      <c r="T106" s="32">
        <v>-1.107703827268482</v>
      </c>
      <c r="U106" s="32">
        <v>0.9999999999999896</v>
      </c>
      <c r="V106" s="32" t="s">
        <v>683</v>
      </c>
      <c r="W106" s="32">
        <v>-0.8636804044482492</v>
      </c>
      <c r="X106" s="32">
        <v>-0.8659751873388805</v>
      </c>
      <c r="Y106" s="32">
        <v>-0.3837677164580058</v>
      </c>
      <c r="Z106" s="32">
        <v>-0.7044744360817118</v>
      </c>
      <c r="AA106" s="32">
        <v>1.0</v>
      </c>
      <c r="AB106" s="32">
        <v>1.0</v>
      </c>
      <c r="AC106" s="32">
        <v>1.043609643147647E-14</v>
      </c>
      <c r="AD106" s="32">
        <v>1.0</v>
      </c>
      <c r="AE106" s="32" t="s">
        <v>683</v>
      </c>
      <c r="AF106" s="32" t="s">
        <v>514</v>
      </c>
      <c r="AG106" s="32">
        <v>4.0</v>
      </c>
      <c r="AH106" s="32">
        <v>4.0</v>
      </c>
      <c r="AI106" s="32">
        <v>4.0</v>
      </c>
      <c r="AJ106" s="32" t="s">
        <v>684</v>
      </c>
      <c r="AK106" s="32" t="s">
        <v>684</v>
      </c>
      <c r="AL106" s="32">
        <v>0.0</v>
      </c>
      <c r="AM106" s="32">
        <v>0.0</v>
      </c>
      <c r="AR106" s="32" t="s">
        <v>519</v>
      </c>
      <c r="AS106" s="32" t="s">
        <v>687</v>
      </c>
      <c r="AT106" s="32" t="s">
        <v>1333</v>
      </c>
      <c r="AU106" s="32">
        <v>1.0</v>
      </c>
      <c r="AV106" s="32">
        <v>11.0</v>
      </c>
      <c r="AW106" s="32" t="s">
        <v>687</v>
      </c>
      <c r="AX106" s="32">
        <v>8.0</v>
      </c>
      <c r="BA106" s="32">
        <v>2.0</v>
      </c>
      <c r="BC106" s="32" t="s">
        <v>524</v>
      </c>
      <c r="BG106" s="32" t="s">
        <v>847</v>
      </c>
      <c r="BM106" s="32">
        <f t="shared" si="1"/>
        <v>15</v>
      </c>
      <c r="BN106" s="32" t="s">
        <v>687</v>
      </c>
      <c r="BO106" s="32">
        <f t="shared" si="2"/>
        <v>15</v>
      </c>
      <c r="BP106" s="32" t="s">
        <v>687</v>
      </c>
      <c r="BQ106" s="32">
        <f t="shared" si="3"/>
        <v>15</v>
      </c>
      <c r="BR106" s="32" t="s">
        <v>687</v>
      </c>
      <c r="BS106" s="32">
        <f t="shared" si="4"/>
        <v>11</v>
      </c>
      <c r="BT106" s="32" t="s">
        <v>687</v>
      </c>
      <c r="BU106" s="32" t="s">
        <v>1334</v>
      </c>
      <c r="BV106" s="32" t="s">
        <v>1335</v>
      </c>
      <c r="BW106" s="32">
        <v>219154.0</v>
      </c>
      <c r="BX106" s="32">
        <v>217066.0</v>
      </c>
      <c r="BY106" s="32" t="s">
        <v>1336</v>
      </c>
      <c r="BZ106" s="32" t="s">
        <v>91</v>
      </c>
      <c r="CA106" s="32" t="s">
        <v>689</v>
      </c>
      <c r="CB106" s="32" t="s">
        <v>1337</v>
      </c>
      <c r="CC106" s="32" t="s">
        <v>1338</v>
      </c>
      <c r="CF106" s="32" t="s">
        <v>878</v>
      </c>
      <c r="CG106" s="32" t="s">
        <v>696</v>
      </c>
      <c r="CH106" s="32">
        <v>240.0</v>
      </c>
      <c r="CI106" s="32">
        <v>227.0</v>
      </c>
      <c r="CJ106" s="32">
        <v>76.0</v>
      </c>
      <c r="CK106" s="32" t="s">
        <v>1159</v>
      </c>
      <c r="CL106" s="32" t="s">
        <v>1339</v>
      </c>
      <c r="CM106" s="32" t="s">
        <v>1336</v>
      </c>
      <c r="CN106" s="32" t="s">
        <v>552</v>
      </c>
      <c r="CO106" s="32" t="s">
        <v>552</v>
      </c>
      <c r="CR106" s="32">
        <v>0.625005</v>
      </c>
      <c r="CS106" s="32">
        <v>0.66</v>
      </c>
      <c r="CT106" s="32">
        <v>8.801615</v>
      </c>
      <c r="CU106" s="32">
        <v>38.0</v>
      </c>
      <c r="CV106" s="32">
        <v>0.6909090909090909</v>
      </c>
      <c r="CX106" s="32">
        <v>0.0</v>
      </c>
      <c r="CY106" s="32">
        <v>0.0</v>
      </c>
      <c r="CZ106" s="32">
        <v>0.0</v>
      </c>
      <c r="DA106" s="32">
        <v>0.0</v>
      </c>
      <c r="DB106" s="32">
        <v>0.0</v>
      </c>
    </row>
    <row r="107" ht="14.25" customHeight="1">
      <c r="A107" s="32">
        <v>1.7033118E7</v>
      </c>
      <c r="B107" s="32" t="s">
        <v>495</v>
      </c>
      <c r="C107" s="32" t="s">
        <v>596</v>
      </c>
      <c r="D107" s="32" t="s">
        <v>1340</v>
      </c>
      <c r="E107" s="32" t="s">
        <v>1341</v>
      </c>
      <c r="F107" s="32" t="s">
        <v>1342</v>
      </c>
      <c r="G107" s="32">
        <v>1.7359613E7</v>
      </c>
      <c r="H107" s="32">
        <v>-1.783989001506718</v>
      </c>
      <c r="I107" s="32">
        <v>-2.47723378170172</v>
      </c>
      <c r="J107" s="32">
        <v>-2.282718775523866</v>
      </c>
      <c r="K107" s="32">
        <v>1.0</v>
      </c>
      <c r="L107" s="32" t="s">
        <v>683</v>
      </c>
      <c r="M107" s="32">
        <v>-0.6003560795102713</v>
      </c>
      <c r="N107" s="32">
        <v>-0.9287145383465248</v>
      </c>
      <c r="O107" s="32">
        <v>-0.8641386021791635</v>
      </c>
      <c r="P107" s="32">
        <v>-0.7977364066786533</v>
      </c>
      <c r="Q107" s="32">
        <v>1.0</v>
      </c>
      <c r="R107" s="32">
        <v>-1.524437841809861</v>
      </c>
      <c r="S107" s="32">
        <v>-2.259647912725399</v>
      </c>
      <c r="T107" s="32">
        <v>-3.358990219076468</v>
      </c>
      <c r="U107" s="32">
        <v>1.0</v>
      </c>
      <c r="V107" s="32" t="s">
        <v>683</v>
      </c>
      <c r="W107" s="32">
        <v>-0.5129038084454283</v>
      </c>
      <c r="X107" s="32">
        <v>-1.160729431133342</v>
      </c>
      <c r="Y107" s="32">
        <v>-1.562610685451384</v>
      </c>
      <c r="Z107" s="32">
        <v>-1.078747975010051</v>
      </c>
      <c r="AA107" s="32">
        <v>1.0</v>
      </c>
      <c r="AB107" s="32">
        <v>1.0</v>
      </c>
      <c r="AC107" s="32">
        <v>0.0</v>
      </c>
      <c r="AD107" s="32">
        <v>1.0</v>
      </c>
      <c r="AE107" s="32" t="s">
        <v>683</v>
      </c>
      <c r="AF107" s="32" t="s">
        <v>514</v>
      </c>
      <c r="AG107" s="32">
        <v>4.0</v>
      </c>
      <c r="AH107" s="32">
        <v>4.0</v>
      </c>
      <c r="AI107" s="32">
        <v>4.0</v>
      </c>
      <c r="AL107" s="32">
        <v>0.0</v>
      </c>
      <c r="AM107" s="32">
        <v>0.0</v>
      </c>
      <c r="AR107" s="32" t="s">
        <v>519</v>
      </c>
      <c r="AS107" s="32" t="s">
        <v>689</v>
      </c>
      <c r="AT107" s="32" t="s">
        <v>995</v>
      </c>
      <c r="AU107" s="32">
        <v>1.0</v>
      </c>
      <c r="AV107" s="32">
        <v>6.0</v>
      </c>
      <c r="AW107" s="32" t="s">
        <v>689</v>
      </c>
      <c r="BB107" s="32" t="s">
        <v>524</v>
      </c>
      <c r="BC107" s="32" t="s">
        <v>524</v>
      </c>
      <c r="BE107" s="32" t="s">
        <v>793</v>
      </c>
      <c r="BF107" s="32">
        <v>1.0</v>
      </c>
      <c r="BM107" s="32">
        <f t="shared" si="1"/>
        <v>6</v>
      </c>
      <c r="BN107" s="32" t="s">
        <v>689</v>
      </c>
      <c r="BO107" s="32">
        <f t="shared" si="2"/>
        <v>6</v>
      </c>
      <c r="BP107" s="32" t="s">
        <v>689</v>
      </c>
      <c r="BQ107" s="32">
        <f t="shared" si="3"/>
        <v>6</v>
      </c>
      <c r="BR107" s="32" t="s">
        <v>689</v>
      </c>
      <c r="BS107" s="32">
        <f t="shared" si="4"/>
        <v>2</v>
      </c>
      <c r="BT107" s="32" t="s">
        <v>90</v>
      </c>
      <c r="CA107" s="32" t="s">
        <v>680</v>
      </c>
      <c r="CF107" s="32" t="s">
        <v>895</v>
      </c>
      <c r="CG107" s="32" t="s">
        <v>795</v>
      </c>
      <c r="CH107" s="32">
        <v>241.0</v>
      </c>
      <c r="CI107" s="32">
        <v>228.0</v>
      </c>
      <c r="CJ107" s="32">
        <v>76.0</v>
      </c>
      <c r="CK107" s="32" t="s">
        <v>1181</v>
      </c>
      <c r="CL107" s="32" t="s">
        <v>1343</v>
      </c>
      <c r="CM107" s="32" t="s">
        <v>552</v>
      </c>
      <c r="CN107" s="32" t="s">
        <v>841</v>
      </c>
      <c r="CO107" s="32" t="s">
        <v>1344</v>
      </c>
      <c r="CP107" s="32">
        <v>0.9434</v>
      </c>
      <c r="CQ107" s="32" t="s">
        <v>834</v>
      </c>
      <c r="CR107" s="32">
        <v>0.530541</v>
      </c>
      <c r="CS107" s="32">
        <v>0.524309</v>
      </c>
      <c r="CT107" s="32">
        <v>3.86928</v>
      </c>
      <c r="CU107" s="32">
        <v>23.7</v>
      </c>
      <c r="CV107" s="32">
        <v>0.4309090909090909</v>
      </c>
      <c r="CW107" s="32">
        <v>0.89</v>
      </c>
      <c r="CX107" s="32">
        <v>0.02</v>
      </c>
      <c r="CY107" s="32">
        <v>0.0</v>
      </c>
      <c r="CZ107" s="32">
        <v>0.0</v>
      </c>
      <c r="DA107" s="32">
        <v>0.0</v>
      </c>
      <c r="DB107" s="32">
        <v>0.02</v>
      </c>
    </row>
    <row r="108" ht="14.25" customHeight="1">
      <c r="A108" s="32">
        <v>1.7033118E7</v>
      </c>
      <c r="B108" s="32" t="s">
        <v>495</v>
      </c>
      <c r="C108" s="32" t="s">
        <v>675</v>
      </c>
      <c r="D108" s="32" t="s">
        <v>1345</v>
      </c>
      <c r="E108" s="32" t="s">
        <v>1346</v>
      </c>
      <c r="F108" s="32" t="s">
        <v>1347</v>
      </c>
      <c r="G108" s="32">
        <v>1.7359613E7</v>
      </c>
      <c r="H108" s="32">
        <v>0.905701599061038</v>
      </c>
      <c r="I108" s="32">
        <v>0.02895084708582947</v>
      </c>
      <c r="J108" s="32">
        <v>0.2497580083657858</v>
      </c>
      <c r="K108" s="32">
        <v>7.356024550433837E-5</v>
      </c>
      <c r="L108" s="32" t="s">
        <v>502</v>
      </c>
      <c r="M108" s="32">
        <v>0.8600002864933983</v>
      </c>
      <c r="N108" s="32">
        <v>0.2289707466560294</v>
      </c>
      <c r="O108" s="32">
        <v>0.2858058698794818</v>
      </c>
      <c r="P108" s="32">
        <v>0.4582589676763032</v>
      </c>
      <c r="Q108" s="32">
        <v>0.0</v>
      </c>
      <c r="R108" s="32">
        <v>0.4416441121217347</v>
      </c>
      <c r="S108" s="32">
        <v>0.3875840802640669</v>
      </c>
      <c r="T108" s="32">
        <v>0.4298692639213168</v>
      </c>
      <c r="U108" s="32">
        <v>6.680772238829023E-4</v>
      </c>
      <c r="V108" s="32" t="s">
        <v>502</v>
      </c>
      <c r="W108" s="32">
        <v>0.3875264750800256</v>
      </c>
      <c r="X108" s="32">
        <v>0.2735236697541576</v>
      </c>
      <c r="Y108" s="32">
        <v>0.4213529623050645</v>
      </c>
      <c r="Z108" s="32">
        <v>0.3608010357130826</v>
      </c>
      <c r="AA108" s="32">
        <v>0.0</v>
      </c>
      <c r="AB108" s="32">
        <v>4.918039379364458E-8</v>
      </c>
      <c r="AC108" s="32">
        <v>5.945169783785639E-4</v>
      </c>
      <c r="AD108" s="32">
        <v>4.918039379364458E-8</v>
      </c>
      <c r="AE108" s="32" t="s">
        <v>502</v>
      </c>
      <c r="AF108" s="32" t="s">
        <v>514</v>
      </c>
      <c r="AG108" s="32">
        <v>-4.0</v>
      </c>
      <c r="AH108" s="32">
        <v>-4.0</v>
      </c>
      <c r="AI108" s="32">
        <v>-4.0</v>
      </c>
      <c r="AK108" s="32" t="s">
        <v>621</v>
      </c>
      <c r="AL108" s="32">
        <v>0.0</v>
      </c>
      <c r="AM108" s="32">
        <v>0.0</v>
      </c>
      <c r="AR108" s="32" t="s">
        <v>519</v>
      </c>
      <c r="AS108" s="32" t="s">
        <v>520</v>
      </c>
      <c r="AT108" s="32" t="s">
        <v>1314</v>
      </c>
      <c r="AU108" s="32">
        <v>1.0</v>
      </c>
      <c r="AV108" s="32">
        <v>-1.0</v>
      </c>
      <c r="AW108" s="32" t="s">
        <v>90</v>
      </c>
      <c r="BC108" s="32" t="s">
        <v>524</v>
      </c>
      <c r="BJ108" s="32">
        <v>-1.0</v>
      </c>
      <c r="BM108" s="32">
        <f t="shared" si="1"/>
        <v>-4</v>
      </c>
      <c r="BN108" s="32" t="s">
        <v>520</v>
      </c>
      <c r="BO108" s="32">
        <f t="shared" si="2"/>
        <v>-4</v>
      </c>
      <c r="BP108" s="32" t="s">
        <v>520</v>
      </c>
      <c r="BQ108" s="32">
        <f t="shared" si="3"/>
        <v>-4</v>
      </c>
      <c r="BR108" s="32" t="s">
        <v>520</v>
      </c>
      <c r="BS108" s="32">
        <f t="shared" si="4"/>
        <v>0</v>
      </c>
      <c r="BT108" s="32" t="s">
        <v>90</v>
      </c>
      <c r="CA108" s="32" t="s">
        <v>680</v>
      </c>
      <c r="CF108" s="32" t="s">
        <v>890</v>
      </c>
      <c r="CG108" s="32" t="s">
        <v>550</v>
      </c>
      <c r="CH108" s="32">
        <v>241.0</v>
      </c>
      <c r="CI108" s="32">
        <v>228.0</v>
      </c>
      <c r="CJ108" s="32">
        <v>76.0</v>
      </c>
      <c r="CK108" s="32" t="s">
        <v>1149</v>
      </c>
      <c r="CL108" s="32" t="s">
        <v>1348</v>
      </c>
      <c r="CM108" s="32" t="s">
        <v>552</v>
      </c>
      <c r="CN108" s="32" t="s">
        <v>552</v>
      </c>
      <c r="CO108" s="32" t="s">
        <v>552</v>
      </c>
      <c r="CT108" s="32">
        <v>0.9744299999999999</v>
      </c>
      <c r="CU108" s="32">
        <v>10.04</v>
      </c>
      <c r="CV108" s="32">
        <v>0.1825454545454545</v>
      </c>
      <c r="CX108" s="32">
        <v>0.01</v>
      </c>
      <c r="CY108" s="32">
        <v>0.0</v>
      </c>
      <c r="CZ108" s="32">
        <v>0.0</v>
      </c>
      <c r="DA108" s="32">
        <v>0.0</v>
      </c>
      <c r="DB108" s="32">
        <v>0.01</v>
      </c>
    </row>
    <row r="109" ht="14.25" customHeight="1">
      <c r="A109" s="32">
        <v>1.7033118E7</v>
      </c>
      <c r="B109" s="32" t="s">
        <v>495</v>
      </c>
      <c r="C109" s="32" t="s">
        <v>494</v>
      </c>
      <c r="D109" s="32" t="s">
        <v>1349</v>
      </c>
      <c r="E109" s="32" t="s">
        <v>1350</v>
      </c>
      <c r="F109" s="32" t="s">
        <v>1351</v>
      </c>
      <c r="G109" s="32">
        <v>1.7359613E7</v>
      </c>
      <c r="H109" s="32">
        <v>-1.663089699144936</v>
      </c>
      <c r="I109" s="32">
        <v>-2.657653011783797</v>
      </c>
      <c r="J109" s="32">
        <v>-2.885883879959673</v>
      </c>
      <c r="K109" s="32">
        <v>1.0</v>
      </c>
      <c r="L109" s="32" t="s">
        <v>683</v>
      </c>
      <c r="M109" s="32">
        <v>-0.5347143042770298</v>
      </c>
      <c r="N109" s="32">
        <v>-1.012055839461502</v>
      </c>
      <c r="O109" s="32">
        <v>-1.138023196895691</v>
      </c>
      <c r="P109" s="32">
        <v>-0.894931113544741</v>
      </c>
      <c r="Q109" s="32">
        <v>1.0</v>
      </c>
      <c r="R109" s="32">
        <v>-2.224880298738937</v>
      </c>
      <c r="S109" s="32">
        <v>-1.943090031387889</v>
      </c>
      <c r="T109" s="32">
        <v>-1.750816587813633</v>
      </c>
      <c r="U109" s="32">
        <v>1.0</v>
      </c>
      <c r="V109" s="32" t="s">
        <v>683</v>
      </c>
      <c r="W109" s="32">
        <v>-0.8336938949546384</v>
      </c>
      <c r="X109" s="32">
        <v>-0.9892204269655657</v>
      </c>
      <c r="Y109" s="32">
        <v>-0.7205213870692903</v>
      </c>
      <c r="Z109" s="32">
        <v>-0.8478119029964981</v>
      </c>
      <c r="AA109" s="32">
        <v>1.0</v>
      </c>
      <c r="AB109" s="32">
        <v>1.0</v>
      </c>
      <c r="AC109" s="32">
        <v>0.0</v>
      </c>
      <c r="AD109" s="32">
        <v>1.0</v>
      </c>
      <c r="AE109" s="32" t="s">
        <v>683</v>
      </c>
      <c r="AF109" s="32" t="s">
        <v>514</v>
      </c>
      <c r="AG109" s="32">
        <v>4.0</v>
      </c>
      <c r="AH109" s="32">
        <v>4.0</v>
      </c>
      <c r="AI109" s="32">
        <v>4.0</v>
      </c>
      <c r="AL109" s="32">
        <v>0.0</v>
      </c>
      <c r="AM109" s="32">
        <v>0.0</v>
      </c>
      <c r="AR109" s="32" t="s">
        <v>519</v>
      </c>
      <c r="AS109" s="32" t="s">
        <v>689</v>
      </c>
      <c r="AT109" s="32" t="s">
        <v>995</v>
      </c>
      <c r="AU109" s="32">
        <v>1.0</v>
      </c>
      <c r="AV109" s="32">
        <v>6.0</v>
      </c>
      <c r="AW109" s="32" t="s">
        <v>689</v>
      </c>
      <c r="BB109" s="32" t="s">
        <v>524</v>
      </c>
      <c r="BC109" s="32" t="s">
        <v>524</v>
      </c>
      <c r="BE109" s="32" t="s">
        <v>793</v>
      </c>
      <c r="BF109" s="32">
        <v>1.0</v>
      </c>
      <c r="BM109" s="32">
        <f t="shared" si="1"/>
        <v>6</v>
      </c>
      <c r="BN109" s="32" t="s">
        <v>689</v>
      </c>
      <c r="BO109" s="32">
        <f t="shared" si="2"/>
        <v>6</v>
      </c>
      <c r="BP109" s="32" t="s">
        <v>689</v>
      </c>
      <c r="BQ109" s="32">
        <f t="shared" si="3"/>
        <v>6</v>
      </c>
      <c r="BR109" s="32" t="s">
        <v>689</v>
      </c>
      <c r="BS109" s="32">
        <f t="shared" si="4"/>
        <v>2</v>
      </c>
      <c r="BT109" s="32" t="s">
        <v>90</v>
      </c>
      <c r="CA109" s="32" t="s">
        <v>680</v>
      </c>
      <c r="CF109" s="32" t="s">
        <v>895</v>
      </c>
      <c r="CG109" s="32" t="s">
        <v>795</v>
      </c>
      <c r="CH109" s="32">
        <v>241.0</v>
      </c>
      <c r="CI109" s="32">
        <v>228.0</v>
      </c>
      <c r="CJ109" s="32">
        <v>76.0</v>
      </c>
      <c r="CK109" s="32" t="s">
        <v>1181</v>
      </c>
      <c r="CL109" s="32" t="s">
        <v>1352</v>
      </c>
      <c r="CM109" s="32" t="s">
        <v>1353</v>
      </c>
      <c r="CN109" s="32" t="s">
        <v>841</v>
      </c>
      <c r="CO109" s="32" t="s">
        <v>1344</v>
      </c>
      <c r="CP109" s="32">
        <v>0.9434</v>
      </c>
      <c r="CQ109" s="32" t="s">
        <v>834</v>
      </c>
      <c r="CR109" s="32">
        <v>0.530554</v>
      </c>
      <c r="CS109" s="32">
        <v>0.5243270000000001</v>
      </c>
      <c r="CT109" s="32">
        <v>3.854963</v>
      </c>
      <c r="CU109" s="32">
        <v>23.7</v>
      </c>
      <c r="CV109" s="32">
        <v>0.4309090909090909</v>
      </c>
      <c r="CW109" s="32">
        <v>0.89</v>
      </c>
      <c r="CX109" s="32">
        <v>0.0</v>
      </c>
      <c r="CY109" s="32">
        <v>0.0</v>
      </c>
      <c r="CZ109" s="32">
        <v>0.0</v>
      </c>
      <c r="DA109" s="32">
        <v>0.0</v>
      </c>
      <c r="DB109" s="32">
        <v>0.0</v>
      </c>
    </row>
    <row r="110" ht="14.25" customHeight="1">
      <c r="A110" s="32">
        <v>1.7033117E7</v>
      </c>
      <c r="B110" s="32" t="s">
        <v>495</v>
      </c>
      <c r="C110" s="32" t="s">
        <v>596</v>
      </c>
      <c r="D110" s="32" t="s">
        <v>1354</v>
      </c>
      <c r="E110" s="32" t="s">
        <v>1355</v>
      </c>
      <c r="F110" s="32" t="s">
        <v>1356</v>
      </c>
      <c r="G110" s="32">
        <v>1.7359612E7</v>
      </c>
      <c r="H110" s="32">
        <v>0.05764768782949268</v>
      </c>
      <c r="I110" s="32">
        <v>0.1042525823770004</v>
      </c>
      <c r="J110" s="32">
        <v>0.003226632514140819</v>
      </c>
      <c r="K110" s="32">
        <v>0.002182709246411953</v>
      </c>
      <c r="L110" s="32" t="s">
        <v>502</v>
      </c>
      <c r="M110" s="32">
        <v>0.3995529295669636</v>
      </c>
      <c r="N110" s="32">
        <v>0.2637549799804195</v>
      </c>
      <c r="O110" s="32">
        <v>0.1738611544715935</v>
      </c>
      <c r="P110" s="32">
        <v>0.2790563546729922</v>
      </c>
      <c r="Q110" s="32">
        <v>0.0</v>
      </c>
      <c r="R110" s="32">
        <v>0.01437475498184836</v>
      </c>
      <c r="S110" s="32">
        <v>0.1976128142208508</v>
      </c>
      <c r="T110" s="32">
        <v>0.3759919606462013</v>
      </c>
      <c r="U110" s="32">
        <v>0.001608983159569092</v>
      </c>
      <c r="V110" s="32" t="s">
        <v>502</v>
      </c>
      <c r="W110" s="32">
        <v>0.1918447703464742</v>
      </c>
      <c r="X110" s="32">
        <v>0.1705984716137727</v>
      </c>
      <c r="Y110" s="32">
        <v>0.393141145103439</v>
      </c>
      <c r="Z110" s="32">
        <v>0.251861462354562</v>
      </c>
      <c r="AA110" s="32">
        <v>0.0</v>
      </c>
      <c r="AB110" s="32">
        <v>3.525284452809192E-6</v>
      </c>
      <c r="AC110" s="32">
        <v>5.737260868428611E-4</v>
      </c>
      <c r="AD110" s="32">
        <v>3.525284452809192E-6</v>
      </c>
      <c r="AE110" s="32" t="s">
        <v>502</v>
      </c>
      <c r="AF110" s="32" t="s">
        <v>514</v>
      </c>
      <c r="AG110" s="32">
        <v>-4.0</v>
      </c>
      <c r="AH110" s="32">
        <v>-4.0</v>
      </c>
      <c r="AI110" s="32">
        <v>-4.0</v>
      </c>
      <c r="AL110" s="32">
        <v>0.0</v>
      </c>
      <c r="AM110" s="32">
        <v>0.0</v>
      </c>
      <c r="AR110" s="32" t="s">
        <v>519</v>
      </c>
      <c r="AS110" s="32" t="s">
        <v>90</v>
      </c>
      <c r="AT110" s="32" t="s">
        <v>792</v>
      </c>
      <c r="AU110" s="32">
        <v>1.0</v>
      </c>
      <c r="AV110" s="32">
        <v>4.0</v>
      </c>
      <c r="AW110" s="32" t="s">
        <v>90</v>
      </c>
      <c r="BB110" s="32" t="s">
        <v>524</v>
      </c>
      <c r="BC110" s="32" t="s">
        <v>524</v>
      </c>
      <c r="BE110" s="32" t="s">
        <v>793</v>
      </c>
      <c r="BM110" s="32">
        <f t="shared" si="1"/>
        <v>-3</v>
      </c>
      <c r="BN110" s="32" t="s">
        <v>520</v>
      </c>
      <c r="BO110" s="32">
        <f t="shared" si="2"/>
        <v>-3</v>
      </c>
      <c r="BP110" s="32" t="s">
        <v>520</v>
      </c>
      <c r="BQ110" s="32">
        <f t="shared" si="3"/>
        <v>-3</v>
      </c>
      <c r="BR110" s="32" t="s">
        <v>520</v>
      </c>
      <c r="BS110" s="32">
        <f t="shared" si="4"/>
        <v>1</v>
      </c>
      <c r="BT110" s="32" t="s">
        <v>90</v>
      </c>
      <c r="CA110" s="32" t="s">
        <v>680</v>
      </c>
      <c r="CF110" s="32" t="s">
        <v>895</v>
      </c>
      <c r="CG110" s="32" t="s">
        <v>795</v>
      </c>
      <c r="CH110" s="32">
        <v>242.0</v>
      </c>
      <c r="CI110" s="32">
        <v>229.0</v>
      </c>
      <c r="CJ110" s="32">
        <v>77.0</v>
      </c>
      <c r="CK110" s="32" t="s">
        <v>1357</v>
      </c>
      <c r="CL110" s="32" t="s">
        <v>1358</v>
      </c>
      <c r="CM110" s="32" t="s">
        <v>1359</v>
      </c>
      <c r="CN110" s="32" t="s">
        <v>1360</v>
      </c>
      <c r="CO110" s="32" t="s">
        <v>1361</v>
      </c>
      <c r="CP110" s="32">
        <v>0.1448</v>
      </c>
      <c r="CQ110" s="32" t="s">
        <v>800</v>
      </c>
      <c r="CR110" s="32">
        <v>0.256348</v>
      </c>
      <c r="CS110" s="32">
        <v>0.130449</v>
      </c>
      <c r="CT110" s="32">
        <v>3.161223</v>
      </c>
      <c r="CU110" s="32">
        <v>21.6</v>
      </c>
      <c r="CV110" s="32">
        <v>0.3927272727272728</v>
      </c>
      <c r="CW110" s="32">
        <v>0.578</v>
      </c>
      <c r="CX110" s="32">
        <v>0.01</v>
      </c>
      <c r="CY110" s="32">
        <v>0.0</v>
      </c>
      <c r="CZ110" s="32">
        <v>0.0</v>
      </c>
      <c r="DA110" s="32">
        <v>0.0</v>
      </c>
      <c r="DB110" s="32">
        <v>0.01</v>
      </c>
    </row>
    <row r="111" ht="14.25" customHeight="1">
      <c r="A111" s="32">
        <v>1.7033117E7</v>
      </c>
      <c r="B111" s="32" t="s">
        <v>495</v>
      </c>
      <c r="C111" s="32" t="s">
        <v>675</v>
      </c>
      <c r="D111" s="32" t="s">
        <v>1362</v>
      </c>
      <c r="E111" s="32" t="s">
        <v>1363</v>
      </c>
      <c r="F111" s="32" t="s">
        <v>1364</v>
      </c>
      <c r="G111" s="32">
        <v>1.7359612E7</v>
      </c>
      <c r="H111" s="32">
        <v>0.1692568227640273</v>
      </c>
      <c r="I111" s="32">
        <v>0.01182387268443437</v>
      </c>
      <c r="J111" s="32">
        <v>-0.01310764308763754</v>
      </c>
      <c r="K111" s="32">
        <v>0.001467941965156298</v>
      </c>
      <c r="L111" s="32" t="s">
        <v>502</v>
      </c>
      <c r="M111" s="32">
        <v>0.4601506468922967</v>
      </c>
      <c r="N111" s="32">
        <v>0.2210592600028282</v>
      </c>
      <c r="O111" s="32">
        <v>0.1664441032856404</v>
      </c>
      <c r="P111" s="32">
        <v>0.2825513367269217</v>
      </c>
      <c r="Q111" s="32">
        <v>0.0</v>
      </c>
      <c r="R111" s="32">
        <v>0.831804241081656</v>
      </c>
      <c r="S111" s="32">
        <v>0.3092367197885865</v>
      </c>
      <c r="T111" s="32">
        <v>0.9844843489623967</v>
      </c>
      <c r="U111" s="32">
        <v>2.322332952076584E-4</v>
      </c>
      <c r="V111" s="32" t="s">
        <v>502</v>
      </c>
      <c r="W111" s="32">
        <v>0.5662128186666635</v>
      </c>
      <c r="X111" s="32">
        <v>0.2310755786892671</v>
      </c>
      <c r="Y111" s="32">
        <v>0.7117665213606398</v>
      </c>
      <c r="Z111" s="32">
        <v>0.5030183062388568</v>
      </c>
      <c r="AA111" s="32">
        <v>0.0</v>
      </c>
      <c r="AB111" s="32">
        <v>3.414853518607354E-7</v>
      </c>
      <c r="AC111" s="32">
        <v>0.00123570866994864</v>
      </c>
      <c r="AD111" s="32">
        <v>3.414853518607354E-7</v>
      </c>
      <c r="AE111" s="32" t="s">
        <v>502</v>
      </c>
      <c r="AF111" s="32" t="s">
        <v>514</v>
      </c>
      <c r="AG111" s="32">
        <v>-4.0</v>
      </c>
      <c r="AH111" s="32">
        <v>-4.0</v>
      </c>
      <c r="AI111" s="32">
        <v>-4.0</v>
      </c>
      <c r="AJ111" s="32" t="s">
        <v>679</v>
      </c>
      <c r="AL111" s="32">
        <v>0.0</v>
      </c>
      <c r="AM111" s="32">
        <v>0.0</v>
      </c>
      <c r="AR111" s="32" t="s">
        <v>519</v>
      </c>
      <c r="AS111" s="32" t="s">
        <v>90</v>
      </c>
      <c r="AT111" s="32" t="s">
        <v>1094</v>
      </c>
      <c r="AU111" s="32">
        <v>1.0</v>
      </c>
      <c r="AV111" s="32">
        <v>5.0</v>
      </c>
      <c r="AW111" s="32" t="s">
        <v>689</v>
      </c>
      <c r="BB111" s="32" t="s">
        <v>524</v>
      </c>
      <c r="BC111" s="32" t="s">
        <v>524</v>
      </c>
      <c r="BE111" s="32" t="s">
        <v>793</v>
      </c>
      <c r="BF111" s="32">
        <v>1.0</v>
      </c>
      <c r="BM111" s="32">
        <f t="shared" si="1"/>
        <v>-2</v>
      </c>
      <c r="BN111" s="32" t="s">
        <v>520</v>
      </c>
      <c r="BO111" s="32">
        <f t="shared" si="2"/>
        <v>-2</v>
      </c>
      <c r="BP111" s="32" t="s">
        <v>520</v>
      </c>
      <c r="BQ111" s="32">
        <f t="shared" si="3"/>
        <v>-2</v>
      </c>
      <c r="BR111" s="32" t="s">
        <v>520</v>
      </c>
      <c r="BS111" s="32">
        <f t="shared" si="4"/>
        <v>2</v>
      </c>
      <c r="BT111" s="32" t="s">
        <v>90</v>
      </c>
      <c r="BU111" s="32" t="s">
        <v>1365</v>
      </c>
      <c r="BV111" s="32" t="s">
        <v>1366</v>
      </c>
      <c r="BW111" s="32">
        <v>486421.0</v>
      </c>
      <c r="BX111" s="32">
        <v>472343.0</v>
      </c>
      <c r="BY111" s="32" t="s">
        <v>1367</v>
      </c>
      <c r="BZ111" s="32" t="s">
        <v>542</v>
      </c>
      <c r="CA111" s="32" t="s">
        <v>90</v>
      </c>
      <c r="CB111" s="32" t="s">
        <v>1368</v>
      </c>
      <c r="CC111" s="32" t="s">
        <v>654</v>
      </c>
      <c r="CF111" s="32" t="s">
        <v>895</v>
      </c>
      <c r="CG111" s="32" t="s">
        <v>795</v>
      </c>
      <c r="CH111" s="32">
        <v>242.0</v>
      </c>
      <c r="CI111" s="32">
        <v>229.0</v>
      </c>
      <c r="CJ111" s="32">
        <v>77.0</v>
      </c>
      <c r="CK111" s="32" t="s">
        <v>1369</v>
      </c>
      <c r="CL111" s="32" t="s">
        <v>1370</v>
      </c>
      <c r="CM111" s="32" t="s">
        <v>1371</v>
      </c>
      <c r="CN111" s="32" t="s">
        <v>931</v>
      </c>
      <c r="CO111" s="32" t="s">
        <v>1372</v>
      </c>
      <c r="CP111" s="32">
        <v>0.274</v>
      </c>
      <c r="CQ111" s="32" t="s">
        <v>800</v>
      </c>
      <c r="CR111" s="32">
        <v>0.251091</v>
      </c>
      <c r="CS111" s="32">
        <v>0.122899</v>
      </c>
      <c r="CT111" s="32">
        <v>3.542312</v>
      </c>
      <c r="CU111" s="32">
        <v>22.8</v>
      </c>
      <c r="CV111" s="32">
        <v>0.4145454545454546</v>
      </c>
      <c r="CW111" s="32">
        <v>0.65</v>
      </c>
      <c r="CX111" s="32">
        <v>0.0</v>
      </c>
      <c r="CY111" s="32">
        <v>0.02</v>
      </c>
      <c r="CZ111" s="32">
        <v>0.0</v>
      </c>
      <c r="DA111" s="32">
        <v>0.0</v>
      </c>
      <c r="DB111" s="32">
        <v>0.02</v>
      </c>
    </row>
    <row r="112" ht="14.25" customHeight="1">
      <c r="A112" s="32">
        <v>1.7033117E7</v>
      </c>
      <c r="B112" s="32" t="s">
        <v>495</v>
      </c>
      <c r="C112" s="32" t="s">
        <v>494</v>
      </c>
      <c r="D112" s="32" t="s">
        <v>1373</v>
      </c>
      <c r="E112" s="32" t="s">
        <v>1374</v>
      </c>
      <c r="F112" s="32" t="s">
        <v>1375</v>
      </c>
      <c r="G112" s="32">
        <v>1.7359612E7</v>
      </c>
      <c r="H112" s="32">
        <v>0.1106330446728124</v>
      </c>
      <c r="I112" s="32">
        <v>-0.1579902377572084</v>
      </c>
      <c r="J112" s="32">
        <v>0.001811403224694749</v>
      </c>
      <c r="K112" s="32">
        <v>0.003021169612380427</v>
      </c>
      <c r="L112" s="32" t="s">
        <v>502</v>
      </c>
      <c r="M112" s="32">
        <v>0.4283211095036392</v>
      </c>
      <c r="N112" s="32">
        <v>0.142616796272933</v>
      </c>
      <c r="O112" s="32">
        <v>0.1732185286009649</v>
      </c>
      <c r="P112" s="32">
        <v>0.2480521447925124</v>
      </c>
      <c r="Q112" s="32">
        <v>0.0</v>
      </c>
      <c r="R112" s="32">
        <v>-0.2434739242524387</v>
      </c>
      <c r="S112" s="32">
        <v>0.3987812685894543</v>
      </c>
      <c r="T112" s="32">
        <v>-0.4420641185287447</v>
      </c>
      <c r="U112" s="32">
        <v>0.01087067106968858</v>
      </c>
      <c r="V112" s="32" t="s">
        <v>502</v>
      </c>
      <c r="W112" s="32">
        <v>0.07375469842179658</v>
      </c>
      <c r="X112" s="32">
        <v>0.2795902336667418</v>
      </c>
      <c r="Y112" s="32">
        <v>-0.03521824119534629</v>
      </c>
      <c r="Z112" s="32">
        <v>0.1060422302977307</v>
      </c>
      <c r="AA112" s="32">
        <v>0.0</v>
      </c>
      <c r="AB112" s="32">
        <v>3.330258789062216E-5</v>
      </c>
      <c r="AC112" s="32">
        <v>0.007849501457308153</v>
      </c>
      <c r="AD112" s="32">
        <v>3.330258789062216E-5</v>
      </c>
      <c r="AE112" s="32" t="s">
        <v>502</v>
      </c>
      <c r="AF112" s="32" t="s">
        <v>514</v>
      </c>
      <c r="AG112" s="32">
        <v>-4.0</v>
      </c>
      <c r="AH112" s="32">
        <v>-4.0</v>
      </c>
      <c r="AI112" s="32">
        <v>-4.0</v>
      </c>
      <c r="AL112" s="32">
        <v>0.0</v>
      </c>
      <c r="AM112" s="32">
        <v>0.0</v>
      </c>
      <c r="AR112" s="32" t="s">
        <v>519</v>
      </c>
      <c r="AS112" s="32" t="s">
        <v>689</v>
      </c>
      <c r="AT112" s="32" t="s">
        <v>995</v>
      </c>
      <c r="AU112" s="32">
        <v>1.0</v>
      </c>
      <c r="AV112" s="32">
        <v>6.0</v>
      </c>
      <c r="AW112" s="32" t="s">
        <v>689</v>
      </c>
      <c r="BB112" s="32" t="s">
        <v>524</v>
      </c>
      <c r="BC112" s="32" t="s">
        <v>524</v>
      </c>
      <c r="BE112" s="32" t="s">
        <v>793</v>
      </c>
      <c r="BF112" s="32">
        <v>1.0</v>
      </c>
      <c r="BM112" s="32">
        <f t="shared" si="1"/>
        <v>-2</v>
      </c>
      <c r="BN112" s="32" t="s">
        <v>520</v>
      </c>
      <c r="BO112" s="32">
        <f t="shared" si="2"/>
        <v>-2</v>
      </c>
      <c r="BP112" s="32" t="s">
        <v>520</v>
      </c>
      <c r="BQ112" s="32">
        <f t="shared" si="3"/>
        <v>-2</v>
      </c>
      <c r="BR112" s="32" t="s">
        <v>520</v>
      </c>
      <c r="BS112" s="32">
        <f t="shared" si="4"/>
        <v>2</v>
      </c>
      <c r="BT112" s="32" t="s">
        <v>90</v>
      </c>
      <c r="CA112" s="32" t="s">
        <v>680</v>
      </c>
      <c r="CF112" s="32" t="s">
        <v>895</v>
      </c>
      <c r="CG112" s="32" t="s">
        <v>795</v>
      </c>
      <c r="CH112" s="32">
        <v>242.0</v>
      </c>
      <c r="CI112" s="32">
        <v>229.0</v>
      </c>
      <c r="CJ112" s="32">
        <v>77.0</v>
      </c>
      <c r="CK112" s="32" t="s">
        <v>1376</v>
      </c>
      <c r="CL112" s="32" t="s">
        <v>1377</v>
      </c>
      <c r="CM112" s="32" t="s">
        <v>1359</v>
      </c>
      <c r="CN112" s="32" t="s">
        <v>841</v>
      </c>
      <c r="CO112" s="32" t="s">
        <v>1378</v>
      </c>
      <c r="CP112" s="32">
        <v>0.4673</v>
      </c>
      <c r="CQ112" s="32" t="s">
        <v>991</v>
      </c>
      <c r="CR112" s="32">
        <v>0.39688</v>
      </c>
      <c r="CS112" s="32">
        <v>0.332314</v>
      </c>
      <c r="CT112" s="32">
        <v>4.608174</v>
      </c>
      <c r="CU112" s="32">
        <v>25.9</v>
      </c>
      <c r="CV112" s="32">
        <v>0.4709090909090909</v>
      </c>
      <c r="CW112" s="32">
        <v>0.87</v>
      </c>
      <c r="CX112" s="32">
        <v>0.0</v>
      </c>
      <c r="CY112" s="32">
        <v>0.0</v>
      </c>
      <c r="CZ112" s="32">
        <v>0.0</v>
      </c>
      <c r="DA112" s="32">
        <v>0.0</v>
      </c>
      <c r="DB112" s="32">
        <v>0.0</v>
      </c>
    </row>
    <row r="113" ht="14.25" customHeight="1">
      <c r="A113" s="32">
        <v>1.7033116E7</v>
      </c>
      <c r="B113" s="32" t="s">
        <v>494</v>
      </c>
      <c r="C113" s="32" t="s">
        <v>495</v>
      </c>
      <c r="D113" s="32" t="s">
        <v>1379</v>
      </c>
      <c r="E113" s="32" t="s">
        <v>1380</v>
      </c>
      <c r="F113" s="32" t="s">
        <v>1381</v>
      </c>
      <c r="G113" s="32">
        <v>1.7359611E7</v>
      </c>
      <c r="H113" s="32">
        <v>0.3456529590081967</v>
      </c>
      <c r="I113" s="32">
        <v>-0.2841673461859177</v>
      </c>
      <c r="J113" s="32">
        <v>0.2285055703098934</v>
      </c>
      <c r="K113" s="32">
        <v>0.001903335254790805</v>
      </c>
      <c r="L113" s="32" t="s">
        <v>502</v>
      </c>
      <c r="M113" s="32">
        <v>0.5559241981134845</v>
      </c>
      <c r="N113" s="32">
        <v>0.08433163242099583</v>
      </c>
      <c r="O113" s="32">
        <v>0.2761555845084128</v>
      </c>
      <c r="P113" s="32">
        <v>0.3054704716809644</v>
      </c>
      <c r="Q113" s="32">
        <v>0.0</v>
      </c>
      <c r="R113" s="32">
        <v>-0.1218143878645898</v>
      </c>
      <c r="S113" s="32">
        <v>0.2866047650161294</v>
      </c>
      <c r="T113" s="32">
        <v>0.2458385135669122</v>
      </c>
      <c r="U113" s="32">
        <v>0.002542883690304042</v>
      </c>
      <c r="V113" s="32" t="s">
        <v>502</v>
      </c>
      <c r="W113" s="32">
        <v>0.1294725847612881</v>
      </c>
      <c r="X113" s="32">
        <v>0.2188137325807642</v>
      </c>
      <c r="Y113" s="32">
        <v>0.324988787172446</v>
      </c>
      <c r="Z113" s="32">
        <v>0.2244250348381661</v>
      </c>
      <c r="AA113" s="32">
        <v>0.0</v>
      </c>
      <c r="AB113" s="32">
        <v>4.861528537665474E-6</v>
      </c>
      <c r="AC113" s="32">
        <v>6.39548435513237E-4</v>
      </c>
      <c r="AD113" s="32">
        <v>4.861528537665474E-6</v>
      </c>
      <c r="AE113" s="32" t="s">
        <v>502</v>
      </c>
      <c r="AF113" s="32" t="s">
        <v>514</v>
      </c>
      <c r="AG113" s="32">
        <v>-4.0</v>
      </c>
      <c r="AH113" s="32">
        <v>-4.0</v>
      </c>
      <c r="AI113" s="32">
        <v>-4.0</v>
      </c>
      <c r="AL113" s="32">
        <v>0.0</v>
      </c>
      <c r="AM113" s="32">
        <v>0.0</v>
      </c>
      <c r="AR113" s="32" t="s">
        <v>519</v>
      </c>
      <c r="AS113" s="32" t="s">
        <v>689</v>
      </c>
      <c r="AT113" s="32" t="s">
        <v>995</v>
      </c>
      <c r="AU113" s="32">
        <v>1.0</v>
      </c>
      <c r="AV113" s="32">
        <v>6.0</v>
      </c>
      <c r="AW113" s="32" t="s">
        <v>689</v>
      </c>
      <c r="BB113" s="32" t="s">
        <v>524</v>
      </c>
      <c r="BC113" s="32" t="s">
        <v>524</v>
      </c>
      <c r="BE113" s="32" t="s">
        <v>793</v>
      </c>
      <c r="BF113" s="32">
        <v>1.0</v>
      </c>
      <c r="BM113" s="32">
        <f t="shared" si="1"/>
        <v>-2</v>
      </c>
      <c r="BN113" s="32" t="s">
        <v>520</v>
      </c>
      <c r="BO113" s="32">
        <f t="shared" si="2"/>
        <v>-2</v>
      </c>
      <c r="BP113" s="32" t="s">
        <v>520</v>
      </c>
      <c r="BQ113" s="32">
        <f t="shared" si="3"/>
        <v>-2</v>
      </c>
      <c r="BR113" s="32" t="s">
        <v>520</v>
      </c>
      <c r="BS113" s="32">
        <f t="shared" si="4"/>
        <v>2</v>
      </c>
      <c r="BT113" s="32" t="s">
        <v>90</v>
      </c>
      <c r="CA113" s="32" t="s">
        <v>680</v>
      </c>
      <c r="CF113" s="32" t="s">
        <v>895</v>
      </c>
      <c r="CG113" s="32" t="s">
        <v>795</v>
      </c>
      <c r="CH113" s="32">
        <v>243.0</v>
      </c>
      <c r="CI113" s="32">
        <v>230.0</v>
      </c>
      <c r="CJ113" s="32">
        <v>77.0</v>
      </c>
      <c r="CK113" s="32" t="s">
        <v>1382</v>
      </c>
      <c r="CL113" s="32" t="s">
        <v>1383</v>
      </c>
      <c r="CM113" s="32" t="s">
        <v>552</v>
      </c>
      <c r="CN113" s="32" t="s">
        <v>841</v>
      </c>
      <c r="CO113" s="32" t="s">
        <v>898</v>
      </c>
      <c r="CP113" s="32">
        <v>0.8307</v>
      </c>
      <c r="CQ113" s="32" t="s">
        <v>834</v>
      </c>
      <c r="CR113" s="32">
        <v>0.42715</v>
      </c>
      <c r="CS113" s="32">
        <v>0.375795</v>
      </c>
      <c r="CT113" s="32">
        <v>5.184231</v>
      </c>
      <c r="CU113" s="32">
        <v>29.1</v>
      </c>
      <c r="CV113" s="32">
        <v>0.5290909090909092</v>
      </c>
      <c r="CW113" s="32">
        <v>0.915</v>
      </c>
      <c r="CX113" s="32">
        <v>0.0</v>
      </c>
      <c r="CY113" s="32">
        <v>0.0</v>
      </c>
      <c r="CZ113" s="32">
        <v>0.0</v>
      </c>
      <c r="DA113" s="32">
        <v>0.0</v>
      </c>
      <c r="DB113" s="32">
        <v>0.0</v>
      </c>
    </row>
    <row r="114" ht="14.25" customHeight="1">
      <c r="A114" s="32">
        <v>1.7033116E7</v>
      </c>
      <c r="B114" s="32" t="s">
        <v>494</v>
      </c>
      <c r="C114" s="32" t="s">
        <v>596</v>
      </c>
      <c r="D114" s="32" t="s">
        <v>1384</v>
      </c>
      <c r="E114" s="32" t="s">
        <v>1385</v>
      </c>
      <c r="F114" s="32" t="s">
        <v>1386</v>
      </c>
      <c r="G114" s="32">
        <v>1.7359611E7</v>
      </c>
      <c r="H114" s="32">
        <v>0.1775011665147705</v>
      </c>
      <c r="I114" s="32">
        <v>-0.1216555374480781</v>
      </c>
      <c r="J114" s="32">
        <v>-0.1272503696416815</v>
      </c>
      <c r="K114" s="32">
        <v>0.002482919986393173</v>
      </c>
      <c r="L114" s="32" t="s">
        <v>502</v>
      </c>
      <c r="M114" s="32">
        <v>0.4646268791687448</v>
      </c>
      <c r="N114" s="32">
        <v>0.1594009339616266</v>
      </c>
      <c r="O114" s="32">
        <v>0.114614290565729</v>
      </c>
      <c r="P114" s="32">
        <v>0.2462140345653668</v>
      </c>
      <c r="Q114" s="32">
        <v>0.0</v>
      </c>
      <c r="R114" s="32">
        <v>0.412929561346077</v>
      </c>
      <c r="S114" s="32">
        <v>0.119956312162742</v>
      </c>
      <c r="T114" s="32">
        <v>0.1612798371300206</v>
      </c>
      <c r="U114" s="32">
        <v>9.274635232470783E-4</v>
      </c>
      <c r="V114" s="32" t="s">
        <v>502</v>
      </c>
      <c r="W114" s="32">
        <v>0.3743757256697439</v>
      </c>
      <c r="X114" s="32">
        <v>0.1285246831525124</v>
      </c>
      <c r="Y114" s="32">
        <v>0.2807112569800467</v>
      </c>
      <c r="Z114" s="32">
        <v>0.2612038886007677</v>
      </c>
      <c r="AA114" s="32">
        <v>0.0</v>
      </c>
      <c r="AB114" s="32">
        <v>2.310687406564276E-6</v>
      </c>
      <c r="AC114" s="32">
        <v>0.001555456463146095</v>
      </c>
      <c r="AD114" s="32">
        <v>2.310687406564276E-6</v>
      </c>
      <c r="AE114" s="32" t="s">
        <v>502</v>
      </c>
      <c r="AF114" s="32" t="s">
        <v>514</v>
      </c>
      <c r="AG114" s="32">
        <v>-4.0</v>
      </c>
      <c r="AH114" s="32">
        <v>-4.0</v>
      </c>
      <c r="AI114" s="32">
        <v>-4.0</v>
      </c>
      <c r="AL114" s="32">
        <v>0.0</v>
      </c>
      <c r="AM114" s="32">
        <v>0.0</v>
      </c>
      <c r="AR114" s="32" t="s">
        <v>519</v>
      </c>
      <c r="AS114" s="32" t="s">
        <v>689</v>
      </c>
      <c r="AT114" s="32" t="s">
        <v>995</v>
      </c>
      <c r="AU114" s="32">
        <v>1.0</v>
      </c>
      <c r="AV114" s="32">
        <v>6.0</v>
      </c>
      <c r="AW114" s="32" t="s">
        <v>689</v>
      </c>
      <c r="BB114" s="32" t="s">
        <v>524</v>
      </c>
      <c r="BC114" s="32" t="s">
        <v>524</v>
      </c>
      <c r="BE114" s="32" t="s">
        <v>793</v>
      </c>
      <c r="BF114" s="32">
        <v>1.0</v>
      </c>
      <c r="BM114" s="32">
        <f t="shared" si="1"/>
        <v>-2</v>
      </c>
      <c r="BN114" s="32" t="s">
        <v>520</v>
      </c>
      <c r="BO114" s="32">
        <f t="shared" si="2"/>
        <v>-2</v>
      </c>
      <c r="BP114" s="32" t="s">
        <v>520</v>
      </c>
      <c r="BQ114" s="32">
        <f t="shared" si="3"/>
        <v>-2</v>
      </c>
      <c r="BR114" s="32" t="s">
        <v>520</v>
      </c>
      <c r="BS114" s="32">
        <f t="shared" si="4"/>
        <v>2</v>
      </c>
      <c r="BT114" s="32" t="s">
        <v>90</v>
      </c>
      <c r="CA114" s="32" t="s">
        <v>680</v>
      </c>
      <c r="CF114" s="32" t="s">
        <v>895</v>
      </c>
      <c r="CG114" s="32" t="s">
        <v>795</v>
      </c>
      <c r="CH114" s="32">
        <v>243.0</v>
      </c>
      <c r="CI114" s="32">
        <v>230.0</v>
      </c>
      <c r="CJ114" s="32">
        <v>77.0</v>
      </c>
      <c r="CK114" s="32" t="s">
        <v>1387</v>
      </c>
      <c r="CL114" s="32" t="s">
        <v>1388</v>
      </c>
      <c r="CM114" s="32" t="s">
        <v>552</v>
      </c>
      <c r="CN114" s="32" t="s">
        <v>841</v>
      </c>
      <c r="CO114" s="32" t="s">
        <v>1389</v>
      </c>
      <c r="CP114" s="32">
        <v>0.8707</v>
      </c>
      <c r="CQ114" s="32" t="s">
        <v>834</v>
      </c>
      <c r="CR114" s="32">
        <v>0.555461</v>
      </c>
      <c r="CS114" s="32">
        <v>0.560105</v>
      </c>
      <c r="CT114" s="32">
        <v>4.862058</v>
      </c>
      <c r="CU114" s="32">
        <v>27.1</v>
      </c>
      <c r="CV114" s="32">
        <v>0.4927272727272727</v>
      </c>
      <c r="CW114" s="32">
        <v>0.899</v>
      </c>
      <c r="CX114" s="32">
        <v>0.01</v>
      </c>
      <c r="CY114" s="32">
        <v>0.0</v>
      </c>
      <c r="CZ114" s="32">
        <v>0.0</v>
      </c>
      <c r="DA114" s="32">
        <v>0.0</v>
      </c>
      <c r="DB114" s="32">
        <v>0.01</v>
      </c>
    </row>
    <row r="115" ht="14.25" customHeight="1">
      <c r="A115" s="32">
        <v>1.7033116E7</v>
      </c>
      <c r="B115" s="32" t="s">
        <v>494</v>
      </c>
      <c r="C115" s="32" t="s">
        <v>675</v>
      </c>
      <c r="D115" s="32" t="s">
        <v>1390</v>
      </c>
      <c r="E115" s="32" t="s">
        <v>1391</v>
      </c>
      <c r="F115" s="32" t="s">
        <v>1392</v>
      </c>
      <c r="G115" s="32">
        <v>1.7359611E7</v>
      </c>
      <c r="H115" s="32">
        <v>-1.44751124321374</v>
      </c>
      <c r="I115" s="32">
        <v>-1.203959446319923</v>
      </c>
      <c r="J115" s="32">
        <v>-1.151013159560342</v>
      </c>
      <c r="K115" s="32">
        <v>0.9999999759093471</v>
      </c>
      <c r="L115" s="32" t="s">
        <v>683</v>
      </c>
      <c r="M115" s="32">
        <v>-0.4176668749459725</v>
      </c>
      <c r="N115" s="32">
        <v>-0.3405491873539945</v>
      </c>
      <c r="O115" s="32">
        <v>-0.3502548716929356</v>
      </c>
      <c r="P115" s="32">
        <v>-0.3694903113309675</v>
      </c>
      <c r="Q115" s="32">
        <v>1.0</v>
      </c>
      <c r="R115" s="32">
        <v>-0.4562763569709533</v>
      </c>
      <c r="S115" s="32">
        <v>0.2550023061720019</v>
      </c>
      <c r="T115" s="32">
        <v>-0.04050445466432991</v>
      </c>
      <c r="U115" s="32">
        <v>0.009784403525732512</v>
      </c>
      <c r="V115" s="32" t="s">
        <v>502</v>
      </c>
      <c r="W115" s="32">
        <v>-0.02370500026699222</v>
      </c>
      <c r="X115" s="32">
        <v>0.2016917256267481</v>
      </c>
      <c r="Y115" s="32">
        <v>0.1750507801519317</v>
      </c>
      <c r="Z115" s="32">
        <v>0.1176791685038959</v>
      </c>
      <c r="AA115" s="32">
        <v>0.0</v>
      </c>
      <c r="AB115" s="32">
        <v>0.9999975619481964</v>
      </c>
      <c r="AC115" s="32">
        <v>0.9902155723836146</v>
      </c>
      <c r="AD115" s="32">
        <v>0.6249993904870491</v>
      </c>
      <c r="AE115" s="32" t="s">
        <v>679</v>
      </c>
      <c r="AF115" s="32" t="s">
        <v>820</v>
      </c>
      <c r="AH115" s="32">
        <v>4.0</v>
      </c>
      <c r="AI115" s="32">
        <v>-4.0</v>
      </c>
      <c r="AL115" s="32">
        <v>0.0</v>
      </c>
      <c r="AM115" s="32">
        <v>0.0</v>
      </c>
      <c r="AR115" s="32" t="s">
        <v>519</v>
      </c>
      <c r="AS115" s="32" t="s">
        <v>689</v>
      </c>
      <c r="AT115" s="32" t="s">
        <v>1164</v>
      </c>
      <c r="AU115" s="32">
        <v>1.0</v>
      </c>
      <c r="AV115" s="32">
        <v>8.0</v>
      </c>
      <c r="AW115" s="32" t="s">
        <v>689</v>
      </c>
      <c r="BB115" s="32" t="s">
        <v>524</v>
      </c>
      <c r="BC115" s="32" t="s">
        <v>524</v>
      </c>
      <c r="BE115" s="32" t="s">
        <v>793</v>
      </c>
      <c r="BF115" s="32">
        <v>1.0</v>
      </c>
      <c r="BM115" s="32">
        <f t="shared" si="1"/>
        <v>2</v>
      </c>
      <c r="BN115" s="32" t="s">
        <v>90</v>
      </c>
      <c r="BO115" s="32">
        <f t="shared" si="2"/>
        <v>6</v>
      </c>
      <c r="BP115" s="32" t="s">
        <v>689</v>
      </c>
      <c r="BQ115" s="32">
        <f t="shared" si="3"/>
        <v>-2</v>
      </c>
      <c r="BR115" s="32" t="s">
        <v>520</v>
      </c>
      <c r="BS115" s="32">
        <f t="shared" si="4"/>
        <v>2</v>
      </c>
      <c r="BT115" s="32" t="s">
        <v>90</v>
      </c>
      <c r="CA115" s="32" t="s">
        <v>680</v>
      </c>
      <c r="CF115" s="32" t="s">
        <v>895</v>
      </c>
      <c r="CG115" s="32" t="s">
        <v>795</v>
      </c>
      <c r="CH115" s="32">
        <v>243.0</v>
      </c>
      <c r="CI115" s="32">
        <v>230.0</v>
      </c>
      <c r="CJ115" s="32">
        <v>77.0</v>
      </c>
      <c r="CK115" s="32" t="s">
        <v>1393</v>
      </c>
      <c r="CL115" s="32" t="s">
        <v>1394</v>
      </c>
      <c r="CM115" s="32" t="s">
        <v>552</v>
      </c>
      <c r="CN115" s="32" t="s">
        <v>841</v>
      </c>
      <c r="CO115" s="32" t="s">
        <v>1395</v>
      </c>
      <c r="CP115" s="32">
        <v>0.9146</v>
      </c>
      <c r="CQ115" s="32" t="s">
        <v>834</v>
      </c>
      <c r="CR115" s="32">
        <v>0.589554</v>
      </c>
      <c r="CS115" s="32">
        <v>0.6090770000000001</v>
      </c>
      <c r="CT115" s="32">
        <v>5.219629</v>
      </c>
      <c r="CU115" s="32">
        <v>29.3</v>
      </c>
      <c r="CV115" s="32">
        <v>0.5327272727272727</v>
      </c>
      <c r="CW115" s="32">
        <v>0.956</v>
      </c>
      <c r="CX115" s="32">
        <v>0.0</v>
      </c>
      <c r="CY115" s="32">
        <v>0.0</v>
      </c>
      <c r="CZ115" s="32">
        <v>0.0</v>
      </c>
      <c r="DA115" s="32">
        <v>0.0</v>
      </c>
      <c r="DB115" s="32">
        <v>0.0</v>
      </c>
    </row>
    <row r="116" ht="14.25" customHeight="1">
      <c r="A116" s="32">
        <v>1.7033115E7</v>
      </c>
      <c r="B116" s="32" t="s">
        <v>596</v>
      </c>
      <c r="C116" s="32" t="s">
        <v>495</v>
      </c>
      <c r="D116" s="32" t="s">
        <v>1396</v>
      </c>
      <c r="E116" s="32" t="s">
        <v>1397</v>
      </c>
      <c r="F116" s="32" t="s">
        <v>1398</v>
      </c>
      <c r="G116" s="32">
        <v>1.735961E7</v>
      </c>
      <c r="H116" s="32">
        <v>-0.3934885267815917</v>
      </c>
      <c r="I116" s="32">
        <v>0.7165379254062234</v>
      </c>
      <c r="J116" s="32">
        <v>0.0119873230861374</v>
      </c>
      <c r="K116" s="32">
        <v>0.1163379582416745</v>
      </c>
      <c r="L116" s="32" t="s">
        <v>679</v>
      </c>
      <c r="M116" s="32">
        <v>0.1546103912679387</v>
      </c>
      <c r="N116" s="32">
        <v>0.5465887838852</v>
      </c>
      <c r="O116" s="32">
        <v>0.1778391999007842</v>
      </c>
      <c r="P116" s="32">
        <v>0.293012791684641</v>
      </c>
      <c r="Q116" s="32">
        <v>0.0</v>
      </c>
      <c r="R116" s="32">
        <v>-0.2008184730942701</v>
      </c>
      <c r="S116" s="32">
        <v>0.004602264708028171</v>
      </c>
      <c r="T116" s="32">
        <v>0.8816556221777433</v>
      </c>
      <c r="U116" s="32">
        <v>0.003180426742050122</v>
      </c>
      <c r="V116" s="32" t="s">
        <v>502</v>
      </c>
      <c r="W116" s="32">
        <v>0.09329013025028698</v>
      </c>
      <c r="X116" s="32">
        <v>0.06602660942871647</v>
      </c>
      <c r="Y116" s="32">
        <v>0.6579222294830168</v>
      </c>
      <c r="Z116" s="32">
        <v>0.2724129897206735</v>
      </c>
      <c r="AA116" s="32">
        <v>0.0</v>
      </c>
      <c r="AB116" s="32">
        <v>4.198766162183011E-4</v>
      </c>
      <c r="AC116" s="32">
        <v>0.1131575314996244</v>
      </c>
      <c r="AD116" s="32">
        <v>4.198766162183011E-4</v>
      </c>
      <c r="AE116" s="32" t="s">
        <v>502</v>
      </c>
      <c r="AF116" s="32" t="s">
        <v>514</v>
      </c>
      <c r="AG116" s="32">
        <v>-4.0</v>
      </c>
      <c r="AI116" s="32">
        <v>-4.0</v>
      </c>
      <c r="AL116" s="32">
        <v>0.0</v>
      </c>
      <c r="AM116" s="32">
        <v>0.0</v>
      </c>
      <c r="AR116" s="32" t="s">
        <v>519</v>
      </c>
      <c r="AS116" s="32" t="s">
        <v>520</v>
      </c>
      <c r="AT116" s="32" t="s">
        <v>1314</v>
      </c>
      <c r="AU116" s="32">
        <v>1.0</v>
      </c>
      <c r="AV116" s="32">
        <v>-1.0</v>
      </c>
      <c r="AW116" s="32" t="s">
        <v>90</v>
      </c>
      <c r="BC116" s="32" t="s">
        <v>524</v>
      </c>
      <c r="BJ116" s="32">
        <v>-1.0</v>
      </c>
      <c r="BM116" s="32">
        <f t="shared" si="1"/>
        <v>-4</v>
      </c>
      <c r="BN116" s="32" t="s">
        <v>520</v>
      </c>
      <c r="BO116" s="32">
        <f t="shared" si="2"/>
        <v>0</v>
      </c>
      <c r="BP116" s="32" t="s">
        <v>90</v>
      </c>
      <c r="BQ116" s="32">
        <f t="shared" si="3"/>
        <v>-4</v>
      </c>
      <c r="BR116" s="32" t="s">
        <v>520</v>
      </c>
      <c r="BS116" s="32">
        <f t="shared" si="4"/>
        <v>0</v>
      </c>
      <c r="BT116" s="32" t="s">
        <v>90</v>
      </c>
      <c r="CA116" s="32" t="s">
        <v>680</v>
      </c>
      <c r="CF116" s="32" t="s">
        <v>890</v>
      </c>
      <c r="CG116" s="32" t="s">
        <v>550</v>
      </c>
      <c r="CH116" s="32">
        <v>244.0</v>
      </c>
      <c r="CI116" s="32">
        <v>231.0</v>
      </c>
      <c r="CJ116" s="32">
        <v>77.0</v>
      </c>
      <c r="CK116" s="32" t="s">
        <v>1399</v>
      </c>
      <c r="CL116" s="32" t="s">
        <v>1400</v>
      </c>
      <c r="CM116" s="32" t="s">
        <v>552</v>
      </c>
      <c r="CN116" s="32" t="s">
        <v>552</v>
      </c>
      <c r="CO116" s="32" t="s">
        <v>552</v>
      </c>
      <c r="CT116" s="32">
        <v>1.022806</v>
      </c>
      <c r="CU116" s="32">
        <v>10.59</v>
      </c>
      <c r="CV116" s="32">
        <v>0.1925454545454545</v>
      </c>
      <c r="CX116" s="32">
        <v>0.0</v>
      </c>
      <c r="CY116" s="32">
        <v>0.14</v>
      </c>
      <c r="CZ116" s="32">
        <v>0.0</v>
      </c>
      <c r="DA116" s="32">
        <v>0.0</v>
      </c>
      <c r="DB116" s="32">
        <v>0.14</v>
      </c>
    </row>
    <row r="117" ht="14.25" customHeight="1">
      <c r="A117" s="32">
        <v>1.7033115E7</v>
      </c>
      <c r="B117" s="32" t="s">
        <v>596</v>
      </c>
      <c r="C117" s="32" t="s">
        <v>675</v>
      </c>
      <c r="D117" s="32" t="s">
        <v>1401</v>
      </c>
      <c r="E117" s="32" t="s">
        <v>1402</v>
      </c>
      <c r="F117" s="32" t="s">
        <v>1403</v>
      </c>
      <c r="G117" s="32">
        <v>1.735961E7</v>
      </c>
      <c r="H117" s="32">
        <v>0.1883734989042939</v>
      </c>
      <c r="I117" s="32">
        <v>0.2376576941536298</v>
      </c>
      <c r="J117" s="32">
        <v>0.2966240307120239</v>
      </c>
      <c r="K117" s="32">
        <v>0.001785058055101431</v>
      </c>
      <c r="L117" s="32" t="s">
        <v>502</v>
      </c>
      <c r="M117" s="32">
        <v>0.4705299669867253</v>
      </c>
      <c r="N117" s="32">
        <v>0.3253789852807157</v>
      </c>
      <c r="O117" s="32">
        <v>0.3070867454504943</v>
      </c>
      <c r="P117" s="32">
        <v>0.3676652325726451</v>
      </c>
      <c r="Q117" s="32">
        <v>0.0</v>
      </c>
      <c r="R117" s="32">
        <v>0.7160711822621113</v>
      </c>
      <c r="S117" s="32">
        <v>0.4540051469495405</v>
      </c>
      <c r="T117" s="32">
        <v>0.4737682336484833</v>
      </c>
      <c r="U117" s="32">
        <v>4.985993678421985E-4</v>
      </c>
      <c r="V117" s="32" t="s">
        <v>502</v>
      </c>
      <c r="W117" s="32">
        <v>0.513209152793142</v>
      </c>
      <c r="X117" s="32">
        <v>0.3095101723010369</v>
      </c>
      <c r="Y117" s="32">
        <v>0.4443398163975655</v>
      </c>
      <c r="Z117" s="32">
        <v>0.4223530471639148</v>
      </c>
      <c r="AA117" s="32">
        <v>0.0</v>
      </c>
      <c r="AB117" s="32">
        <v>8.920643993965779E-7</v>
      </c>
      <c r="AC117" s="32">
        <v>0.001286458687259232</v>
      </c>
      <c r="AD117" s="32">
        <v>8.920643993965779E-7</v>
      </c>
      <c r="AE117" s="32" t="s">
        <v>502</v>
      </c>
      <c r="AF117" s="32" t="s">
        <v>514</v>
      </c>
      <c r="AG117" s="32">
        <v>-4.0</v>
      </c>
      <c r="AH117" s="32">
        <v>-4.0</v>
      </c>
      <c r="AI117" s="32">
        <v>-4.0</v>
      </c>
      <c r="AJ117" s="32" t="s">
        <v>679</v>
      </c>
      <c r="AL117" s="32">
        <v>0.0</v>
      </c>
      <c r="AM117" s="32">
        <v>0.0</v>
      </c>
      <c r="AR117" s="32" t="s">
        <v>519</v>
      </c>
      <c r="AS117" s="32" t="s">
        <v>689</v>
      </c>
      <c r="AT117" s="32" t="s">
        <v>995</v>
      </c>
      <c r="AU117" s="32">
        <v>1.0</v>
      </c>
      <c r="AV117" s="32">
        <v>6.0</v>
      </c>
      <c r="AW117" s="32" t="s">
        <v>689</v>
      </c>
      <c r="BB117" s="32" t="s">
        <v>524</v>
      </c>
      <c r="BC117" s="32" t="s">
        <v>524</v>
      </c>
      <c r="BE117" s="32" t="s">
        <v>793</v>
      </c>
      <c r="BF117" s="32">
        <v>1.0</v>
      </c>
      <c r="BM117" s="32">
        <f t="shared" si="1"/>
        <v>-2</v>
      </c>
      <c r="BN117" s="32" t="s">
        <v>520</v>
      </c>
      <c r="BO117" s="32">
        <f t="shared" si="2"/>
        <v>-2</v>
      </c>
      <c r="BP117" s="32" t="s">
        <v>520</v>
      </c>
      <c r="BQ117" s="32">
        <f t="shared" si="3"/>
        <v>-2</v>
      </c>
      <c r="BR117" s="32" t="s">
        <v>520</v>
      </c>
      <c r="BS117" s="32">
        <f t="shared" si="4"/>
        <v>2</v>
      </c>
      <c r="BT117" s="32" t="s">
        <v>90</v>
      </c>
      <c r="BU117" s="32" t="s">
        <v>1404</v>
      </c>
      <c r="BV117" s="32" t="s">
        <v>1405</v>
      </c>
      <c r="BW117" s="32">
        <v>640231.0</v>
      </c>
      <c r="BX117" s="32">
        <v>627103.0</v>
      </c>
      <c r="BY117" s="32" t="s">
        <v>1406</v>
      </c>
      <c r="BZ117" s="32" t="s">
        <v>542</v>
      </c>
      <c r="CA117" s="32" t="s">
        <v>90</v>
      </c>
      <c r="CB117" s="32" t="s">
        <v>1407</v>
      </c>
      <c r="CC117" s="32" t="s">
        <v>654</v>
      </c>
      <c r="CF117" s="32" t="s">
        <v>895</v>
      </c>
      <c r="CG117" s="32" t="s">
        <v>795</v>
      </c>
      <c r="CH117" s="32">
        <v>244.0</v>
      </c>
      <c r="CI117" s="32">
        <v>231.0</v>
      </c>
      <c r="CJ117" s="32">
        <v>77.0</v>
      </c>
      <c r="CK117" s="32" t="s">
        <v>1408</v>
      </c>
      <c r="CL117" s="32" t="s">
        <v>1409</v>
      </c>
      <c r="CM117" s="32" t="s">
        <v>1406</v>
      </c>
      <c r="CN117" s="32" t="s">
        <v>841</v>
      </c>
      <c r="CO117" s="32" t="s">
        <v>1118</v>
      </c>
      <c r="CP117" s="32">
        <v>0.2373</v>
      </c>
      <c r="CQ117" s="32" t="s">
        <v>800</v>
      </c>
      <c r="CR117" s="32">
        <v>0.380498</v>
      </c>
      <c r="CS117" s="32">
        <v>0.308783</v>
      </c>
      <c r="CT117" s="32">
        <v>4.358126</v>
      </c>
      <c r="CU117" s="32">
        <v>25.0</v>
      </c>
      <c r="CV117" s="32">
        <v>0.4545454545454545</v>
      </c>
      <c r="CW117" s="32">
        <v>0.833</v>
      </c>
      <c r="CX117" s="32">
        <v>0.01</v>
      </c>
      <c r="CY117" s="32">
        <v>0.0</v>
      </c>
      <c r="CZ117" s="32">
        <v>0.0</v>
      </c>
      <c r="DA117" s="32">
        <v>0.0</v>
      </c>
      <c r="DB117" s="32">
        <v>0.01</v>
      </c>
    </row>
    <row r="118" ht="14.25" customHeight="1">
      <c r="A118" s="32">
        <v>1.7033115E7</v>
      </c>
      <c r="B118" s="32" t="s">
        <v>596</v>
      </c>
      <c r="C118" s="32" t="s">
        <v>494</v>
      </c>
      <c r="D118" s="32" t="s">
        <v>1410</v>
      </c>
      <c r="E118" s="32" t="s">
        <v>1411</v>
      </c>
      <c r="F118" s="32" t="s">
        <v>1412</v>
      </c>
      <c r="G118" s="32">
        <v>1.735961E7</v>
      </c>
      <c r="H118" s="32">
        <v>0.3613320136840858</v>
      </c>
      <c r="I118" s="32">
        <v>-0.009698484164241867</v>
      </c>
      <c r="J118" s="32">
        <v>-0.01019884924015153</v>
      </c>
      <c r="K118" s="32">
        <v>6.776432139528778E-4</v>
      </c>
      <c r="L118" s="32" t="s">
        <v>502</v>
      </c>
      <c r="M118" s="32">
        <v>0.5644370758786895</v>
      </c>
      <c r="N118" s="32">
        <v>0.2111174083387151</v>
      </c>
      <c r="O118" s="32">
        <v>0.167764925425671</v>
      </c>
      <c r="P118" s="32">
        <v>0.3144398032143585</v>
      </c>
      <c r="Q118" s="32">
        <v>0.0</v>
      </c>
      <c r="R118" s="32">
        <v>-0.4323479549663823</v>
      </c>
      <c r="S118" s="32">
        <v>0.1562438770954615</v>
      </c>
      <c r="T118" s="32">
        <v>-0.04250140933686242</v>
      </c>
      <c r="U118" s="32">
        <v>0.01049071365839649</v>
      </c>
      <c r="V118" s="32" t="s">
        <v>502</v>
      </c>
      <c r="W118" s="32">
        <v>-0.01274622117937513</v>
      </c>
      <c r="X118" s="32">
        <v>0.1481850501570814</v>
      </c>
      <c r="Y118" s="32">
        <v>0.174005113112998</v>
      </c>
      <c r="Z118" s="32">
        <v>0.1031479806969014</v>
      </c>
      <c r="AA118" s="32">
        <v>0.0</v>
      </c>
      <c r="AB118" s="32">
        <v>7.189149694766587E-6</v>
      </c>
      <c r="AC118" s="32">
        <v>0.009813070444443612</v>
      </c>
      <c r="AD118" s="32">
        <v>7.189149694766587E-6</v>
      </c>
      <c r="AE118" s="32" t="s">
        <v>502</v>
      </c>
      <c r="AF118" s="32" t="s">
        <v>514</v>
      </c>
      <c r="AG118" s="32">
        <v>-4.0</v>
      </c>
      <c r="AH118" s="32">
        <v>-4.0</v>
      </c>
      <c r="AI118" s="32">
        <v>-4.0</v>
      </c>
      <c r="AL118" s="32">
        <v>0.0</v>
      </c>
      <c r="AM118" s="32">
        <v>0.0</v>
      </c>
      <c r="AR118" s="32" t="s">
        <v>519</v>
      </c>
      <c r="AS118" s="32" t="s">
        <v>90</v>
      </c>
      <c r="AT118" s="32" t="s">
        <v>113</v>
      </c>
      <c r="AU118" s="32">
        <v>1.0</v>
      </c>
      <c r="AV118" s="32">
        <v>2.0</v>
      </c>
      <c r="AW118" s="32" t="s">
        <v>90</v>
      </c>
      <c r="BC118" s="32" t="s">
        <v>524</v>
      </c>
      <c r="BM118" s="32">
        <f t="shared" si="1"/>
        <v>-3</v>
      </c>
      <c r="BN118" s="32" t="s">
        <v>520</v>
      </c>
      <c r="BO118" s="32">
        <f t="shared" si="2"/>
        <v>-3</v>
      </c>
      <c r="BP118" s="32" t="s">
        <v>520</v>
      </c>
      <c r="BQ118" s="32">
        <f t="shared" si="3"/>
        <v>-3</v>
      </c>
      <c r="BR118" s="32" t="s">
        <v>520</v>
      </c>
      <c r="BS118" s="32">
        <f t="shared" si="4"/>
        <v>1</v>
      </c>
      <c r="BT118" s="32" t="s">
        <v>90</v>
      </c>
      <c r="CA118" s="32" t="s">
        <v>680</v>
      </c>
      <c r="CF118" s="32" t="s">
        <v>890</v>
      </c>
      <c r="CG118" s="32" t="s">
        <v>550</v>
      </c>
      <c r="CH118" s="32">
        <v>244.0</v>
      </c>
      <c r="CI118" s="32">
        <v>231.0</v>
      </c>
      <c r="CJ118" s="32">
        <v>77.0</v>
      </c>
      <c r="CK118" s="32" t="s">
        <v>1399</v>
      </c>
      <c r="CL118" s="32" t="s">
        <v>1413</v>
      </c>
      <c r="CM118" s="32" t="s">
        <v>552</v>
      </c>
      <c r="CN118" s="32" t="s">
        <v>552</v>
      </c>
      <c r="CO118" s="32" t="s">
        <v>552</v>
      </c>
      <c r="CT118" s="32">
        <v>0.9886889999999999</v>
      </c>
      <c r="CU118" s="32">
        <v>10.2</v>
      </c>
      <c r="CV118" s="32">
        <v>0.1854545454545455</v>
      </c>
      <c r="CX118" s="32">
        <v>0.0</v>
      </c>
      <c r="CY118" s="32">
        <v>0.22</v>
      </c>
      <c r="CZ118" s="32">
        <v>0.0</v>
      </c>
      <c r="DA118" s="32">
        <v>0.0</v>
      </c>
      <c r="DB118" s="32">
        <v>0.22</v>
      </c>
    </row>
    <row r="119" ht="14.25" customHeight="1">
      <c r="A119" s="32">
        <v>1.7033114E7</v>
      </c>
      <c r="B119" s="32" t="s">
        <v>495</v>
      </c>
      <c r="C119" s="32" t="s">
        <v>596</v>
      </c>
      <c r="D119" s="32" t="s">
        <v>1414</v>
      </c>
      <c r="E119" s="32" t="s">
        <v>1415</v>
      </c>
      <c r="F119" s="32" t="s">
        <v>1416</v>
      </c>
      <c r="G119" s="32">
        <v>1.7359609E7</v>
      </c>
      <c r="H119" s="32">
        <v>0.4038626825184521</v>
      </c>
      <c r="I119" s="32">
        <v>0.02035562916148625</v>
      </c>
      <c r="J119" s="32">
        <v>0.02492522835199126</v>
      </c>
      <c r="K119" s="32">
        <v>5.101413437401743E-4</v>
      </c>
      <c r="L119" s="32" t="s">
        <v>502</v>
      </c>
      <c r="M119" s="32">
        <v>0.5875289262831748</v>
      </c>
      <c r="N119" s="32">
        <v>0.2250003459129619</v>
      </c>
      <c r="O119" s="32">
        <v>0.1837140307127121</v>
      </c>
      <c r="P119" s="32">
        <v>0.3320811009696162</v>
      </c>
      <c r="Q119" s="32">
        <v>0.0</v>
      </c>
      <c r="R119" s="32">
        <v>-0.2681723717158858</v>
      </c>
      <c r="S119" s="32">
        <v>-0.09106522461854484</v>
      </c>
      <c r="T119" s="32">
        <v>0.3389630543773915</v>
      </c>
      <c r="U119" s="32">
        <v>0.007555118684441768</v>
      </c>
      <c r="V119" s="32" t="s">
        <v>502</v>
      </c>
      <c r="W119" s="32">
        <v>0.06244325232074357</v>
      </c>
      <c r="X119" s="32">
        <v>0.01419458504092979</v>
      </c>
      <c r="Y119" s="32">
        <v>0.3737516680634053</v>
      </c>
      <c r="Z119" s="32">
        <v>0.1501298351416929</v>
      </c>
      <c r="AA119" s="32">
        <v>0.0</v>
      </c>
      <c r="AB119" s="32">
        <v>3.885485901215106E-6</v>
      </c>
      <c r="AC119" s="32">
        <v>0.007044977340701593</v>
      </c>
      <c r="AD119" s="32">
        <v>3.885485901215106E-6</v>
      </c>
      <c r="AE119" s="32" t="s">
        <v>502</v>
      </c>
      <c r="AF119" s="32" t="s">
        <v>514</v>
      </c>
      <c r="AG119" s="32">
        <v>-4.0</v>
      </c>
      <c r="AH119" s="32">
        <v>-4.0</v>
      </c>
      <c r="AI119" s="32">
        <v>-4.0</v>
      </c>
      <c r="AL119" s="32">
        <v>0.0</v>
      </c>
      <c r="AM119" s="32">
        <v>0.0</v>
      </c>
      <c r="AR119" s="32" t="s">
        <v>519</v>
      </c>
      <c r="AS119" s="32" t="s">
        <v>689</v>
      </c>
      <c r="AT119" s="32" t="s">
        <v>995</v>
      </c>
      <c r="AU119" s="32">
        <v>1.0</v>
      </c>
      <c r="AV119" s="32">
        <v>6.0</v>
      </c>
      <c r="AW119" s="32" t="s">
        <v>689</v>
      </c>
      <c r="BB119" s="32" t="s">
        <v>524</v>
      </c>
      <c r="BC119" s="32" t="s">
        <v>524</v>
      </c>
      <c r="BE119" s="32" t="s">
        <v>793</v>
      </c>
      <c r="BF119" s="32">
        <v>1.0</v>
      </c>
      <c r="BM119" s="32">
        <f t="shared" si="1"/>
        <v>-2</v>
      </c>
      <c r="BN119" s="32" t="s">
        <v>520</v>
      </c>
      <c r="BO119" s="32">
        <f t="shared" si="2"/>
        <v>-2</v>
      </c>
      <c r="BP119" s="32" t="s">
        <v>520</v>
      </c>
      <c r="BQ119" s="32">
        <f t="shared" si="3"/>
        <v>-2</v>
      </c>
      <c r="BR119" s="32" t="s">
        <v>520</v>
      </c>
      <c r="BS119" s="32">
        <f t="shared" si="4"/>
        <v>2</v>
      </c>
      <c r="BT119" s="32" t="s">
        <v>90</v>
      </c>
      <c r="CA119" s="32" t="s">
        <v>680</v>
      </c>
      <c r="CF119" s="32" t="s">
        <v>895</v>
      </c>
      <c r="CG119" s="32" t="s">
        <v>795</v>
      </c>
      <c r="CH119" s="32">
        <v>245.0</v>
      </c>
      <c r="CI119" s="32">
        <v>232.0</v>
      </c>
      <c r="CJ119" s="32">
        <v>78.0</v>
      </c>
      <c r="CK119" s="32" t="s">
        <v>1417</v>
      </c>
      <c r="CL119" s="32" t="s">
        <v>1418</v>
      </c>
      <c r="CM119" s="32" t="s">
        <v>552</v>
      </c>
      <c r="CN119" s="32" t="s">
        <v>841</v>
      </c>
      <c r="CO119" s="32" t="s">
        <v>866</v>
      </c>
      <c r="CP119" s="32">
        <v>0.2592</v>
      </c>
      <c r="CQ119" s="32" t="s">
        <v>800</v>
      </c>
      <c r="CR119" s="32">
        <v>0.293133</v>
      </c>
      <c r="CS119" s="32">
        <v>0.183289</v>
      </c>
      <c r="CT119" s="32">
        <v>4.886976</v>
      </c>
      <c r="CU119" s="32">
        <v>27.3</v>
      </c>
      <c r="CV119" s="32">
        <v>0.4963636363636364</v>
      </c>
      <c r="CW119" s="32">
        <v>0.847</v>
      </c>
      <c r="CX119" s="32">
        <v>0.01</v>
      </c>
      <c r="CY119" s="32">
        <v>0.04</v>
      </c>
      <c r="CZ119" s="32">
        <v>0.0</v>
      </c>
      <c r="DA119" s="32">
        <v>0.0</v>
      </c>
      <c r="DB119" s="32">
        <v>0.04</v>
      </c>
    </row>
    <row r="120" ht="14.25" customHeight="1">
      <c r="A120" s="32">
        <v>1.7033114E7</v>
      </c>
      <c r="B120" s="32" t="s">
        <v>495</v>
      </c>
      <c r="C120" s="32" t="s">
        <v>675</v>
      </c>
      <c r="D120" s="32" t="s">
        <v>1419</v>
      </c>
      <c r="E120" s="32" t="s">
        <v>1420</v>
      </c>
      <c r="F120" s="32" t="s">
        <v>1421</v>
      </c>
      <c r="G120" s="32">
        <v>1.7359609E7</v>
      </c>
      <c r="H120" s="32">
        <v>-0.6301593385759898</v>
      </c>
      <c r="I120" s="32">
        <v>-0.2060344033541021</v>
      </c>
      <c r="J120" s="32">
        <v>0.01892744390945902</v>
      </c>
      <c r="K120" s="32">
        <v>0.2307507917863381</v>
      </c>
      <c r="L120" s="32" t="s">
        <v>679</v>
      </c>
      <c r="M120" s="32">
        <v>0.026110954723732</v>
      </c>
      <c r="N120" s="32">
        <v>0.1204236893075224</v>
      </c>
      <c r="O120" s="32">
        <v>0.180990562877522</v>
      </c>
      <c r="P120" s="32">
        <v>0.1091750689695921</v>
      </c>
      <c r="Q120" s="32">
        <v>0.0</v>
      </c>
      <c r="R120" s="32">
        <v>0.03633186715114303</v>
      </c>
      <c r="S120" s="32">
        <v>0.1946327141175254</v>
      </c>
      <c r="T120" s="32">
        <v>0.6560242588588354</v>
      </c>
      <c r="U120" s="32">
        <v>0.001236128728419909</v>
      </c>
      <c r="V120" s="32" t="s">
        <v>502</v>
      </c>
      <c r="W120" s="32">
        <v>0.201900734034286</v>
      </c>
      <c r="X120" s="32">
        <v>0.1689838727325757</v>
      </c>
      <c r="Y120" s="32">
        <v>0.5397746907243981</v>
      </c>
      <c r="Z120" s="32">
        <v>0.3035530991637532</v>
      </c>
      <c r="AA120" s="32">
        <v>0.0</v>
      </c>
      <c r="AB120" s="32">
        <v>3.711212411877127E-4</v>
      </c>
      <c r="AC120" s="32">
        <v>0.2295146630579182</v>
      </c>
      <c r="AD120" s="32">
        <v>3.711212411877127E-4</v>
      </c>
      <c r="AE120" s="32" t="s">
        <v>502</v>
      </c>
      <c r="AF120" s="32" t="s">
        <v>514</v>
      </c>
      <c r="AG120" s="32">
        <v>-4.0</v>
      </c>
      <c r="AI120" s="32">
        <v>-4.0</v>
      </c>
      <c r="AJ120" s="32" t="s">
        <v>679</v>
      </c>
      <c r="AL120" s="32">
        <v>0.0</v>
      </c>
      <c r="AM120" s="32">
        <v>0.0</v>
      </c>
      <c r="AR120" s="32" t="s">
        <v>519</v>
      </c>
      <c r="AS120" s="32" t="s">
        <v>689</v>
      </c>
      <c r="AT120" s="32" t="s">
        <v>995</v>
      </c>
      <c r="AU120" s="32">
        <v>1.0</v>
      </c>
      <c r="AV120" s="32">
        <v>6.0</v>
      </c>
      <c r="AW120" s="32" t="s">
        <v>689</v>
      </c>
      <c r="BB120" s="32" t="s">
        <v>524</v>
      </c>
      <c r="BC120" s="32" t="s">
        <v>524</v>
      </c>
      <c r="BE120" s="32" t="s">
        <v>793</v>
      </c>
      <c r="BF120" s="32">
        <v>1.0</v>
      </c>
      <c r="BM120" s="32">
        <f t="shared" si="1"/>
        <v>-2</v>
      </c>
      <c r="BN120" s="32" t="s">
        <v>520</v>
      </c>
      <c r="BO120" s="32">
        <f t="shared" si="2"/>
        <v>2</v>
      </c>
      <c r="BP120" s="32" t="s">
        <v>90</v>
      </c>
      <c r="BQ120" s="32">
        <f t="shared" si="3"/>
        <v>-2</v>
      </c>
      <c r="BR120" s="32" t="s">
        <v>520</v>
      </c>
      <c r="BS120" s="32">
        <f t="shared" si="4"/>
        <v>2</v>
      </c>
      <c r="BT120" s="32" t="s">
        <v>90</v>
      </c>
      <c r="BU120" s="32" t="s">
        <v>1066</v>
      </c>
      <c r="BV120" s="32" t="s">
        <v>1422</v>
      </c>
      <c r="BW120" s="32">
        <v>1422503.0</v>
      </c>
      <c r="BX120" s="32">
        <v>1416274.0</v>
      </c>
      <c r="BY120" s="32" t="s">
        <v>1423</v>
      </c>
      <c r="BZ120" s="32" t="s">
        <v>542</v>
      </c>
      <c r="CA120" s="32" t="s">
        <v>90</v>
      </c>
      <c r="CB120" s="32" t="s">
        <v>1424</v>
      </c>
      <c r="CC120" s="32" t="s">
        <v>654</v>
      </c>
      <c r="CF120" s="32" t="s">
        <v>895</v>
      </c>
      <c r="CG120" s="32" t="s">
        <v>795</v>
      </c>
      <c r="CH120" s="32">
        <v>245.0</v>
      </c>
      <c r="CI120" s="32">
        <v>232.0</v>
      </c>
      <c r="CJ120" s="32">
        <v>78.0</v>
      </c>
      <c r="CK120" s="32" t="s">
        <v>1425</v>
      </c>
      <c r="CL120" s="32" t="s">
        <v>1426</v>
      </c>
      <c r="CM120" s="32" t="s">
        <v>1423</v>
      </c>
      <c r="CN120" s="32" t="s">
        <v>841</v>
      </c>
      <c r="CO120" s="32" t="s">
        <v>1427</v>
      </c>
      <c r="CP120" s="32">
        <v>0.7108</v>
      </c>
      <c r="CQ120" s="32" t="s">
        <v>834</v>
      </c>
      <c r="CR120" s="32">
        <v>0.508779</v>
      </c>
      <c r="CS120" s="32">
        <v>0.49305</v>
      </c>
      <c r="CT120" s="32">
        <v>5.083565</v>
      </c>
      <c r="CU120" s="32">
        <v>28.4</v>
      </c>
      <c r="CV120" s="32">
        <v>0.5163636363636364</v>
      </c>
      <c r="CW120" s="32">
        <v>0.9</v>
      </c>
      <c r="CX120" s="32">
        <v>0.0</v>
      </c>
      <c r="CY120" s="32">
        <v>0.0</v>
      </c>
      <c r="CZ120" s="32">
        <v>0.0</v>
      </c>
      <c r="DA120" s="32">
        <v>0.0</v>
      </c>
      <c r="DB120" s="32">
        <v>0.0</v>
      </c>
      <c r="DC120" s="32" t="s">
        <v>1423</v>
      </c>
      <c r="DD120" s="32">
        <v>1.0</v>
      </c>
      <c r="DE120" s="32">
        <v>1613842.0</v>
      </c>
      <c r="DF120" s="32">
        <v>6.19639345115568E-7</v>
      </c>
      <c r="DG120" s="32">
        <v>0.0</v>
      </c>
      <c r="DH120" s="32">
        <v>0.0</v>
      </c>
      <c r="DJ120" s="32">
        <v>0.0</v>
      </c>
      <c r="DK120" s="32">
        <v>75042.0</v>
      </c>
      <c r="DL120" s="32">
        <v>0.0</v>
      </c>
      <c r="DM120" s="32">
        <v>0.0</v>
      </c>
      <c r="DN120" s="32">
        <v>0.0</v>
      </c>
      <c r="DO120" s="32">
        <v>60020.0</v>
      </c>
      <c r="DP120" s="32">
        <v>0.0</v>
      </c>
      <c r="DQ120" s="32">
        <v>0.0</v>
      </c>
      <c r="DR120" s="32">
        <v>0.0</v>
      </c>
      <c r="DS120" s="32">
        <v>29604.0</v>
      </c>
      <c r="DT120" s="32">
        <v>0.0</v>
      </c>
      <c r="DU120" s="32">
        <v>0.0</v>
      </c>
      <c r="DV120" s="32">
        <v>0.0</v>
      </c>
      <c r="DW120" s="32">
        <v>44880.0</v>
      </c>
      <c r="DX120" s="32">
        <v>0.0</v>
      </c>
      <c r="DY120" s="32">
        <v>0.0</v>
      </c>
      <c r="DZ120" s="32">
        <v>0.0</v>
      </c>
      <c r="EA120" s="32">
        <v>64034.0</v>
      </c>
      <c r="EB120" s="32">
        <v>0.0</v>
      </c>
      <c r="EC120" s="32">
        <v>0.0</v>
      </c>
      <c r="ED120" s="32">
        <v>0.0</v>
      </c>
      <c r="EE120" s="32">
        <v>6062.0</v>
      </c>
      <c r="EF120" s="32">
        <v>0.0</v>
      </c>
      <c r="EG120" s="32">
        <v>0.0</v>
      </c>
      <c r="EH120" s="32">
        <v>1.0</v>
      </c>
      <c r="EI120" s="32">
        <v>1179730.0</v>
      </c>
      <c r="EJ120" s="32">
        <v>0.0</v>
      </c>
      <c r="EK120" s="32">
        <v>0.0</v>
      </c>
      <c r="EL120" s="32">
        <v>0.0</v>
      </c>
      <c r="EM120" s="32">
        <v>910.0</v>
      </c>
      <c r="EN120" s="32">
        <v>0.0</v>
      </c>
      <c r="EO120" s="32">
        <v>0.0</v>
      </c>
      <c r="EP120" s="32">
        <v>0.0</v>
      </c>
      <c r="EQ120" s="32">
        <v>91062.0</v>
      </c>
      <c r="ER120" s="32">
        <v>0.0</v>
      </c>
      <c r="ES120" s="32">
        <v>0.0</v>
      </c>
      <c r="ET120" s="32">
        <v>0.0</v>
      </c>
      <c r="EU120" s="32">
        <v>62498.0</v>
      </c>
      <c r="EV120" s="32">
        <v>0.0</v>
      </c>
      <c r="EW120" s="32">
        <v>0.0</v>
      </c>
    </row>
    <row r="121" ht="14.25" customHeight="1">
      <c r="A121" s="32">
        <v>1.7033113E7</v>
      </c>
      <c r="B121" s="32" t="s">
        <v>495</v>
      </c>
      <c r="C121" s="32" t="s">
        <v>596</v>
      </c>
      <c r="D121" s="32" t="s">
        <v>1428</v>
      </c>
      <c r="E121" s="32" t="s">
        <v>1429</v>
      </c>
      <c r="F121" s="32" t="s">
        <v>1430</v>
      </c>
      <c r="G121" s="32">
        <v>1.7359608E7</v>
      </c>
      <c r="H121" s="32">
        <v>0.2560884075330759</v>
      </c>
      <c r="I121" s="32">
        <v>0.08421707262480045</v>
      </c>
      <c r="J121" s="32">
        <v>0.3676478976420823</v>
      </c>
      <c r="K121" s="32">
        <v>0.00167090690942314</v>
      </c>
      <c r="L121" s="32" t="s">
        <v>502</v>
      </c>
      <c r="M121" s="32">
        <v>0.507295496028811</v>
      </c>
      <c r="N121" s="32">
        <v>0.2544999496242289</v>
      </c>
      <c r="O121" s="32">
        <v>0.3393371904220002</v>
      </c>
      <c r="P121" s="32">
        <v>0.3670442120250133</v>
      </c>
      <c r="Q121" s="32">
        <v>0.0</v>
      </c>
      <c r="R121" s="32">
        <v>0.6155659124695825</v>
      </c>
      <c r="S121" s="32">
        <v>0.5487910069035211</v>
      </c>
      <c r="T121" s="32">
        <v>0.947099165948537</v>
      </c>
      <c r="U121" s="32">
        <v>6.160292407467364E-4</v>
      </c>
      <c r="V121" s="32" t="s">
        <v>502</v>
      </c>
      <c r="W121" s="32">
        <v>0.4671795412634094</v>
      </c>
      <c r="X121" s="32">
        <v>0.3608645356206502</v>
      </c>
      <c r="Y121" s="32">
        <v>0.692190486831765</v>
      </c>
      <c r="Z121" s="32">
        <v>0.5067448545719415</v>
      </c>
      <c r="AA121" s="32">
        <v>0.0</v>
      </c>
      <c r="AB121" s="32">
        <v>1.031684788124878E-6</v>
      </c>
      <c r="AC121" s="32">
        <v>0.001054877668676404</v>
      </c>
      <c r="AD121" s="32">
        <v>1.031684788124878E-6</v>
      </c>
      <c r="AE121" s="32" t="s">
        <v>502</v>
      </c>
      <c r="AF121" s="32" t="s">
        <v>514</v>
      </c>
      <c r="AG121" s="32">
        <v>-4.0</v>
      </c>
      <c r="AH121" s="32">
        <v>-4.0</v>
      </c>
      <c r="AI121" s="32">
        <v>-4.0</v>
      </c>
      <c r="AL121" s="32">
        <v>0.0</v>
      </c>
      <c r="AM121" s="32">
        <v>0.0</v>
      </c>
      <c r="AR121" s="32" t="s">
        <v>519</v>
      </c>
      <c r="AS121" s="32" t="s">
        <v>689</v>
      </c>
      <c r="AT121" s="32" t="s">
        <v>1164</v>
      </c>
      <c r="AU121" s="32">
        <v>1.0</v>
      </c>
      <c r="AV121" s="32">
        <v>8.0</v>
      </c>
      <c r="AW121" s="32" t="s">
        <v>689</v>
      </c>
      <c r="BB121" s="32" t="s">
        <v>524</v>
      </c>
      <c r="BC121" s="32" t="s">
        <v>524</v>
      </c>
      <c r="BE121" s="32" t="s">
        <v>793</v>
      </c>
      <c r="BF121" s="32">
        <v>1.0</v>
      </c>
      <c r="BM121" s="32">
        <f t="shared" si="1"/>
        <v>-2</v>
      </c>
      <c r="BN121" s="32" t="s">
        <v>520</v>
      </c>
      <c r="BO121" s="32">
        <f t="shared" si="2"/>
        <v>-2</v>
      </c>
      <c r="BP121" s="32" t="s">
        <v>520</v>
      </c>
      <c r="BQ121" s="32">
        <f t="shared" si="3"/>
        <v>-2</v>
      </c>
      <c r="BR121" s="32" t="s">
        <v>520</v>
      </c>
      <c r="BS121" s="32">
        <f t="shared" si="4"/>
        <v>2</v>
      </c>
      <c r="BT121" s="32" t="s">
        <v>90</v>
      </c>
      <c r="CA121" s="32" t="s">
        <v>680</v>
      </c>
      <c r="CF121" s="32" t="s">
        <v>895</v>
      </c>
      <c r="CG121" s="32" t="s">
        <v>795</v>
      </c>
      <c r="CH121" s="32">
        <v>246.0</v>
      </c>
      <c r="CI121" s="32">
        <v>233.0</v>
      </c>
      <c r="CJ121" s="32">
        <v>78.0</v>
      </c>
      <c r="CK121" s="32" t="s">
        <v>1431</v>
      </c>
      <c r="CL121" s="32" t="s">
        <v>1432</v>
      </c>
      <c r="CM121" s="32" t="s">
        <v>552</v>
      </c>
      <c r="CN121" s="32" t="s">
        <v>841</v>
      </c>
      <c r="CO121" s="32" t="s">
        <v>842</v>
      </c>
      <c r="CP121" s="32">
        <v>0.4832</v>
      </c>
      <c r="CQ121" s="32" t="s">
        <v>991</v>
      </c>
      <c r="CR121" s="32">
        <v>0.453481</v>
      </c>
      <c r="CS121" s="32">
        <v>0.413617</v>
      </c>
      <c r="CT121" s="32">
        <v>5.076398999999999</v>
      </c>
      <c r="CU121" s="32">
        <v>28.4</v>
      </c>
      <c r="CV121" s="32">
        <v>0.5163636363636364</v>
      </c>
      <c r="CW121" s="32">
        <v>0.939</v>
      </c>
      <c r="CX121" s="32">
        <v>0.0</v>
      </c>
      <c r="CY121" s="32">
        <v>0.0</v>
      </c>
      <c r="CZ121" s="32">
        <v>0.0</v>
      </c>
      <c r="DA121" s="32">
        <v>0.0</v>
      </c>
      <c r="DB121" s="32">
        <v>0.0</v>
      </c>
    </row>
    <row r="122" ht="14.25" customHeight="1">
      <c r="A122" s="32">
        <v>1.7033113E7</v>
      </c>
      <c r="B122" s="32" t="s">
        <v>495</v>
      </c>
      <c r="C122" s="32" t="s">
        <v>675</v>
      </c>
      <c r="D122" s="32" t="s">
        <v>1433</v>
      </c>
      <c r="E122" s="32" t="s">
        <v>1434</v>
      </c>
      <c r="F122" s="32" t="s">
        <v>1435</v>
      </c>
      <c r="G122" s="32">
        <v>1.7359608E7</v>
      </c>
      <c r="H122" s="32">
        <v>0.04943207446281039</v>
      </c>
      <c r="I122" s="32">
        <v>-0.0268903076664587</v>
      </c>
      <c r="J122" s="32">
        <v>-0.1318221972764414</v>
      </c>
      <c r="K122" s="32">
        <v>0.003291621497834009</v>
      </c>
      <c r="L122" s="32" t="s">
        <v>502</v>
      </c>
      <c r="M122" s="32">
        <v>0.3950922963334881</v>
      </c>
      <c r="N122" s="32">
        <v>0.2031759658518915</v>
      </c>
      <c r="O122" s="32">
        <v>0.112538319741735</v>
      </c>
      <c r="P122" s="32">
        <v>0.2369355273090382</v>
      </c>
      <c r="Q122" s="32">
        <v>0.0</v>
      </c>
      <c r="R122" s="32">
        <v>0.4906240797648325</v>
      </c>
      <c r="S122" s="32">
        <v>0.4045632529433103</v>
      </c>
      <c r="T122" s="32">
        <v>0.1364055494409144</v>
      </c>
      <c r="U122" s="32">
        <v>9.122100611155719E-4</v>
      </c>
      <c r="V122" s="32" t="s">
        <v>502</v>
      </c>
      <c r="W122" s="32">
        <v>0.4099584220615585</v>
      </c>
      <c r="X122" s="32">
        <v>0.2827228752375457</v>
      </c>
      <c r="Y122" s="32">
        <v>0.2676863129934789</v>
      </c>
      <c r="Z122" s="32">
        <v>0.3201225367641944</v>
      </c>
      <c r="AA122" s="32">
        <v>0.0</v>
      </c>
      <c r="AB122" s="32">
        <v>3.015307986752609E-6</v>
      </c>
      <c r="AC122" s="32">
        <v>0.002379411436718437</v>
      </c>
      <c r="AD122" s="32">
        <v>3.015307986752609E-6</v>
      </c>
      <c r="AE122" s="32" t="s">
        <v>502</v>
      </c>
      <c r="AF122" s="32" t="s">
        <v>514</v>
      </c>
      <c r="AG122" s="32">
        <v>-4.0</v>
      </c>
      <c r="AH122" s="32">
        <v>-4.0</v>
      </c>
      <c r="AI122" s="32">
        <v>-4.0</v>
      </c>
      <c r="AJ122" s="32" t="s">
        <v>679</v>
      </c>
      <c r="AL122" s="32">
        <v>0.0</v>
      </c>
      <c r="AM122" s="32">
        <v>0.0</v>
      </c>
      <c r="AR122" s="32" t="s">
        <v>519</v>
      </c>
      <c r="AS122" s="32" t="s">
        <v>90</v>
      </c>
      <c r="AT122" s="32" t="s">
        <v>1094</v>
      </c>
      <c r="AU122" s="32">
        <v>1.0</v>
      </c>
      <c r="AV122" s="32">
        <v>5.0</v>
      </c>
      <c r="AW122" s="32" t="s">
        <v>689</v>
      </c>
      <c r="BB122" s="32" t="s">
        <v>524</v>
      </c>
      <c r="BC122" s="32" t="s">
        <v>524</v>
      </c>
      <c r="BE122" s="32" t="s">
        <v>793</v>
      </c>
      <c r="BF122" s="32">
        <v>1.0</v>
      </c>
      <c r="BM122" s="32">
        <f t="shared" si="1"/>
        <v>-2</v>
      </c>
      <c r="BN122" s="32" t="s">
        <v>520</v>
      </c>
      <c r="BO122" s="32">
        <f t="shared" si="2"/>
        <v>-2</v>
      </c>
      <c r="BP122" s="32" t="s">
        <v>520</v>
      </c>
      <c r="BQ122" s="32">
        <f t="shared" si="3"/>
        <v>-2</v>
      </c>
      <c r="BR122" s="32" t="s">
        <v>520</v>
      </c>
      <c r="BS122" s="32">
        <f t="shared" si="4"/>
        <v>2</v>
      </c>
      <c r="BT122" s="32" t="s">
        <v>90</v>
      </c>
      <c r="BU122" s="32" t="s">
        <v>1436</v>
      </c>
      <c r="BV122" s="32" t="s">
        <v>1437</v>
      </c>
      <c r="BW122" s="32">
        <v>459140.0</v>
      </c>
      <c r="BX122" s="32">
        <v>447417.0</v>
      </c>
      <c r="BY122" s="32" t="s">
        <v>1438</v>
      </c>
      <c r="BZ122" s="32" t="s">
        <v>542</v>
      </c>
      <c r="CA122" s="32" t="s">
        <v>90</v>
      </c>
      <c r="CB122" s="32" t="s">
        <v>1439</v>
      </c>
      <c r="CC122" s="32" t="s">
        <v>654</v>
      </c>
      <c r="CF122" s="32" t="s">
        <v>895</v>
      </c>
      <c r="CG122" s="32" t="s">
        <v>795</v>
      </c>
      <c r="CH122" s="32">
        <v>246.0</v>
      </c>
      <c r="CI122" s="32">
        <v>233.0</v>
      </c>
      <c r="CJ122" s="32">
        <v>78.0</v>
      </c>
      <c r="CK122" s="32" t="s">
        <v>1440</v>
      </c>
      <c r="CL122" s="32" t="s">
        <v>1441</v>
      </c>
      <c r="CM122" s="32" t="s">
        <v>1438</v>
      </c>
      <c r="CN122" s="32" t="s">
        <v>841</v>
      </c>
      <c r="CO122" s="32" t="s">
        <v>1442</v>
      </c>
      <c r="CP122" s="32">
        <v>0.1003</v>
      </c>
      <c r="CQ122" s="32" t="s">
        <v>800</v>
      </c>
      <c r="CR122" s="32">
        <v>0.319678</v>
      </c>
      <c r="CS122" s="32">
        <v>0.221419</v>
      </c>
      <c r="CT122" s="32">
        <v>4.019385</v>
      </c>
      <c r="CU122" s="32">
        <v>24.1</v>
      </c>
      <c r="CV122" s="32">
        <v>0.4381818181818182</v>
      </c>
      <c r="CW122" s="32">
        <v>0.693</v>
      </c>
      <c r="CX122" s="32">
        <v>0.0</v>
      </c>
      <c r="CY122" s="32">
        <v>0.04</v>
      </c>
      <c r="CZ122" s="32">
        <v>0.0</v>
      </c>
      <c r="DA122" s="32">
        <v>0.0</v>
      </c>
      <c r="DB122" s="32">
        <v>0.04</v>
      </c>
      <c r="DC122" s="32" t="s">
        <v>1438</v>
      </c>
      <c r="DD122" s="32">
        <v>4.0</v>
      </c>
      <c r="DE122" s="32">
        <v>1613886.0</v>
      </c>
      <c r="DF122" s="32">
        <v>2.47848980659104E-6</v>
      </c>
      <c r="DG122" s="32">
        <v>0.0</v>
      </c>
      <c r="DH122" s="32">
        <v>0.0</v>
      </c>
      <c r="DI122" s="32">
        <v>6.8E-7</v>
      </c>
      <c r="DJ122" s="32">
        <v>0.0</v>
      </c>
      <c r="DK122" s="32">
        <v>75036.0</v>
      </c>
      <c r="DL122" s="32">
        <v>0.0</v>
      </c>
      <c r="DM122" s="32">
        <v>0.0</v>
      </c>
      <c r="DN122" s="32">
        <v>0.0</v>
      </c>
      <c r="DO122" s="32">
        <v>60030.0</v>
      </c>
      <c r="DP122" s="32">
        <v>0.0</v>
      </c>
      <c r="DQ122" s="32">
        <v>0.0</v>
      </c>
      <c r="DR122" s="32">
        <v>0.0</v>
      </c>
      <c r="DS122" s="32">
        <v>29604.0</v>
      </c>
      <c r="DT122" s="32">
        <v>0.0</v>
      </c>
      <c r="DU122" s="32">
        <v>0.0</v>
      </c>
      <c r="DV122" s="32">
        <v>0.0</v>
      </c>
      <c r="DW122" s="32">
        <v>44880.0</v>
      </c>
      <c r="DX122" s="32">
        <v>0.0</v>
      </c>
      <c r="DY122" s="32">
        <v>0.0</v>
      </c>
      <c r="DZ122" s="32">
        <v>1.0</v>
      </c>
      <c r="EA122" s="32">
        <v>64020.0</v>
      </c>
      <c r="EB122" s="32">
        <v>0.0</v>
      </c>
      <c r="EC122" s="32">
        <v>0.0</v>
      </c>
      <c r="ED122" s="32">
        <v>0.0</v>
      </c>
      <c r="EE122" s="32">
        <v>6062.0</v>
      </c>
      <c r="EF122" s="32">
        <v>0.0</v>
      </c>
      <c r="EG122" s="32">
        <v>0.0</v>
      </c>
      <c r="EH122" s="32">
        <v>3.0</v>
      </c>
      <c r="EI122" s="32">
        <v>1179780.0</v>
      </c>
      <c r="EJ122" s="32">
        <v>0.0</v>
      </c>
      <c r="EK122" s="32">
        <v>0.0</v>
      </c>
      <c r="EL122" s="32">
        <v>0.0</v>
      </c>
      <c r="EM122" s="32">
        <v>912.0</v>
      </c>
      <c r="EN122" s="32">
        <v>0.0</v>
      </c>
      <c r="EO122" s="32">
        <v>0.0</v>
      </c>
      <c r="EP122" s="32">
        <v>0.0</v>
      </c>
      <c r="EQ122" s="32">
        <v>91066.0</v>
      </c>
      <c r="ER122" s="32">
        <v>0.0</v>
      </c>
      <c r="ES122" s="32">
        <v>0.0</v>
      </c>
      <c r="ET122" s="32">
        <v>0.0</v>
      </c>
      <c r="EU122" s="32">
        <v>62496.0</v>
      </c>
      <c r="EV122" s="32">
        <v>0.0</v>
      </c>
      <c r="EW122" s="32">
        <v>0.0</v>
      </c>
    </row>
    <row r="123" ht="14.25" customHeight="1">
      <c r="A123" s="32">
        <v>1.7033113E7</v>
      </c>
      <c r="B123" s="32" t="s">
        <v>495</v>
      </c>
      <c r="C123" s="32" t="s">
        <v>494</v>
      </c>
      <c r="D123" s="32" t="s">
        <v>1443</v>
      </c>
      <c r="E123" s="32" t="s">
        <v>1444</v>
      </c>
      <c r="F123" s="32" t="s">
        <v>1445</v>
      </c>
      <c r="G123" s="32">
        <v>1.7359608E7</v>
      </c>
      <c r="H123" s="32">
        <v>0.1335764416435714</v>
      </c>
      <c r="I123" s="32">
        <v>0.1045446542950918</v>
      </c>
      <c r="J123" s="32">
        <v>-0.4440494951787958</v>
      </c>
      <c r="K123" s="32">
        <v>0.007940727930568636</v>
      </c>
      <c r="L123" s="32" t="s">
        <v>502</v>
      </c>
      <c r="M123" s="32">
        <v>0.4407781318157685</v>
      </c>
      <c r="N123" s="32">
        <v>0.263889897160045</v>
      </c>
      <c r="O123" s="32">
        <v>-0.02923753286733084</v>
      </c>
      <c r="P123" s="32">
        <v>0.2251434987028276</v>
      </c>
      <c r="Q123" s="32">
        <v>0.0</v>
      </c>
      <c r="R123" s="32">
        <v>0.4071837194271075</v>
      </c>
      <c r="S123" s="32">
        <v>0.5470807216157632</v>
      </c>
      <c r="T123" s="32">
        <v>0.0922778380637306</v>
      </c>
      <c r="U123" s="32">
        <v>0.001530541691053659</v>
      </c>
      <c r="V123" s="32" t="s">
        <v>502</v>
      </c>
      <c r="W123" s="32">
        <v>0.3717442330924156</v>
      </c>
      <c r="X123" s="32">
        <v>0.3599379141594918</v>
      </c>
      <c r="Y123" s="32">
        <v>0.244579682720204</v>
      </c>
      <c r="Z123" s="32">
        <v>0.3254206099907038</v>
      </c>
      <c r="AA123" s="32">
        <v>0.0</v>
      </c>
      <c r="AB123" s="32">
        <v>1.226952489529466E-5</v>
      </c>
      <c r="AC123" s="32">
        <v>0.006410186239514977</v>
      </c>
      <c r="AD123" s="32">
        <v>1.226952489529466E-5</v>
      </c>
      <c r="AE123" s="32" t="s">
        <v>502</v>
      </c>
      <c r="AF123" s="32" t="s">
        <v>514</v>
      </c>
      <c r="AG123" s="32">
        <v>-4.0</v>
      </c>
      <c r="AH123" s="32">
        <v>-4.0</v>
      </c>
      <c r="AI123" s="32">
        <v>-4.0</v>
      </c>
      <c r="AJ123" s="32" t="s">
        <v>679</v>
      </c>
      <c r="AL123" s="32">
        <v>0.0</v>
      </c>
      <c r="AM123" s="32">
        <v>0.0</v>
      </c>
      <c r="AR123" s="32" t="s">
        <v>519</v>
      </c>
      <c r="AS123" s="32" t="s">
        <v>689</v>
      </c>
      <c r="AT123" s="32" t="s">
        <v>995</v>
      </c>
      <c r="AU123" s="32">
        <v>1.0</v>
      </c>
      <c r="AV123" s="32">
        <v>6.0</v>
      </c>
      <c r="AW123" s="32" t="s">
        <v>689</v>
      </c>
      <c r="BB123" s="32" t="s">
        <v>524</v>
      </c>
      <c r="BC123" s="32" t="s">
        <v>524</v>
      </c>
      <c r="BE123" s="32" t="s">
        <v>793</v>
      </c>
      <c r="BF123" s="32">
        <v>1.0</v>
      </c>
      <c r="BM123" s="32">
        <f t="shared" si="1"/>
        <v>-2</v>
      </c>
      <c r="BN123" s="32" t="s">
        <v>520</v>
      </c>
      <c r="BO123" s="32">
        <f t="shared" si="2"/>
        <v>-2</v>
      </c>
      <c r="BP123" s="32" t="s">
        <v>520</v>
      </c>
      <c r="BQ123" s="32">
        <f t="shared" si="3"/>
        <v>-2</v>
      </c>
      <c r="BR123" s="32" t="s">
        <v>520</v>
      </c>
      <c r="BS123" s="32">
        <f t="shared" si="4"/>
        <v>2</v>
      </c>
      <c r="BT123" s="32" t="s">
        <v>90</v>
      </c>
      <c r="BU123" s="32" t="s">
        <v>1365</v>
      </c>
      <c r="BV123" s="32" t="s">
        <v>1446</v>
      </c>
      <c r="BW123" s="32">
        <v>2951656.0</v>
      </c>
      <c r="BX123" s="32">
        <v>3113053.0</v>
      </c>
      <c r="BY123" s="32" t="s">
        <v>1438</v>
      </c>
      <c r="BZ123" s="32" t="s">
        <v>542</v>
      </c>
      <c r="CA123" s="32" t="s">
        <v>90</v>
      </c>
      <c r="CB123" s="32" t="s">
        <v>1447</v>
      </c>
      <c r="CC123" s="32" t="s">
        <v>654</v>
      </c>
      <c r="CF123" s="32" t="s">
        <v>895</v>
      </c>
      <c r="CG123" s="32" t="s">
        <v>795</v>
      </c>
      <c r="CH123" s="32">
        <v>246.0</v>
      </c>
      <c r="CI123" s="32">
        <v>233.0</v>
      </c>
      <c r="CJ123" s="32">
        <v>78.0</v>
      </c>
      <c r="CK123" s="32" t="s">
        <v>1448</v>
      </c>
      <c r="CL123" s="32" t="s">
        <v>1449</v>
      </c>
      <c r="CM123" s="32" t="s">
        <v>552</v>
      </c>
      <c r="CN123" s="32" t="s">
        <v>841</v>
      </c>
      <c r="CO123" s="32" t="s">
        <v>1450</v>
      </c>
      <c r="CP123" s="32">
        <v>0.3604</v>
      </c>
      <c r="CQ123" s="32" t="s">
        <v>991</v>
      </c>
      <c r="CR123" s="32">
        <v>0.409461</v>
      </c>
      <c r="CS123" s="32">
        <v>0.350386</v>
      </c>
      <c r="CT123" s="32">
        <v>5.145788</v>
      </c>
      <c r="CU123" s="32">
        <v>28.8</v>
      </c>
      <c r="CV123" s="32">
        <v>0.5236363636363637</v>
      </c>
      <c r="CW123" s="32">
        <v>0.92</v>
      </c>
      <c r="CX123" s="32">
        <v>0.0</v>
      </c>
      <c r="CY123" s="32">
        <v>0.05</v>
      </c>
      <c r="CZ123" s="32">
        <v>0.0</v>
      </c>
      <c r="DA123" s="32">
        <v>0.0</v>
      </c>
      <c r="DB123" s="32">
        <v>0.05</v>
      </c>
    </row>
    <row r="124" ht="14.25" customHeight="1">
      <c r="A124" s="32">
        <v>1.7033112E7</v>
      </c>
      <c r="B124" s="32" t="s">
        <v>675</v>
      </c>
      <c r="C124" s="32" t="s">
        <v>495</v>
      </c>
      <c r="D124" s="32" t="s">
        <v>1451</v>
      </c>
      <c r="E124" s="32" t="s">
        <v>1452</v>
      </c>
      <c r="F124" s="32" t="s">
        <v>1453</v>
      </c>
      <c r="G124" s="32">
        <v>1.7359607E7</v>
      </c>
      <c r="H124" s="32">
        <v>0.3766649870153994</v>
      </c>
      <c r="I124" s="32">
        <v>-0.1438014573848105</v>
      </c>
      <c r="J124" s="32">
        <v>-0.290622740882568</v>
      </c>
      <c r="K124" s="32">
        <v>0.002864717241476503</v>
      </c>
      <c r="L124" s="32" t="s">
        <v>502</v>
      </c>
      <c r="M124" s="32">
        <v>0.5727620502119537</v>
      </c>
      <c r="N124" s="32">
        <v>0.1491710389494611</v>
      </c>
      <c r="O124" s="32">
        <v>0.04043033105593222</v>
      </c>
      <c r="P124" s="32">
        <v>0.254121140072449</v>
      </c>
      <c r="Q124" s="32">
        <v>0.0</v>
      </c>
      <c r="R124" s="32">
        <v>-0.334609953194119</v>
      </c>
      <c r="S124" s="32">
        <v>-0.2452806477144756</v>
      </c>
      <c r="T124" s="32">
        <v>0.5537246822158107</v>
      </c>
      <c r="U124" s="32">
        <v>0.0157850168777411</v>
      </c>
      <c r="V124" s="32" t="s">
        <v>502</v>
      </c>
      <c r="W124" s="32">
        <v>0.03201603121352399</v>
      </c>
      <c r="X124" s="32">
        <v>-0.06935832961323236</v>
      </c>
      <c r="Y124" s="32">
        <v>0.4862074781762957</v>
      </c>
      <c r="Z124" s="32">
        <v>0.1496217265921958</v>
      </c>
      <c r="AA124" s="32">
        <v>0.0</v>
      </c>
      <c r="AB124" s="32">
        <v>4.607472440428115E-5</v>
      </c>
      <c r="AC124" s="32">
        <v>0.0129202996362646</v>
      </c>
      <c r="AD124" s="32">
        <v>4.607472440428115E-5</v>
      </c>
      <c r="AE124" s="32" t="s">
        <v>502</v>
      </c>
      <c r="AF124" s="32" t="s">
        <v>514</v>
      </c>
      <c r="AG124" s="32">
        <v>-4.0</v>
      </c>
      <c r="AH124" s="32">
        <v>-4.0</v>
      </c>
      <c r="AI124" s="32">
        <v>-4.0</v>
      </c>
      <c r="AJ124" s="32" t="s">
        <v>621</v>
      </c>
      <c r="AK124" s="32" t="s">
        <v>621</v>
      </c>
      <c r="AL124" s="32">
        <v>0.0</v>
      </c>
      <c r="AM124" s="32">
        <v>0.0</v>
      </c>
      <c r="AR124" s="32" t="s">
        <v>519</v>
      </c>
      <c r="AS124" s="32" t="s">
        <v>625</v>
      </c>
      <c r="AT124" s="32" t="s">
        <v>1454</v>
      </c>
      <c r="AU124" s="32">
        <v>1.0</v>
      </c>
      <c r="AV124" s="32">
        <v>-9.0</v>
      </c>
      <c r="AW124" s="32" t="s">
        <v>520</v>
      </c>
      <c r="BC124" s="32" t="s">
        <v>524</v>
      </c>
      <c r="BJ124" s="32">
        <v>-1.0</v>
      </c>
      <c r="BK124" s="32" t="s">
        <v>631</v>
      </c>
      <c r="BM124" s="32">
        <f t="shared" si="1"/>
        <v>-4</v>
      </c>
      <c r="BN124" s="32" t="s">
        <v>520</v>
      </c>
      <c r="BO124" s="32">
        <f t="shared" si="2"/>
        <v>-4</v>
      </c>
      <c r="BP124" s="32" t="s">
        <v>520</v>
      </c>
      <c r="BQ124" s="32">
        <f t="shared" si="3"/>
        <v>-4</v>
      </c>
      <c r="BR124" s="32" t="s">
        <v>520</v>
      </c>
      <c r="BS124" s="32">
        <f t="shared" si="4"/>
        <v>0</v>
      </c>
      <c r="BT124" s="32" t="s">
        <v>90</v>
      </c>
      <c r="BU124" s="32" t="s">
        <v>1455</v>
      </c>
      <c r="BV124" s="32" t="s">
        <v>1456</v>
      </c>
      <c r="BW124" s="32">
        <v>1126499.0</v>
      </c>
      <c r="BX124" s="32">
        <v>1109701.0</v>
      </c>
      <c r="BY124" s="32" t="s">
        <v>1457</v>
      </c>
      <c r="BZ124" s="32" t="s">
        <v>316</v>
      </c>
      <c r="CA124" s="32" t="s">
        <v>520</v>
      </c>
      <c r="CB124" s="32" t="s">
        <v>1458</v>
      </c>
      <c r="CC124" s="32" t="s">
        <v>654</v>
      </c>
      <c r="CF124" s="32" t="s">
        <v>890</v>
      </c>
      <c r="CG124" s="32" t="s">
        <v>550</v>
      </c>
      <c r="CH124" s="32">
        <v>247.0</v>
      </c>
      <c r="CI124" s="32">
        <v>234.0</v>
      </c>
      <c r="CJ124" s="32">
        <v>78.0</v>
      </c>
      <c r="CK124" s="32" t="s">
        <v>815</v>
      </c>
      <c r="CL124" s="32" t="s">
        <v>1459</v>
      </c>
      <c r="CM124" s="32" t="s">
        <v>1457</v>
      </c>
      <c r="CN124" s="32" t="s">
        <v>552</v>
      </c>
      <c r="CO124" s="32" t="s">
        <v>552</v>
      </c>
      <c r="CT124" s="32">
        <v>0.807258</v>
      </c>
      <c r="CU124" s="32">
        <v>8.354</v>
      </c>
      <c r="CV124" s="32">
        <v>0.1518909090909091</v>
      </c>
      <c r="CX124" s="32">
        <v>0.0</v>
      </c>
      <c r="CY124" s="32">
        <v>0.1</v>
      </c>
      <c r="CZ124" s="32">
        <v>0.0</v>
      </c>
      <c r="DA124" s="32">
        <v>0.0</v>
      </c>
      <c r="DB124" s="32">
        <v>0.1</v>
      </c>
      <c r="DC124" s="32" t="s">
        <v>1457</v>
      </c>
      <c r="DD124" s="32">
        <v>3.0</v>
      </c>
      <c r="DE124" s="32">
        <v>1613944.0</v>
      </c>
      <c r="DF124" s="32">
        <v>1.85880055317904E-6</v>
      </c>
      <c r="DG124" s="32">
        <v>0.0</v>
      </c>
      <c r="DH124" s="32">
        <v>0.0</v>
      </c>
      <c r="DI124" s="32">
        <v>6.8E-7</v>
      </c>
      <c r="DJ124" s="32">
        <v>0.0</v>
      </c>
      <c r="DK124" s="32">
        <v>75052.0</v>
      </c>
      <c r="DL124" s="32">
        <v>0.0</v>
      </c>
      <c r="DM124" s="32">
        <v>0.0</v>
      </c>
      <c r="DN124" s="32">
        <v>0.0</v>
      </c>
      <c r="DO124" s="32">
        <v>60022.0</v>
      </c>
      <c r="DP124" s="32">
        <v>0.0</v>
      </c>
      <c r="DQ124" s="32">
        <v>0.0</v>
      </c>
      <c r="DR124" s="32">
        <v>0.0</v>
      </c>
      <c r="DS124" s="32">
        <v>29600.0</v>
      </c>
      <c r="DT124" s="32">
        <v>0.0</v>
      </c>
      <c r="DU124" s="32">
        <v>0.0</v>
      </c>
      <c r="DV124" s="32">
        <v>0.0</v>
      </c>
      <c r="DW124" s="32">
        <v>44886.0</v>
      </c>
      <c r="DX124" s="32">
        <v>0.0</v>
      </c>
      <c r="DY124" s="32">
        <v>0.0</v>
      </c>
      <c r="DZ124" s="32">
        <v>0.0</v>
      </c>
      <c r="EA124" s="32">
        <v>64036.0</v>
      </c>
      <c r="EB124" s="32">
        <v>0.0</v>
      </c>
      <c r="EC124" s="32">
        <v>0.0</v>
      </c>
      <c r="ED124" s="32">
        <v>0.0</v>
      </c>
      <c r="EE124" s="32">
        <v>6062.0</v>
      </c>
      <c r="EF124" s="32">
        <v>0.0</v>
      </c>
      <c r="EG124" s="32">
        <v>0.0</v>
      </c>
      <c r="EH124" s="32">
        <v>3.0</v>
      </c>
      <c r="EI124" s="32">
        <v>1179802.0</v>
      </c>
      <c r="EJ124" s="32">
        <v>0.0</v>
      </c>
      <c r="EK124" s="32">
        <v>0.0</v>
      </c>
      <c r="EL124" s="32">
        <v>0.0</v>
      </c>
      <c r="EM124" s="32">
        <v>912.0</v>
      </c>
      <c r="EN124" s="32">
        <v>0.0</v>
      </c>
      <c r="EO124" s="32">
        <v>0.0</v>
      </c>
      <c r="EP124" s="32">
        <v>0.0</v>
      </c>
      <c r="EQ124" s="32">
        <v>91074.0</v>
      </c>
      <c r="ER124" s="32">
        <v>0.0</v>
      </c>
      <c r="ES124" s="32">
        <v>0.0</v>
      </c>
      <c r="ET124" s="32">
        <v>0.0</v>
      </c>
      <c r="EU124" s="32">
        <v>62498.0</v>
      </c>
      <c r="EV124" s="32">
        <v>0.0</v>
      </c>
      <c r="EW124" s="32">
        <v>0.0</v>
      </c>
    </row>
    <row r="125" ht="14.25" customHeight="1">
      <c r="A125" s="32">
        <v>1.7033112E7</v>
      </c>
      <c r="B125" s="32" t="s">
        <v>675</v>
      </c>
      <c r="C125" s="32" t="s">
        <v>596</v>
      </c>
      <c r="D125" s="32" t="s">
        <v>1460</v>
      </c>
      <c r="E125" s="32" t="s">
        <v>1461</v>
      </c>
      <c r="F125" s="32" t="s">
        <v>1462</v>
      </c>
      <c r="G125" s="32">
        <v>1.7359607E7</v>
      </c>
      <c r="H125" s="32">
        <v>-0.4697961834699352</v>
      </c>
      <c r="I125" s="32">
        <v>0.4201400579944243</v>
      </c>
      <c r="J125" s="32">
        <v>0.3242098811779882</v>
      </c>
      <c r="K125" s="32">
        <v>0.2465690370866166</v>
      </c>
      <c r="L125" s="32" t="s">
        <v>679</v>
      </c>
      <c r="M125" s="32">
        <v>0.1131794652736544</v>
      </c>
      <c r="N125" s="32">
        <v>0.4096733125877875</v>
      </c>
      <c r="O125" s="32">
        <v>0.3196129002615365</v>
      </c>
      <c r="P125" s="32">
        <v>0.2808218927076595</v>
      </c>
      <c r="Q125" s="32">
        <v>0.0</v>
      </c>
      <c r="R125" s="32">
        <v>-0.2959159772274556</v>
      </c>
      <c r="S125" s="32">
        <v>0.02616969747963508</v>
      </c>
      <c r="T125" s="32">
        <v>0.1147378459846482</v>
      </c>
      <c r="U125" s="32">
        <v>0.007375580763190441</v>
      </c>
      <c r="V125" s="32" t="s">
        <v>502</v>
      </c>
      <c r="W125" s="32">
        <v>0.0497371784325997</v>
      </c>
      <c r="X125" s="32">
        <v>0.07771170443088425</v>
      </c>
      <c r="Y125" s="32">
        <v>0.2563404353803069</v>
      </c>
      <c r="Z125" s="32">
        <v>0.1279297727479303</v>
      </c>
      <c r="AA125" s="32">
        <v>0.0</v>
      </c>
      <c r="AB125" s="32">
        <v>0.002425780832428323</v>
      </c>
      <c r="AC125" s="32">
        <v>0.2391934563234261</v>
      </c>
      <c r="AD125" s="32">
        <v>0.002425780832428323</v>
      </c>
      <c r="AE125" s="32" t="s">
        <v>502</v>
      </c>
      <c r="AF125" s="32" t="s">
        <v>514</v>
      </c>
      <c r="AG125" s="32">
        <v>-4.0</v>
      </c>
      <c r="AI125" s="32">
        <v>-4.0</v>
      </c>
      <c r="AL125" s="32">
        <v>0.0</v>
      </c>
      <c r="AM125" s="32">
        <v>0.0</v>
      </c>
      <c r="AR125" s="32" t="s">
        <v>519</v>
      </c>
      <c r="AS125" s="32" t="s">
        <v>689</v>
      </c>
      <c r="AT125" s="32" t="s">
        <v>995</v>
      </c>
      <c r="AU125" s="32">
        <v>1.0</v>
      </c>
      <c r="AV125" s="32">
        <v>6.0</v>
      </c>
      <c r="AW125" s="32" t="s">
        <v>689</v>
      </c>
      <c r="BB125" s="32" t="s">
        <v>524</v>
      </c>
      <c r="BC125" s="32" t="s">
        <v>524</v>
      </c>
      <c r="BE125" s="32" t="s">
        <v>793</v>
      </c>
      <c r="BF125" s="32">
        <v>1.0</v>
      </c>
      <c r="BM125" s="32">
        <f t="shared" si="1"/>
        <v>-2</v>
      </c>
      <c r="BN125" s="32" t="s">
        <v>520</v>
      </c>
      <c r="BO125" s="32">
        <f t="shared" si="2"/>
        <v>2</v>
      </c>
      <c r="BP125" s="32" t="s">
        <v>90</v>
      </c>
      <c r="BQ125" s="32">
        <f t="shared" si="3"/>
        <v>-2</v>
      </c>
      <c r="BR125" s="32" t="s">
        <v>520</v>
      </c>
      <c r="BS125" s="32">
        <f t="shared" si="4"/>
        <v>2</v>
      </c>
      <c r="BT125" s="32" t="s">
        <v>90</v>
      </c>
      <c r="BU125" s="32" t="s">
        <v>975</v>
      </c>
      <c r="BV125" s="32" t="s">
        <v>1463</v>
      </c>
      <c r="BW125" s="32">
        <v>2926399.0</v>
      </c>
      <c r="BX125" s="32">
        <v>3093332.0</v>
      </c>
      <c r="BY125" s="32" t="s">
        <v>1457</v>
      </c>
      <c r="BZ125" s="32" t="s">
        <v>542</v>
      </c>
      <c r="CA125" s="32" t="s">
        <v>90</v>
      </c>
      <c r="CB125" s="32" t="s">
        <v>1464</v>
      </c>
      <c r="CC125" s="32" t="s">
        <v>546</v>
      </c>
      <c r="CF125" s="32" t="s">
        <v>895</v>
      </c>
      <c r="CG125" s="32" t="s">
        <v>795</v>
      </c>
      <c r="CH125" s="32">
        <v>247.0</v>
      </c>
      <c r="CI125" s="32">
        <v>234.0</v>
      </c>
      <c r="CJ125" s="32">
        <v>78.0</v>
      </c>
      <c r="CK125" s="32" t="s">
        <v>796</v>
      </c>
      <c r="CL125" s="32" t="s">
        <v>1465</v>
      </c>
      <c r="CM125" s="32" t="s">
        <v>552</v>
      </c>
      <c r="CN125" s="32" t="s">
        <v>841</v>
      </c>
      <c r="CO125" s="32" t="s">
        <v>857</v>
      </c>
      <c r="CP125" s="32">
        <v>0.8637</v>
      </c>
      <c r="CQ125" s="32" t="s">
        <v>834</v>
      </c>
      <c r="CR125" s="32">
        <v>0.248968</v>
      </c>
      <c r="CS125" s="32">
        <v>0.119849</v>
      </c>
      <c r="CT125" s="32">
        <v>3.609728</v>
      </c>
      <c r="CU125" s="32">
        <v>23.0</v>
      </c>
      <c r="CV125" s="32">
        <v>0.4181818181818182</v>
      </c>
      <c r="CW125" s="32">
        <v>0.833</v>
      </c>
      <c r="CX125" s="32">
        <v>0.0</v>
      </c>
      <c r="CY125" s="32">
        <v>0.0</v>
      </c>
      <c r="CZ125" s="32">
        <v>0.0</v>
      </c>
      <c r="DA125" s="32">
        <v>0.0</v>
      </c>
      <c r="DB125" s="32">
        <v>0.0</v>
      </c>
      <c r="DD125" s="32">
        <v>1.0</v>
      </c>
      <c r="DE125" s="32">
        <v>1613944.0</v>
      </c>
      <c r="DF125" s="32">
        <v>6.19600184393014E-7</v>
      </c>
      <c r="DG125" s="32">
        <v>0.0</v>
      </c>
      <c r="DH125" s="32">
        <v>0.0</v>
      </c>
      <c r="DJ125" s="32">
        <v>0.0</v>
      </c>
      <c r="DK125" s="32">
        <v>75052.0</v>
      </c>
      <c r="DL125" s="32">
        <v>0.0</v>
      </c>
      <c r="DM125" s="32">
        <v>0.0</v>
      </c>
      <c r="DN125" s="32">
        <v>0.0</v>
      </c>
      <c r="DO125" s="32">
        <v>60022.0</v>
      </c>
      <c r="DP125" s="32">
        <v>0.0</v>
      </c>
      <c r="DQ125" s="32">
        <v>0.0</v>
      </c>
      <c r="DR125" s="32">
        <v>0.0</v>
      </c>
      <c r="DS125" s="32">
        <v>29600.0</v>
      </c>
      <c r="DT125" s="32">
        <v>0.0</v>
      </c>
      <c r="DU125" s="32">
        <v>0.0</v>
      </c>
      <c r="DV125" s="32">
        <v>0.0</v>
      </c>
      <c r="DW125" s="32">
        <v>44886.0</v>
      </c>
      <c r="DX125" s="32">
        <v>0.0</v>
      </c>
      <c r="DY125" s="32">
        <v>0.0</v>
      </c>
      <c r="DZ125" s="32">
        <v>0.0</v>
      </c>
      <c r="EA125" s="32">
        <v>64036.0</v>
      </c>
      <c r="EB125" s="32">
        <v>0.0</v>
      </c>
      <c r="EC125" s="32">
        <v>0.0</v>
      </c>
      <c r="ED125" s="32">
        <v>0.0</v>
      </c>
      <c r="EE125" s="32">
        <v>6062.0</v>
      </c>
      <c r="EF125" s="32">
        <v>0.0</v>
      </c>
      <c r="EG125" s="32">
        <v>0.0</v>
      </c>
      <c r="EH125" s="32">
        <v>1.0</v>
      </c>
      <c r="EI125" s="32">
        <v>1179802.0</v>
      </c>
      <c r="EJ125" s="32">
        <v>0.0</v>
      </c>
      <c r="EK125" s="32">
        <v>0.0</v>
      </c>
      <c r="EL125" s="32">
        <v>0.0</v>
      </c>
      <c r="EM125" s="32">
        <v>912.0</v>
      </c>
      <c r="EN125" s="32">
        <v>0.0</v>
      </c>
      <c r="EO125" s="32">
        <v>0.0</v>
      </c>
      <c r="EP125" s="32">
        <v>0.0</v>
      </c>
      <c r="EQ125" s="32">
        <v>91074.0</v>
      </c>
      <c r="ER125" s="32">
        <v>0.0</v>
      </c>
      <c r="ES125" s="32">
        <v>0.0</v>
      </c>
      <c r="ET125" s="32">
        <v>0.0</v>
      </c>
      <c r="EU125" s="32">
        <v>62498.0</v>
      </c>
      <c r="EV125" s="32">
        <v>0.0</v>
      </c>
      <c r="EW125" s="32">
        <v>0.0</v>
      </c>
    </row>
    <row r="126" ht="14.25" customHeight="1">
      <c r="A126" s="32">
        <v>1.7033112E7</v>
      </c>
      <c r="B126" s="32" t="s">
        <v>675</v>
      </c>
      <c r="C126" s="32" t="s">
        <v>494</v>
      </c>
      <c r="D126" s="32" t="s">
        <v>1466</v>
      </c>
      <c r="E126" s="32" t="s">
        <v>1467</v>
      </c>
      <c r="F126" s="32" t="s">
        <v>1468</v>
      </c>
      <c r="G126" s="32">
        <v>1.7359607E7</v>
      </c>
      <c r="H126" s="32">
        <v>-0.03756532665913876</v>
      </c>
      <c r="I126" s="32">
        <v>0.4959875816209565</v>
      </c>
      <c r="J126" s="32">
        <v>-0.256789561122328</v>
      </c>
      <c r="K126" s="32">
        <v>0.007278546503771129</v>
      </c>
      <c r="L126" s="32" t="s">
        <v>502</v>
      </c>
      <c r="M126" s="32">
        <v>0.3478574178952784</v>
      </c>
      <c r="N126" s="32">
        <v>0.4447096626626021</v>
      </c>
      <c r="O126" s="32">
        <v>0.05579326677362831</v>
      </c>
      <c r="P126" s="32">
        <v>0.2827867824438363</v>
      </c>
      <c r="Q126" s="32">
        <v>0.0</v>
      </c>
      <c r="R126" s="32">
        <v>0.06812585428319515</v>
      </c>
      <c r="S126" s="32">
        <v>0.8616460358188304</v>
      </c>
      <c r="T126" s="32">
        <v>-0.1229782423661931</v>
      </c>
      <c r="U126" s="32">
        <v>0.01294739506374137</v>
      </c>
      <c r="V126" s="32" t="s">
        <v>502</v>
      </c>
      <c r="W126" s="32">
        <v>0.2164618100822453</v>
      </c>
      <c r="X126" s="32">
        <v>0.530367358394905</v>
      </c>
      <c r="Y126" s="32">
        <v>0.1318649619848727</v>
      </c>
      <c r="Z126" s="32">
        <v>0.292898043487341</v>
      </c>
      <c r="AA126" s="32">
        <v>0.0</v>
      </c>
      <c r="AB126" s="32">
        <v>9.616512236048219E-5</v>
      </c>
      <c r="AC126" s="32">
        <v>0.005668848559970241</v>
      </c>
      <c r="AD126" s="32">
        <v>9.616512236048219E-5</v>
      </c>
      <c r="AE126" s="32" t="s">
        <v>502</v>
      </c>
      <c r="AF126" s="32" t="s">
        <v>514</v>
      </c>
      <c r="AG126" s="32">
        <v>-4.0</v>
      </c>
      <c r="AH126" s="32">
        <v>-4.0</v>
      </c>
      <c r="AI126" s="32">
        <v>-4.0</v>
      </c>
      <c r="AJ126" s="32" t="s">
        <v>679</v>
      </c>
      <c r="AL126" s="32">
        <v>0.0</v>
      </c>
      <c r="AM126" s="32">
        <v>0.0</v>
      </c>
      <c r="AR126" s="32" t="s">
        <v>519</v>
      </c>
      <c r="AS126" s="32" t="s">
        <v>689</v>
      </c>
      <c r="AT126" s="32" t="s">
        <v>995</v>
      </c>
      <c r="AU126" s="32">
        <v>1.0</v>
      </c>
      <c r="AV126" s="32">
        <v>6.0</v>
      </c>
      <c r="AW126" s="32" t="s">
        <v>689</v>
      </c>
      <c r="BB126" s="32" t="s">
        <v>524</v>
      </c>
      <c r="BC126" s="32" t="s">
        <v>524</v>
      </c>
      <c r="BE126" s="32" t="s">
        <v>793</v>
      </c>
      <c r="BF126" s="32">
        <v>1.0</v>
      </c>
      <c r="BM126" s="32">
        <f t="shared" si="1"/>
        <v>-2</v>
      </c>
      <c r="BN126" s="32" t="s">
        <v>520</v>
      </c>
      <c r="BO126" s="32">
        <f t="shared" si="2"/>
        <v>-2</v>
      </c>
      <c r="BP126" s="32" t="s">
        <v>520</v>
      </c>
      <c r="BQ126" s="32">
        <f t="shared" si="3"/>
        <v>-2</v>
      </c>
      <c r="BR126" s="32" t="s">
        <v>520</v>
      </c>
      <c r="BS126" s="32">
        <f t="shared" si="4"/>
        <v>2</v>
      </c>
      <c r="BT126" s="32" t="s">
        <v>90</v>
      </c>
      <c r="BU126" s="32" t="s">
        <v>1469</v>
      </c>
      <c r="BV126" s="32" t="s">
        <v>1470</v>
      </c>
      <c r="BW126" s="32">
        <v>656049.0</v>
      </c>
      <c r="BX126" s="32">
        <v>627102.0</v>
      </c>
      <c r="BY126" s="32" t="s">
        <v>1457</v>
      </c>
      <c r="BZ126" s="32" t="s">
        <v>542</v>
      </c>
      <c r="CA126" s="32" t="s">
        <v>90</v>
      </c>
      <c r="CB126" s="32" t="s">
        <v>1471</v>
      </c>
      <c r="CC126" s="32" t="s">
        <v>654</v>
      </c>
      <c r="CF126" s="32" t="s">
        <v>895</v>
      </c>
      <c r="CG126" s="32" t="s">
        <v>795</v>
      </c>
      <c r="CH126" s="32">
        <v>247.0</v>
      </c>
      <c r="CI126" s="32">
        <v>234.0</v>
      </c>
      <c r="CJ126" s="32">
        <v>78.0</v>
      </c>
      <c r="CK126" s="32" t="s">
        <v>796</v>
      </c>
      <c r="CL126" s="32" t="s">
        <v>1472</v>
      </c>
      <c r="CM126" s="32" t="s">
        <v>1457</v>
      </c>
      <c r="CN126" s="32" t="s">
        <v>841</v>
      </c>
      <c r="CO126" s="32" t="s">
        <v>857</v>
      </c>
      <c r="CP126" s="32">
        <v>0.8637</v>
      </c>
      <c r="CQ126" s="32" t="s">
        <v>834</v>
      </c>
      <c r="CR126" s="32">
        <v>0.248967</v>
      </c>
      <c r="CS126" s="32">
        <v>0.119848</v>
      </c>
      <c r="CT126" s="32">
        <v>3.667629</v>
      </c>
      <c r="CU126" s="32">
        <v>23.2</v>
      </c>
      <c r="CV126" s="32">
        <v>0.4218181818181818</v>
      </c>
      <c r="CW126" s="32">
        <v>0.833</v>
      </c>
      <c r="CX126" s="32">
        <v>0.0</v>
      </c>
      <c r="CY126" s="32">
        <v>0.11</v>
      </c>
      <c r="CZ126" s="32">
        <v>0.0</v>
      </c>
      <c r="DA126" s="32">
        <v>0.0</v>
      </c>
      <c r="DB126" s="32">
        <v>0.11</v>
      </c>
    </row>
    <row r="127" ht="14.25" customHeight="1">
      <c r="A127" s="32">
        <v>1.7033111E7</v>
      </c>
      <c r="B127" s="32" t="s">
        <v>495</v>
      </c>
      <c r="C127" s="32" t="s">
        <v>596</v>
      </c>
      <c r="D127" s="32" t="s">
        <v>1473</v>
      </c>
      <c r="E127" s="32" t="s">
        <v>1474</v>
      </c>
      <c r="F127" s="32" t="s">
        <v>1475</v>
      </c>
      <c r="G127" s="32">
        <v>1.7359606E7</v>
      </c>
      <c r="H127" s="32">
        <v>-0.02009821218627561</v>
      </c>
      <c r="I127" s="32">
        <v>-0.03903867852118417</v>
      </c>
      <c r="J127" s="32">
        <v>0.4772759343217876</v>
      </c>
      <c r="K127" s="32">
        <v>0.0223106201923381</v>
      </c>
      <c r="L127" s="32" t="s">
        <v>502</v>
      </c>
      <c r="M127" s="32">
        <v>0.3573411153178652</v>
      </c>
      <c r="N127" s="32">
        <v>0.1975642523277871</v>
      </c>
      <c r="O127" s="32">
        <v>0.3891169773738251</v>
      </c>
      <c r="P127" s="32">
        <v>0.3146741150064925</v>
      </c>
      <c r="Q127" s="32">
        <v>0.0</v>
      </c>
      <c r="R127" s="32">
        <v>-1.254347324568739</v>
      </c>
      <c r="S127" s="32">
        <v>0.3551187454320682</v>
      </c>
      <c r="T127" s="32">
        <v>0.8447977029349855</v>
      </c>
      <c r="U127" s="32">
        <v>0.1247032119064565</v>
      </c>
      <c r="V127" s="32" t="s">
        <v>679</v>
      </c>
      <c r="W127" s="32">
        <v>-0.389207194206823</v>
      </c>
      <c r="X127" s="32">
        <v>0.2559341621940129</v>
      </c>
      <c r="Y127" s="32">
        <v>0.6386222865218919</v>
      </c>
      <c r="Z127" s="32">
        <v>0.1684497515030273</v>
      </c>
      <c r="AA127" s="32">
        <v>0.0</v>
      </c>
      <c r="AB127" s="32">
        <v>0.003240584844687019</v>
      </c>
      <c r="AC127" s="32">
        <v>0.1023925917141184</v>
      </c>
      <c r="AD127" s="32">
        <v>0.003240584844687019</v>
      </c>
      <c r="AE127" s="32" t="s">
        <v>502</v>
      </c>
      <c r="AF127" s="32" t="s">
        <v>514</v>
      </c>
      <c r="AG127" s="32">
        <v>-4.0</v>
      </c>
      <c r="AH127" s="32">
        <v>-4.0</v>
      </c>
      <c r="AL127" s="32">
        <v>0.0</v>
      </c>
      <c r="AM127" s="32">
        <v>0.0</v>
      </c>
      <c r="AR127" s="32" t="s">
        <v>519</v>
      </c>
      <c r="AS127" s="32" t="s">
        <v>689</v>
      </c>
      <c r="AT127" s="32" t="s">
        <v>995</v>
      </c>
      <c r="AU127" s="32">
        <v>1.0</v>
      </c>
      <c r="AV127" s="32">
        <v>6.0</v>
      </c>
      <c r="AW127" s="32" t="s">
        <v>689</v>
      </c>
      <c r="BB127" s="32" t="s">
        <v>524</v>
      </c>
      <c r="BC127" s="32" t="s">
        <v>524</v>
      </c>
      <c r="BE127" s="32" t="s">
        <v>793</v>
      </c>
      <c r="BF127" s="32">
        <v>1.0</v>
      </c>
      <c r="BM127" s="32">
        <f t="shared" si="1"/>
        <v>-2</v>
      </c>
      <c r="BN127" s="32" t="s">
        <v>520</v>
      </c>
      <c r="BO127" s="32">
        <f t="shared" si="2"/>
        <v>-2</v>
      </c>
      <c r="BP127" s="32" t="s">
        <v>520</v>
      </c>
      <c r="BQ127" s="32">
        <f t="shared" si="3"/>
        <v>2</v>
      </c>
      <c r="BR127" s="32" t="s">
        <v>90</v>
      </c>
      <c r="BS127" s="32">
        <f t="shared" si="4"/>
        <v>2</v>
      </c>
      <c r="BT127" s="32" t="s">
        <v>90</v>
      </c>
      <c r="CA127" s="32" t="s">
        <v>680</v>
      </c>
      <c r="CF127" s="32" t="s">
        <v>895</v>
      </c>
      <c r="CG127" s="32" t="s">
        <v>795</v>
      </c>
      <c r="CH127" s="32">
        <v>248.0</v>
      </c>
      <c r="CI127" s="32">
        <v>235.0</v>
      </c>
      <c r="CJ127" s="32">
        <v>79.0</v>
      </c>
      <c r="CK127" s="32" t="s">
        <v>1357</v>
      </c>
      <c r="CL127" s="32" t="s">
        <v>1476</v>
      </c>
      <c r="CM127" s="32" t="s">
        <v>552</v>
      </c>
      <c r="CN127" s="32" t="s">
        <v>841</v>
      </c>
      <c r="CO127" s="32" t="s">
        <v>1477</v>
      </c>
      <c r="CP127" s="32">
        <v>0.5051</v>
      </c>
      <c r="CQ127" s="32" t="s">
        <v>991</v>
      </c>
      <c r="CR127" s="32">
        <v>0.380553</v>
      </c>
      <c r="CS127" s="32">
        <v>0.308861</v>
      </c>
      <c r="CT127" s="32">
        <v>4.796666</v>
      </c>
      <c r="CU127" s="32">
        <v>26.8</v>
      </c>
      <c r="CV127" s="32">
        <v>0.4872727272727273</v>
      </c>
      <c r="CW127" s="32">
        <v>0.845</v>
      </c>
      <c r="CX127" s="32">
        <v>0.0</v>
      </c>
      <c r="CY127" s="32">
        <v>0.02</v>
      </c>
      <c r="CZ127" s="32">
        <v>0.0</v>
      </c>
      <c r="DA127" s="32">
        <v>0.0</v>
      </c>
      <c r="DB127" s="32">
        <v>0.02</v>
      </c>
    </row>
    <row r="128" ht="14.25" customHeight="1">
      <c r="A128" s="32">
        <v>1.7033111E7</v>
      </c>
      <c r="B128" s="32" t="s">
        <v>495</v>
      </c>
      <c r="C128" s="32" t="s">
        <v>675</v>
      </c>
      <c r="D128" s="32" t="s">
        <v>1478</v>
      </c>
      <c r="E128" s="32" t="s">
        <v>1479</v>
      </c>
      <c r="F128" s="32" t="s">
        <v>1480</v>
      </c>
      <c r="G128" s="32">
        <v>1.7359606E7</v>
      </c>
      <c r="H128" s="32">
        <v>-0.2199013677291975</v>
      </c>
      <c r="I128" s="32">
        <v>-0.03978338972437958</v>
      </c>
      <c r="J128" s="32">
        <v>0.1262698754760188</v>
      </c>
      <c r="K128" s="32">
        <v>0.01546972840334828</v>
      </c>
      <c r="L128" s="32" t="s">
        <v>502</v>
      </c>
      <c r="M128" s="32">
        <v>0.2488588199627281</v>
      </c>
      <c r="N128" s="32">
        <v>0.1972202468656146</v>
      </c>
      <c r="O128" s="32">
        <v>0.2297325045934535</v>
      </c>
      <c r="P128" s="32">
        <v>0.2252705238072654</v>
      </c>
      <c r="Q128" s="32">
        <v>0.0</v>
      </c>
      <c r="R128" s="32">
        <v>0.6429293930671367</v>
      </c>
      <c r="S128" s="32">
        <v>0.1769707539148505</v>
      </c>
      <c r="T128" s="32">
        <v>0.3311164093515868</v>
      </c>
      <c r="U128" s="32">
        <v>4.636767108550898E-4</v>
      </c>
      <c r="V128" s="32" t="s">
        <v>502</v>
      </c>
      <c r="W128" s="32">
        <v>0.4797115247564822</v>
      </c>
      <c r="X128" s="32">
        <v>0.1594147374034762</v>
      </c>
      <c r="Y128" s="32">
        <v>0.3696429227911398</v>
      </c>
      <c r="Z128" s="32">
        <v>0.3362563949836994</v>
      </c>
      <c r="AA128" s="32">
        <v>0.0</v>
      </c>
      <c r="AB128" s="32">
        <v>7.28898659303151E-6</v>
      </c>
      <c r="AC128" s="32">
        <v>0.01500605169249319</v>
      </c>
      <c r="AD128" s="32">
        <v>7.28898659303151E-6</v>
      </c>
      <c r="AE128" s="32" t="s">
        <v>502</v>
      </c>
      <c r="AF128" s="32" t="s">
        <v>514</v>
      </c>
      <c r="AG128" s="32">
        <v>-4.0</v>
      </c>
      <c r="AH128" s="32">
        <v>-4.0</v>
      </c>
      <c r="AI128" s="32">
        <v>-4.0</v>
      </c>
      <c r="AL128" s="32">
        <v>0.0</v>
      </c>
      <c r="AM128" s="32">
        <v>0.0</v>
      </c>
      <c r="AR128" s="32" t="s">
        <v>519</v>
      </c>
      <c r="AS128" s="32" t="s">
        <v>689</v>
      </c>
      <c r="AT128" s="32" t="s">
        <v>995</v>
      </c>
      <c r="AU128" s="32">
        <v>1.0</v>
      </c>
      <c r="AV128" s="32">
        <v>6.0</v>
      </c>
      <c r="AW128" s="32" t="s">
        <v>689</v>
      </c>
      <c r="BB128" s="32" t="s">
        <v>524</v>
      </c>
      <c r="BC128" s="32" t="s">
        <v>524</v>
      </c>
      <c r="BE128" s="32" t="s">
        <v>793</v>
      </c>
      <c r="BF128" s="32">
        <v>1.0</v>
      </c>
      <c r="BM128" s="32">
        <f t="shared" si="1"/>
        <v>-2</v>
      </c>
      <c r="BN128" s="32" t="s">
        <v>520</v>
      </c>
      <c r="BO128" s="32">
        <f t="shared" si="2"/>
        <v>-2</v>
      </c>
      <c r="BP128" s="32" t="s">
        <v>520</v>
      </c>
      <c r="BQ128" s="32">
        <f t="shared" si="3"/>
        <v>-2</v>
      </c>
      <c r="BR128" s="32" t="s">
        <v>520</v>
      </c>
      <c r="BS128" s="32">
        <f t="shared" si="4"/>
        <v>2</v>
      </c>
      <c r="BT128" s="32" t="s">
        <v>90</v>
      </c>
      <c r="CA128" s="32" t="s">
        <v>680</v>
      </c>
      <c r="CF128" s="32" t="s">
        <v>895</v>
      </c>
      <c r="CG128" s="32" t="s">
        <v>795</v>
      </c>
      <c r="CH128" s="32">
        <v>248.0</v>
      </c>
      <c r="CI128" s="32">
        <v>235.0</v>
      </c>
      <c r="CJ128" s="32">
        <v>79.0</v>
      </c>
      <c r="CK128" s="32" t="s">
        <v>1369</v>
      </c>
      <c r="CL128" s="32" t="s">
        <v>1481</v>
      </c>
      <c r="CM128" s="32" t="s">
        <v>552</v>
      </c>
      <c r="CN128" s="32" t="s">
        <v>832</v>
      </c>
      <c r="CO128" s="32" t="s">
        <v>1482</v>
      </c>
      <c r="CP128" s="32">
        <v>0.3109</v>
      </c>
      <c r="CQ128" s="32" t="s">
        <v>800</v>
      </c>
      <c r="CR128" s="32">
        <v>0.29162</v>
      </c>
      <c r="CS128" s="32">
        <v>0.181116</v>
      </c>
      <c r="CT128" s="32">
        <v>4.435772</v>
      </c>
      <c r="CU128" s="32">
        <v>25.3</v>
      </c>
      <c r="CV128" s="32">
        <v>0.46</v>
      </c>
      <c r="CW128" s="32">
        <v>0.79</v>
      </c>
      <c r="CX128" s="32">
        <v>0.0</v>
      </c>
      <c r="CY128" s="32">
        <v>0.09</v>
      </c>
      <c r="CZ128" s="32">
        <v>0.0</v>
      </c>
      <c r="DA128" s="32">
        <v>0.0</v>
      </c>
      <c r="DB128" s="32">
        <v>0.09</v>
      </c>
    </row>
    <row r="129" ht="14.25" customHeight="1">
      <c r="A129" s="32">
        <v>1.7033111E7</v>
      </c>
      <c r="B129" s="32" t="s">
        <v>495</v>
      </c>
      <c r="C129" s="32" t="s">
        <v>494</v>
      </c>
      <c r="D129" s="32" t="s">
        <v>1483</v>
      </c>
      <c r="E129" s="32" t="s">
        <v>1484</v>
      </c>
      <c r="F129" s="32" t="s">
        <v>1485</v>
      </c>
      <c r="G129" s="32">
        <v>1.7359606E7</v>
      </c>
      <c r="H129" s="32">
        <v>-1.731054600088568</v>
      </c>
      <c r="I129" s="32">
        <v>-2.184482474058236</v>
      </c>
      <c r="J129" s="32">
        <v>-1.674312656616875</v>
      </c>
      <c r="K129" s="32">
        <v>1.0</v>
      </c>
      <c r="L129" s="32" t="s">
        <v>683</v>
      </c>
      <c r="M129" s="32">
        <v>-0.5716155656105419</v>
      </c>
      <c r="N129" s="32">
        <v>-0.7934835273782396</v>
      </c>
      <c r="O129" s="32">
        <v>-0.5878741729632806</v>
      </c>
      <c r="P129" s="32">
        <v>-0.6509910886506873</v>
      </c>
      <c r="Q129" s="32">
        <v>1.0</v>
      </c>
      <c r="R129" s="32">
        <v>-0.2751331785610833</v>
      </c>
      <c r="S129" s="32">
        <v>-0.7946851350027568</v>
      </c>
      <c r="T129" s="32">
        <v>-1.076456680764919</v>
      </c>
      <c r="U129" s="32">
        <v>0.9875430090683772</v>
      </c>
      <c r="V129" s="32" t="s">
        <v>683</v>
      </c>
      <c r="W129" s="32">
        <v>0.0592553275912309</v>
      </c>
      <c r="X129" s="32">
        <v>-0.3670221126218641</v>
      </c>
      <c r="Y129" s="32">
        <v>-0.3674057471009001</v>
      </c>
      <c r="Z129" s="32">
        <v>-0.2250575107105111</v>
      </c>
      <c r="AA129" s="32">
        <v>1.0</v>
      </c>
      <c r="AB129" s="32">
        <v>0.9999999999987386</v>
      </c>
      <c r="AC129" s="32">
        <v>0.01245699093162278</v>
      </c>
      <c r="AD129" s="32">
        <v>0.9999999999987386</v>
      </c>
      <c r="AE129" s="32" t="s">
        <v>683</v>
      </c>
      <c r="AF129" s="32" t="s">
        <v>514</v>
      </c>
      <c r="AG129" s="32">
        <v>4.0</v>
      </c>
      <c r="AH129" s="32">
        <v>4.0</v>
      </c>
      <c r="AI129" s="32">
        <v>4.0</v>
      </c>
      <c r="AJ129" s="32" t="s">
        <v>679</v>
      </c>
      <c r="AL129" s="32" t="s">
        <v>1486</v>
      </c>
      <c r="AM129" s="32">
        <v>0.0</v>
      </c>
      <c r="AR129" s="32" t="s">
        <v>519</v>
      </c>
      <c r="AS129" s="32" t="s">
        <v>689</v>
      </c>
      <c r="AT129" s="32" t="s">
        <v>995</v>
      </c>
      <c r="AU129" s="32">
        <v>1.0</v>
      </c>
      <c r="AV129" s="32">
        <v>6.0</v>
      </c>
      <c r="AW129" s="32" t="s">
        <v>689</v>
      </c>
      <c r="BB129" s="32" t="s">
        <v>524</v>
      </c>
      <c r="BC129" s="32" t="s">
        <v>524</v>
      </c>
      <c r="BE129" s="32" t="s">
        <v>793</v>
      </c>
      <c r="BF129" s="32">
        <v>1.0</v>
      </c>
      <c r="BM129" s="32">
        <f t="shared" si="1"/>
        <v>6</v>
      </c>
      <c r="BN129" s="32" t="s">
        <v>689</v>
      </c>
      <c r="BO129" s="32">
        <f t="shared" si="2"/>
        <v>6</v>
      </c>
      <c r="BP129" s="32" t="s">
        <v>689</v>
      </c>
      <c r="BQ129" s="32">
        <f t="shared" si="3"/>
        <v>6</v>
      </c>
      <c r="BR129" s="32" t="s">
        <v>689</v>
      </c>
      <c r="BS129" s="32">
        <f t="shared" si="4"/>
        <v>2</v>
      </c>
      <c r="BT129" s="32" t="s">
        <v>90</v>
      </c>
      <c r="BU129" s="32" t="s">
        <v>1487</v>
      </c>
      <c r="BV129" s="32" t="s">
        <v>1488</v>
      </c>
      <c r="BW129" s="32">
        <v>949539.0</v>
      </c>
      <c r="BX129" s="32">
        <v>921752.0</v>
      </c>
      <c r="BY129" s="32" t="s">
        <v>1489</v>
      </c>
      <c r="BZ129" s="32" t="s">
        <v>542</v>
      </c>
      <c r="CA129" s="32" t="s">
        <v>90</v>
      </c>
      <c r="CB129" s="32" t="s">
        <v>1490</v>
      </c>
      <c r="CC129" s="32" t="s">
        <v>654</v>
      </c>
      <c r="CD129" s="32" t="s">
        <v>1486</v>
      </c>
      <c r="CE129" s="32" t="s">
        <v>1491</v>
      </c>
      <c r="CF129" s="32" t="s">
        <v>895</v>
      </c>
      <c r="CG129" s="32" t="s">
        <v>795</v>
      </c>
      <c r="CH129" s="32">
        <v>248.0</v>
      </c>
      <c r="CI129" s="32">
        <v>235.0</v>
      </c>
      <c r="CJ129" s="32">
        <v>79.0</v>
      </c>
      <c r="CK129" s="32" t="s">
        <v>1376</v>
      </c>
      <c r="CL129" s="32" t="s">
        <v>1492</v>
      </c>
      <c r="CM129" s="32" t="s">
        <v>1489</v>
      </c>
      <c r="CN129" s="32" t="s">
        <v>841</v>
      </c>
      <c r="CO129" s="32" t="s">
        <v>1450</v>
      </c>
      <c r="CP129" s="32">
        <v>0.9401</v>
      </c>
      <c r="CQ129" s="32" t="s">
        <v>834</v>
      </c>
      <c r="CR129" s="32">
        <v>0.521579</v>
      </c>
      <c r="CS129" s="32">
        <v>0.594301</v>
      </c>
      <c r="CT129" s="32">
        <v>5.278861</v>
      </c>
      <c r="CU129" s="32">
        <v>29.7</v>
      </c>
      <c r="CV129" s="32">
        <v>0.54</v>
      </c>
      <c r="CW129" s="32">
        <v>0.918</v>
      </c>
      <c r="CX129" s="32">
        <v>0.0</v>
      </c>
      <c r="CY129" s="32">
        <v>0.04</v>
      </c>
      <c r="CZ129" s="32">
        <v>0.0</v>
      </c>
      <c r="DA129" s="32">
        <v>0.0</v>
      </c>
      <c r="DB129" s="32">
        <v>0.04</v>
      </c>
      <c r="DC129" s="32" t="s">
        <v>1489</v>
      </c>
      <c r="DD129" s="32">
        <v>2.0</v>
      </c>
      <c r="DE129" s="32">
        <v>1613962.0</v>
      </c>
      <c r="DF129" s="32">
        <v>1.23918654838218E-6</v>
      </c>
      <c r="DG129" s="32">
        <v>0.0</v>
      </c>
      <c r="DH129" s="32">
        <v>0.0</v>
      </c>
      <c r="DI129" s="32">
        <v>5.53E-6</v>
      </c>
      <c r="DJ129" s="32">
        <v>0.0</v>
      </c>
      <c r="DK129" s="32">
        <v>75040.0</v>
      </c>
      <c r="DL129" s="32">
        <v>0.0</v>
      </c>
      <c r="DM129" s="32">
        <v>0.0</v>
      </c>
      <c r="DN129" s="32">
        <v>2.0</v>
      </c>
      <c r="DO129" s="32">
        <v>60024.0</v>
      </c>
      <c r="DP129" s="32">
        <v>0.0</v>
      </c>
      <c r="DQ129" s="32">
        <v>0.0</v>
      </c>
      <c r="DR129" s="32">
        <v>0.0</v>
      </c>
      <c r="DS129" s="32">
        <v>29600.0</v>
      </c>
      <c r="DT129" s="32">
        <v>0.0</v>
      </c>
      <c r="DU129" s="32">
        <v>0.0</v>
      </c>
      <c r="DV129" s="32">
        <v>0.0</v>
      </c>
      <c r="DW129" s="32">
        <v>44882.0</v>
      </c>
      <c r="DX129" s="32">
        <v>0.0</v>
      </c>
      <c r="DY129" s="32">
        <v>0.0</v>
      </c>
      <c r="DZ129" s="32">
        <v>0.0</v>
      </c>
      <c r="EA129" s="32">
        <v>64032.0</v>
      </c>
      <c r="EB129" s="32">
        <v>0.0</v>
      </c>
      <c r="EC129" s="32">
        <v>0.0</v>
      </c>
      <c r="ED129" s="32">
        <v>0.0</v>
      </c>
      <c r="EE129" s="32">
        <v>6062.0</v>
      </c>
      <c r="EF129" s="32">
        <v>0.0</v>
      </c>
      <c r="EG129" s="32">
        <v>0.0</v>
      </c>
      <c r="EH129" s="32">
        <v>0.0</v>
      </c>
      <c r="EI129" s="32">
        <v>1179832.0</v>
      </c>
      <c r="EJ129" s="32">
        <v>0.0</v>
      </c>
      <c r="EK129" s="32">
        <v>0.0</v>
      </c>
      <c r="EL129" s="32">
        <v>0.0</v>
      </c>
      <c r="EM129" s="32">
        <v>912.0</v>
      </c>
      <c r="EN129" s="32">
        <v>0.0</v>
      </c>
      <c r="EO129" s="32">
        <v>0.0</v>
      </c>
      <c r="EP129" s="32">
        <v>0.0</v>
      </c>
      <c r="EQ129" s="32">
        <v>91072.0</v>
      </c>
      <c r="ER129" s="32">
        <v>0.0</v>
      </c>
      <c r="ES129" s="32">
        <v>0.0</v>
      </c>
      <c r="ET129" s="32">
        <v>0.0</v>
      </c>
      <c r="EU129" s="32">
        <v>62506.0</v>
      </c>
      <c r="EV129" s="32">
        <v>0.0</v>
      </c>
      <c r="EW129" s="32">
        <v>0.0</v>
      </c>
    </row>
    <row r="130" ht="14.25" customHeight="1">
      <c r="A130" s="32">
        <v>1.703311E7</v>
      </c>
      <c r="B130" s="32" t="s">
        <v>494</v>
      </c>
      <c r="C130" s="32" t="s">
        <v>495</v>
      </c>
      <c r="D130" s="32" t="s">
        <v>1493</v>
      </c>
      <c r="E130" s="32" t="s">
        <v>1494</v>
      </c>
      <c r="F130" s="32" t="s">
        <v>1495</v>
      </c>
      <c r="G130" s="32">
        <v>1.7359605E7</v>
      </c>
      <c r="H130" s="32">
        <v>-1.442344081019377</v>
      </c>
      <c r="I130" s="32">
        <v>-2.297026441323414</v>
      </c>
      <c r="J130" s="32">
        <v>-2.940563627046892</v>
      </c>
      <c r="K130" s="32">
        <v>1.0</v>
      </c>
      <c r="L130" s="32" t="s">
        <v>683</v>
      </c>
      <c r="M130" s="32">
        <v>-0.4148613856442965</v>
      </c>
      <c r="N130" s="32">
        <v>-0.845471115731512</v>
      </c>
      <c r="O130" s="32">
        <v>-1.162852120618315</v>
      </c>
      <c r="P130" s="32">
        <v>-0.8077282073313746</v>
      </c>
      <c r="Q130" s="32">
        <v>1.0</v>
      </c>
      <c r="R130" s="32">
        <v>-2.70812763567571</v>
      </c>
      <c r="S130" s="32">
        <v>-2.134500743966498</v>
      </c>
      <c r="T130" s="32">
        <v>-2.107555014824941</v>
      </c>
      <c r="U130" s="32">
        <v>1.0</v>
      </c>
      <c r="V130" s="32" t="s">
        <v>683</v>
      </c>
      <c r="W130" s="32">
        <v>-1.055012510763488</v>
      </c>
      <c r="X130" s="32">
        <v>-1.092925507890087</v>
      </c>
      <c r="Y130" s="32">
        <v>-0.9073206268205275</v>
      </c>
      <c r="Z130" s="32">
        <v>-1.018419548491367</v>
      </c>
      <c r="AA130" s="32">
        <v>1.0</v>
      </c>
      <c r="AB130" s="32">
        <v>1.0</v>
      </c>
      <c r="AC130" s="32">
        <v>0.0</v>
      </c>
      <c r="AD130" s="32">
        <v>1.0</v>
      </c>
      <c r="AE130" s="32" t="s">
        <v>683</v>
      </c>
      <c r="AF130" s="32" t="s">
        <v>514</v>
      </c>
      <c r="AG130" s="32">
        <v>4.0</v>
      </c>
      <c r="AH130" s="32">
        <v>4.0</v>
      </c>
      <c r="AI130" s="32">
        <v>4.0</v>
      </c>
      <c r="AL130" s="32">
        <v>0.0</v>
      </c>
      <c r="AM130" s="32">
        <v>0.0</v>
      </c>
      <c r="AR130" s="32" t="s">
        <v>519</v>
      </c>
      <c r="AS130" s="32" t="s">
        <v>689</v>
      </c>
      <c r="AT130" s="32" t="s">
        <v>1164</v>
      </c>
      <c r="AU130" s="32">
        <v>1.0</v>
      </c>
      <c r="AV130" s="32">
        <v>8.0</v>
      </c>
      <c r="AW130" s="32" t="s">
        <v>689</v>
      </c>
      <c r="BB130" s="32" t="s">
        <v>524</v>
      </c>
      <c r="BC130" s="32" t="s">
        <v>524</v>
      </c>
      <c r="BE130" s="32" t="s">
        <v>793</v>
      </c>
      <c r="BF130" s="32">
        <v>1.0</v>
      </c>
      <c r="BM130" s="32">
        <f t="shared" si="1"/>
        <v>6</v>
      </c>
      <c r="BN130" s="32" t="s">
        <v>689</v>
      </c>
      <c r="BO130" s="32">
        <f t="shared" si="2"/>
        <v>6</v>
      </c>
      <c r="BP130" s="32" t="s">
        <v>689</v>
      </c>
      <c r="BQ130" s="32">
        <f t="shared" si="3"/>
        <v>6</v>
      </c>
      <c r="BR130" s="32" t="s">
        <v>689</v>
      </c>
      <c r="BS130" s="32">
        <f t="shared" si="4"/>
        <v>2</v>
      </c>
      <c r="BT130" s="32" t="s">
        <v>90</v>
      </c>
      <c r="CA130" s="32" t="s">
        <v>680</v>
      </c>
      <c r="CF130" s="32" t="s">
        <v>895</v>
      </c>
      <c r="CG130" s="32" t="s">
        <v>795</v>
      </c>
      <c r="CH130" s="32">
        <v>249.0</v>
      </c>
      <c r="CI130" s="32">
        <v>236.0</v>
      </c>
      <c r="CJ130" s="32">
        <v>79.0</v>
      </c>
      <c r="CK130" s="32" t="s">
        <v>1382</v>
      </c>
      <c r="CL130" s="32" t="s">
        <v>1496</v>
      </c>
      <c r="CM130" s="32" t="s">
        <v>552</v>
      </c>
      <c r="CN130" s="32" t="s">
        <v>841</v>
      </c>
      <c r="CO130" s="32" t="s">
        <v>907</v>
      </c>
      <c r="CP130" s="32">
        <v>0.9906</v>
      </c>
      <c r="CQ130" s="32" t="s">
        <v>834</v>
      </c>
      <c r="CR130" s="32">
        <v>0.538218</v>
      </c>
      <c r="CS130" s="32">
        <v>0.535337</v>
      </c>
      <c r="CT130" s="32">
        <v>5.364407</v>
      </c>
      <c r="CU130" s="32">
        <v>31.0</v>
      </c>
      <c r="CV130" s="32">
        <v>0.5636363636363636</v>
      </c>
      <c r="CW130" s="32">
        <v>0.967</v>
      </c>
      <c r="CX130" s="32">
        <v>0.01</v>
      </c>
      <c r="CY130" s="32">
        <v>0.0</v>
      </c>
      <c r="CZ130" s="32">
        <v>0.01</v>
      </c>
      <c r="DA130" s="32">
        <v>0.0</v>
      </c>
      <c r="DB130" s="32">
        <v>0.01</v>
      </c>
    </row>
    <row r="131" ht="14.25" customHeight="1">
      <c r="A131" s="32">
        <v>1.703311E7</v>
      </c>
      <c r="B131" s="32" t="s">
        <v>494</v>
      </c>
      <c r="C131" s="32" t="s">
        <v>596</v>
      </c>
      <c r="D131" s="32" t="s">
        <v>1497</v>
      </c>
      <c r="E131" s="32" t="s">
        <v>1498</v>
      </c>
      <c r="F131" s="32" t="s">
        <v>1499</v>
      </c>
      <c r="G131" s="32">
        <v>1.7359605E7</v>
      </c>
      <c r="H131" s="32">
        <v>-1.558941028639836</v>
      </c>
      <c r="I131" s="32">
        <v>-2.059051287287377</v>
      </c>
      <c r="J131" s="32">
        <v>-1.957440978715743</v>
      </c>
      <c r="K131" s="32">
        <v>1.0</v>
      </c>
      <c r="L131" s="32" t="s">
        <v>683</v>
      </c>
      <c r="M131" s="32">
        <v>-0.4781672151988896</v>
      </c>
      <c r="N131" s="32">
        <v>-0.7355429281354454</v>
      </c>
      <c r="O131" s="32">
        <v>-0.7164367923531291</v>
      </c>
      <c r="P131" s="32">
        <v>-0.6433823118958214</v>
      </c>
      <c r="Q131" s="32">
        <v>1.0</v>
      </c>
      <c r="R131" s="32">
        <v>-1.994199840437006</v>
      </c>
      <c r="S131" s="32">
        <v>-0.9629394815637906</v>
      </c>
      <c r="T131" s="32">
        <v>-1.639856969591159</v>
      </c>
      <c r="U131" s="32">
        <v>0.9999999780466902</v>
      </c>
      <c r="V131" s="32" t="s">
        <v>683</v>
      </c>
      <c r="W131" s="32">
        <v>-0.7280463810973314</v>
      </c>
      <c r="X131" s="32">
        <v>-0.4581812248311592</v>
      </c>
      <c r="Y131" s="32">
        <v>-0.662419509733859</v>
      </c>
      <c r="Z131" s="32">
        <v>-0.6162157052207832</v>
      </c>
      <c r="AA131" s="32">
        <v>1.0</v>
      </c>
      <c r="AB131" s="32">
        <v>1.0</v>
      </c>
      <c r="AC131" s="32">
        <v>2.195330983667532E-8</v>
      </c>
      <c r="AD131" s="32">
        <v>1.0</v>
      </c>
      <c r="AE131" s="32" t="s">
        <v>683</v>
      </c>
      <c r="AF131" s="32" t="s">
        <v>514</v>
      </c>
      <c r="AG131" s="32">
        <v>4.0</v>
      </c>
      <c r="AH131" s="32">
        <v>4.0</v>
      </c>
      <c r="AI131" s="32">
        <v>4.0</v>
      </c>
      <c r="AL131" s="32">
        <v>0.0</v>
      </c>
      <c r="AM131" s="32">
        <v>0.0</v>
      </c>
      <c r="AR131" s="32" t="s">
        <v>519</v>
      </c>
      <c r="AS131" s="32" t="s">
        <v>689</v>
      </c>
      <c r="AT131" s="32" t="s">
        <v>1164</v>
      </c>
      <c r="AU131" s="32">
        <v>1.0</v>
      </c>
      <c r="AV131" s="32">
        <v>8.0</v>
      </c>
      <c r="AW131" s="32" t="s">
        <v>689</v>
      </c>
      <c r="BB131" s="32" t="s">
        <v>524</v>
      </c>
      <c r="BC131" s="32" t="s">
        <v>524</v>
      </c>
      <c r="BE131" s="32" t="s">
        <v>793</v>
      </c>
      <c r="BF131" s="32">
        <v>1.0</v>
      </c>
      <c r="BM131" s="32">
        <f t="shared" si="1"/>
        <v>6</v>
      </c>
      <c r="BN131" s="32" t="s">
        <v>689</v>
      </c>
      <c r="BO131" s="32">
        <f t="shared" si="2"/>
        <v>6</v>
      </c>
      <c r="BP131" s="32" t="s">
        <v>689</v>
      </c>
      <c r="BQ131" s="32">
        <f t="shared" si="3"/>
        <v>6</v>
      </c>
      <c r="BR131" s="32" t="s">
        <v>689</v>
      </c>
      <c r="BS131" s="32">
        <f t="shared" si="4"/>
        <v>2</v>
      </c>
      <c r="BT131" s="32" t="s">
        <v>90</v>
      </c>
      <c r="BU131" s="32" t="s">
        <v>975</v>
      </c>
      <c r="BV131" s="32" t="s">
        <v>1500</v>
      </c>
      <c r="BW131" s="32">
        <v>2947224.0</v>
      </c>
      <c r="BX131" s="32">
        <v>3105697.0</v>
      </c>
      <c r="BY131" s="32" t="s">
        <v>1501</v>
      </c>
      <c r="BZ131" s="32" t="s">
        <v>542</v>
      </c>
      <c r="CA131" s="32" t="s">
        <v>90</v>
      </c>
      <c r="CB131" s="32" t="s">
        <v>1502</v>
      </c>
      <c r="CC131" s="32" t="s">
        <v>546</v>
      </c>
      <c r="CF131" s="32" t="s">
        <v>895</v>
      </c>
      <c r="CG131" s="32" t="s">
        <v>795</v>
      </c>
      <c r="CH131" s="32">
        <v>249.0</v>
      </c>
      <c r="CI131" s="32">
        <v>236.0</v>
      </c>
      <c r="CJ131" s="32">
        <v>79.0</v>
      </c>
      <c r="CK131" s="32" t="s">
        <v>1387</v>
      </c>
      <c r="CL131" s="32" t="s">
        <v>1503</v>
      </c>
      <c r="CM131" s="32" t="s">
        <v>1501</v>
      </c>
      <c r="CN131" s="32" t="s">
        <v>841</v>
      </c>
      <c r="CO131" s="32" t="s">
        <v>907</v>
      </c>
      <c r="CP131" s="32">
        <v>0.9898</v>
      </c>
      <c r="CQ131" s="32" t="s">
        <v>834</v>
      </c>
      <c r="CR131" s="32">
        <v>0.592742</v>
      </c>
      <c r="CS131" s="32">
        <v>0.6136560000000001</v>
      </c>
      <c r="CT131" s="32">
        <v>5.036689</v>
      </c>
      <c r="CU131" s="32">
        <v>28.1</v>
      </c>
      <c r="CV131" s="32">
        <v>0.510909090909091</v>
      </c>
      <c r="CW131" s="32">
        <v>0.977</v>
      </c>
      <c r="CX131" s="32">
        <v>0.01</v>
      </c>
      <c r="CY131" s="32">
        <v>0.0</v>
      </c>
      <c r="CZ131" s="32">
        <v>0.02</v>
      </c>
      <c r="DA131" s="32">
        <v>0.0</v>
      </c>
      <c r="DB131" s="32">
        <v>0.02</v>
      </c>
      <c r="DC131" s="32" t="s">
        <v>1501</v>
      </c>
      <c r="DD131" s="32">
        <v>1.0</v>
      </c>
      <c r="DE131" s="32">
        <v>1613946.0</v>
      </c>
      <c r="DF131" s="32">
        <v>6.19599416585189E-7</v>
      </c>
      <c r="DG131" s="32">
        <v>0.0</v>
      </c>
      <c r="DH131" s="32">
        <v>0.0</v>
      </c>
      <c r="DJ131" s="32">
        <v>0.0</v>
      </c>
      <c r="DK131" s="32">
        <v>75052.0</v>
      </c>
      <c r="DL131" s="32">
        <v>0.0</v>
      </c>
      <c r="DM131" s="32">
        <v>0.0</v>
      </c>
      <c r="DN131" s="32">
        <v>0.0</v>
      </c>
      <c r="DO131" s="32">
        <v>60018.0</v>
      </c>
      <c r="DP131" s="32">
        <v>0.0</v>
      </c>
      <c r="DQ131" s="32">
        <v>0.0</v>
      </c>
      <c r="DR131" s="32">
        <v>0.0</v>
      </c>
      <c r="DS131" s="32">
        <v>29600.0</v>
      </c>
      <c r="DT131" s="32">
        <v>0.0</v>
      </c>
      <c r="DU131" s="32">
        <v>0.0</v>
      </c>
      <c r="DV131" s="32">
        <v>0.0</v>
      </c>
      <c r="DW131" s="32">
        <v>44874.0</v>
      </c>
      <c r="DX131" s="32">
        <v>0.0</v>
      </c>
      <c r="DY131" s="32">
        <v>0.0</v>
      </c>
      <c r="DZ131" s="32">
        <v>0.0</v>
      </c>
      <c r="EA131" s="32">
        <v>64040.0</v>
      </c>
      <c r="EB131" s="32">
        <v>0.0</v>
      </c>
      <c r="EC131" s="32">
        <v>0.0</v>
      </c>
      <c r="ED131" s="32">
        <v>0.0</v>
      </c>
      <c r="EE131" s="32">
        <v>6062.0</v>
      </c>
      <c r="EF131" s="32">
        <v>0.0</v>
      </c>
      <c r="EG131" s="32">
        <v>0.0</v>
      </c>
      <c r="EH131" s="32">
        <v>0.0</v>
      </c>
      <c r="EI131" s="32">
        <v>1179812.0</v>
      </c>
      <c r="EJ131" s="32">
        <v>0.0</v>
      </c>
      <c r="EK131" s="32">
        <v>0.0</v>
      </c>
      <c r="EL131" s="32">
        <v>0.0</v>
      </c>
      <c r="EM131" s="32">
        <v>912.0</v>
      </c>
      <c r="EN131" s="32">
        <v>0.0</v>
      </c>
      <c r="EO131" s="32">
        <v>0.0</v>
      </c>
      <c r="EP131" s="32">
        <v>1.0</v>
      </c>
      <c r="EQ131" s="32">
        <v>91070.0</v>
      </c>
      <c r="ER131" s="32">
        <v>0.0</v>
      </c>
      <c r="ES131" s="32">
        <v>0.0</v>
      </c>
      <c r="ET131" s="32">
        <v>0.0</v>
      </c>
      <c r="EU131" s="32">
        <v>62506.0</v>
      </c>
      <c r="EV131" s="32">
        <v>0.0</v>
      </c>
      <c r="EW131" s="32">
        <v>0.0</v>
      </c>
    </row>
    <row r="132" ht="14.25" customHeight="1">
      <c r="A132" s="32">
        <v>1.703311E7</v>
      </c>
      <c r="B132" s="32" t="s">
        <v>494</v>
      </c>
      <c r="C132" s="32" t="s">
        <v>675</v>
      </c>
      <c r="D132" s="32" t="s">
        <v>1504</v>
      </c>
      <c r="E132" s="32" t="s">
        <v>1505</v>
      </c>
      <c r="F132" s="32" t="s">
        <v>1506</v>
      </c>
      <c r="G132" s="32">
        <v>1.7359605E7</v>
      </c>
      <c r="H132" s="32">
        <v>-1.277654460196676</v>
      </c>
      <c r="I132" s="32">
        <v>-2.465983504978639</v>
      </c>
      <c r="J132" s="32">
        <v>-3.310016900034818</v>
      </c>
      <c r="K132" s="32">
        <v>1.0</v>
      </c>
      <c r="L132" s="32" t="s">
        <v>683</v>
      </c>
      <c r="M132" s="32">
        <v>-0.3254438384615853</v>
      </c>
      <c r="N132" s="32">
        <v>-0.9235176826700066</v>
      </c>
      <c r="O132" s="32">
        <v>-1.330613085559485</v>
      </c>
      <c r="P132" s="32">
        <v>-0.859858202230359</v>
      </c>
      <c r="Q132" s="32">
        <v>1.0</v>
      </c>
      <c r="R132" s="32">
        <v>-3.123158837059581</v>
      </c>
      <c r="S132" s="32">
        <v>-2.491453193783391</v>
      </c>
      <c r="T132" s="32">
        <v>-2.751008027815332</v>
      </c>
      <c r="U132" s="32">
        <v>1.0</v>
      </c>
      <c r="V132" s="32" t="s">
        <v>683</v>
      </c>
      <c r="W132" s="32">
        <v>-1.245089359587965</v>
      </c>
      <c r="X132" s="32">
        <v>-1.286320026910358</v>
      </c>
      <c r="Y132" s="32">
        <v>-1.244252464103193</v>
      </c>
      <c r="Z132" s="32">
        <v>-1.258553950200505</v>
      </c>
      <c r="AA132" s="32">
        <v>1.0</v>
      </c>
      <c r="AB132" s="32">
        <v>1.0</v>
      </c>
      <c r="AC132" s="32">
        <v>0.0</v>
      </c>
      <c r="AD132" s="32">
        <v>1.0</v>
      </c>
      <c r="AE132" s="32" t="s">
        <v>683</v>
      </c>
      <c r="AF132" s="32" t="s">
        <v>514</v>
      </c>
      <c r="AG132" s="32">
        <v>4.0</v>
      </c>
      <c r="AH132" s="32">
        <v>4.0</v>
      </c>
      <c r="AI132" s="32">
        <v>4.0</v>
      </c>
      <c r="AL132" s="32">
        <v>0.0</v>
      </c>
      <c r="AM132" s="32">
        <v>0.0</v>
      </c>
      <c r="AR132" s="32" t="s">
        <v>519</v>
      </c>
      <c r="AS132" s="32" t="s">
        <v>689</v>
      </c>
      <c r="AT132" s="32" t="s">
        <v>1164</v>
      </c>
      <c r="AU132" s="32">
        <v>1.0</v>
      </c>
      <c r="AV132" s="32">
        <v>8.0</v>
      </c>
      <c r="AW132" s="32" t="s">
        <v>689</v>
      </c>
      <c r="BB132" s="32" t="s">
        <v>524</v>
      </c>
      <c r="BC132" s="32" t="s">
        <v>524</v>
      </c>
      <c r="BE132" s="32" t="s">
        <v>793</v>
      </c>
      <c r="BF132" s="32">
        <v>1.0</v>
      </c>
      <c r="BM132" s="32">
        <f t="shared" si="1"/>
        <v>6</v>
      </c>
      <c r="BN132" s="32" t="s">
        <v>689</v>
      </c>
      <c r="BO132" s="32">
        <f t="shared" si="2"/>
        <v>6</v>
      </c>
      <c r="BP132" s="32" t="s">
        <v>689</v>
      </c>
      <c r="BQ132" s="32">
        <f t="shared" si="3"/>
        <v>6</v>
      </c>
      <c r="BR132" s="32" t="s">
        <v>689</v>
      </c>
      <c r="BS132" s="32">
        <f t="shared" si="4"/>
        <v>2</v>
      </c>
      <c r="BT132" s="32" t="s">
        <v>90</v>
      </c>
      <c r="CA132" s="32" t="s">
        <v>680</v>
      </c>
      <c r="CF132" s="32" t="s">
        <v>895</v>
      </c>
      <c r="CG132" s="32" t="s">
        <v>795</v>
      </c>
      <c r="CH132" s="32">
        <v>249.0</v>
      </c>
      <c r="CI132" s="32">
        <v>236.0</v>
      </c>
      <c r="CJ132" s="32">
        <v>79.0</v>
      </c>
      <c r="CK132" s="32" t="s">
        <v>1393</v>
      </c>
      <c r="CL132" s="32" t="s">
        <v>1507</v>
      </c>
      <c r="CM132" s="32" t="s">
        <v>552</v>
      </c>
      <c r="CN132" s="32" t="s">
        <v>841</v>
      </c>
      <c r="CO132" s="32" t="s">
        <v>907</v>
      </c>
      <c r="CP132" s="32">
        <v>0.9888</v>
      </c>
      <c r="CQ132" s="32" t="s">
        <v>834</v>
      </c>
      <c r="CR132" s="32">
        <v>0.593838</v>
      </c>
      <c r="CS132" s="32">
        <v>0.6152310000000001</v>
      </c>
      <c r="CT132" s="32">
        <v>5.371487999999999</v>
      </c>
      <c r="CU132" s="32">
        <v>31.0</v>
      </c>
      <c r="CV132" s="32">
        <v>0.5636363636363636</v>
      </c>
      <c r="CW132" s="32">
        <v>0.99</v>
      </c>
      <c r="CX132" s="32">
        <v>0.0</v>
      </c>
      <c r="CY132" s="32">
        <v>0.01</v>
      </c>
      <c r="CZ132" s="32">
        <v>0.0</v>
      </c>
      <c r="DA132" s="32">
        <v>0.01</v>
      </c>
      <c r="DB132" s="32">
        <v>0.01</v>
      </c>
    </row>
    <row r="133" ht="14.25" customHeight="1">
      <c r="A133" s="32">
        <v>1.7033109E7</v>
      </c>
      <c r="B133" s="32" t="s">
        <v>494</v>
      </c>
      <c r="C133" s="32" t="s">
        <v>495</v>
      </c>
      <c r="D133" s="32" t="s">
        <v>1508</v>
      </c>
      <c r="E133" s="32" t="s">
        <v>1509</v>
      </c>
      <c r="F133" s="32" t="s">
        <v>1510</v>
      </c>
      <c r="G133" s="32">
        <v>1.7359604E7</v>
      </c>
      <c r="H133" s="32">
        <v>0.2286242343289607</v>
      </c>
      <c r="I133" s="32">
        <v>0.09191305698803451</v>
      </c>
      <c r="J133" s="32">
        <v>0.2365108111456832</v>
      </c>
      <c r="K133" s="32">
        <v>0.001210156877675944</v>
      </c>
      <c r="L133" s="32" t="s">
        <v>502</v>
      </c>
      <c r="M133" s="32">
        <v>0.4923839369940317</v>
      </c>
      <c r="N133" s="32">
        <v>0.2580549661815031</v>
      </c>
      <c r="O133" s="32">
        <v>0.2797905960927937</v>
      </c>
      <c r="P133" s="32">
        <v>0.3434098330894428</v>
      </c>
      <c r="Q133" s="32">
        <v>0.0</v>
      </c>
      <c r="R133" s="32">
        <v>0.441475567364468</v>
      </c>
      <c r="S133" s="32">
        <v>-0.03285285292991009</v>
      </c>
      <c r="T133" s="32">
        <v>0.6834961676717125</v>
      </c>
      <c r="U133" s="32">
        <v>6.07998432035795E-4</v>
      </c>
      <c r="V133" s="32" t="s">
        <v>502</v>
      </c>
      <c r="W133" s="32">
        <v>0.3874492846031643</v>
      </c>
      <c r="X133" s="32">
        <v>0.04573366995133655</v>
      </c>
      <c r="Y133" s="32">
        <v>0.5541598292242046</v>
      </c>
      <c r="Z133" s="32">
        <v>0.3291142612595685</v>
      </c>
      <c r="AA133" s="32">
        <v>0.0</v>
      </c>
      <c r="AB133" s="32">
        <v>7.371125846080787E-7</v>
      </c>
      <c r="AC133" s="32">
        <v>6.02158445640149E-4</v>
      </c>
      <c r="AD133" s="32">
        <v>7.371125846080787E-7</v>
      </c>
      <c r="AE133" s="32" t="s">
        <v>502</v>
      </c>
      <c r="AF133" s="32" t="s">
        <v>514</v>
      </c>
      <c r="AG133" s="32">
        <v>-4.0</v>
      </c>
      <c r="AH133" s="32">
        <v>-4.0</v>
      </c>
      <c r="AI133" s="32">
        <v>-4.0</v>
      </c>
      <c r="AJ133" s="32" t="s">
        <v>621</v>
      </c>
      <c r="AK133" s="32" t="s">
        <v>621</v>
      </c>
      <c r="AL133" s="32">
        <v>0.0</v>
      </c>
      <c r="AM133" s="32">
        <v>0.0</v>
      </c>
      <c r="AR133" s="32" t="s">
        <v>519</v>
      </c>
      <c r="AS133" s="32" t="s">
        <v>520</v>
      </c>
      <c r="AT133" s="32" t="s">
        <v>1242</v>
      </c>
      <c r="AU133" s="32">
        <v>1.0</v>
      </c>
      <c r="AV133" s="32">
        <v>-3.0</v>
      </c>
      <c r="AW133" s="32" t="s">
        <v>520</v>
      </c>
      <c r="BC133" s="32" t="s">
        <v>524</v>
      </c>
      <c r="BJ133" s="32">
        <v>-1.0</v>
      </c>
      <c r="BK133" s="32" t="s">
        <v>631</v>
      </c>
      <c r="BM133" s="32">
        <f t="shared" si="1"/>
        <v>-4</v>
      </c>
      <c r="BN133" s="32" t="s">
        <v>520</v>
      </c>
      <c r="BO133" s="32">
        <f t="shared" si="2"/>
        <v>-4</v>
      </c>
      <c r="BP133" s="32" t="s">
        <v>520</v>
      </c>
      <c r="BQ133" s="32">
        <f t="shared" si="3"/>
        <v>-4</v>
      </c>
      <c r="BR133" s="32" t="s">
        <v>520</v>
      </c>
      <c r="BS133" s="32">
        <f t="shared" si="4"/>
        <v>0</v>
      </c>
      <c r="BT133" s="32" t="s">
        <v>90</v>
      </c>
      <c r="BU133" s="32" t="s">
        <v>690</v>
      </c>
      <c r="BV133" s="32" t="s">
        <v>1511</v>
      </c>
      <c r="BW133" s="32">
        <v>3316898.0</v>
      </c>
      <c r="BX133" s="32">
        <v>3476491.0</v>
      </c>
      <c r="BZ133" s="32" t="s">
        <v>316</v>
      </c>
      <c r="CA133" s="32" t="s">
        <v>520</v>
      </c>
      <c r="CB133" s="32" t="s">
        <v>1512</v>
      </c>
      <c r="CC133" s="32" t="s">
        <v>546</v>
      </c>
      <c r="CF133" s="32" t="s">
        <v>890</v>
      </c>
      <c r="CG133" s="32" t="s">
        <v>550</v>
      </c>
      <c r="CH133" s="32">
        <v>250.0</v>
      </c>
      <c r="CI133" s="32">
        <v>237.0</v>
      </c>
      <c r="CJ133" s="32">
        <v>79.0</v>
      </c>
      <c r="CK133" s="32" t="s">
        <v>1399</v>
      </c>
      <c r="CL133" s="32" t="s">
        <v>1513</v>
      </c>
      <c r="CM133" s="32" t="s">
        <v>1514</v>
      </c>
      <c r="CN133" s="32" t="s">
        <v>552</v>
      </c>
      <c r="CO133" s="32" t="s">
        <v>552</v>
      </c>
      <c r="CT133" s="32">
        <v>0.9102959999999999</v>
      </c>
      <c r="CU133" s="32">
        <v>9.36</v>
      </c>
      <c r="CV133" s="32">
        <v>0.1701818181818182</v>
      </c>
      <c r="CX133" s="32">
        <v>0.01</v>
      </c>
      <c r="CY133" s="32">
        <v>0.0</v>
      </c>
      <c r="CZ133" s="32">
        <v>0.02</v>
      </c>
      <c r="DA133" s="32">
        <v>0.0</v>
      </c>
      <c r="DB133" s="32">
        <v>0.02</v>
      </c>
    </row>
    <row r="134" ht="14.25" customHeight="1">
      <c r="A134" s="32">
        <v>1.7033109E7</v>
      </c>
      <c r="B134" s="32" t="s">
        <v>494</v>
      </c>
      <c r="C134" s="32" t="s">
        <v>596</v>
      </c>
      <c r="D134" s="32" t="s">
        <v>1515</v>
      </c>
      <c r="E134" s="32" t="s">
        <v>1516</v>
      </c>
      <c r="F134" s="32" t="s">
        <v>1517</v>
      </c>
      <c r="G134" s="32">
        <v>1.7359604E7</v>
      </c>
      <c r="H134" s="32">
        <v>0.3522184325861936</v>
      </c>
      <c r="I134" s="32">
        <v>0.1374448780265603</v>
      </c>
      <c r="J134" s="32">
        <v>0.05633457534351673</v>
      </c>
      <c r="K134" s="32">
        <v>5.188690419519755E-4</v>
      </c>
      <c r="L134" s="32" t="s">
        <v>502</v>
      </c>
      <c r="M134" s="32">
        <v>0.5594888947865638</v>
      </c>
      <c r="N134" s="32">
        <v>0.2790875423972354</v>
      </c>
      <c r="O134" s="32">
        <v>0.1979763549218214</v>
      </c>
      <c r="P134" s="32">
        <v>0.3455175973685402</v>
      </c>
      <c r="Q134" s="32">
        <v>0.0</v>
      </c>
      <c r="R134" s="32">
        <v>-0.01189596909204486</v>
      </c>
      <c r="S134" s="32">
        <v>0.3870336590132051</v>
      </c>
      <c r="T134" s="32">
        <v>0.5157571756379673</v>
      </c>
      <c r="U134" s="32">
        <v>0.001613297948411127</v>
      </c>
      <c r="V134" s="32" t="s">
        <v>502</v>
      </c>
      <c r="W134" s="32">
        <v>0.1798132497483773</v>
      </c>
      <c r="X134" s="32">
        <v>0.2732254550952484</v>
      </c>
      <c r="Y134" s="32">
        <v>0.4663265210744514</v>
      </c>
      <c r="Z134" s="32">
        <v>0.3064550753060257</v>
      </c>
      <c r="AA134" s="32">
        <v>0.0</v>
      </c>
      <c r="AB134" s="32">
        <v>8.388775835350597E-7</v>
      </c>
      <c r="AC134" s="32">
        <v>0.001094428906459152</v>
      </c>
      <c r="AD134" s="32">
        <v>8.388775835350597E-7</v>
      </c>
      <c r="AE134" s="32" t="s">
        <v>502</v>
      </c>
      <c r="AF134" s="32" t="s">
        <v>514</v>
      </c>
      <c r="AG134" s="32">
        <v>-4.0</v>
      </c>
      <c r="AH134" s="32">
        <v>-4.0</v>
      </c>
      <c r="AI134" s="32">
        <v>-4.0</v>
      </c>
      <c r="AL134" s="32">
        <v>0.0</v>
      </c>
      <c r="AM134" s="32">
        <v>0.0</v>
      </c>
      <c r="AR134" s="32" t="s">
        <v>519</v>
      </c>
      <c r="AS134" s="32" t="s">
        <v>520</v>
      </c>
      <c r="AT134" s="32" t="s">
        <v>1314</v>
      </c>
      <c r="AU134" s="32">
        <v>1.0</v>
      </c>
      <c r="AV134" s="32">
        <v>-1.0</v>
      </c>
      <c r="AW134" s="32" t="s">
        <v>90</v>
      </c>
      <c r="BC134" s="32" t="s">
        <v>524</v>
      </c>
      <c r="BJ134" s="32">
        <v>-1.0</v>
      </c>
      <c r="BM134" s="32">
        <f t="shared" si="1"/>
        <v>-4</v>
      </c>
      <c r="BN134" s="32" t="s">
        <v>520</v>
      </c>
      <c r="BO134" s="32">
        <f t="shared" si="2"/>
        <v>-4</v>
      </c>
      <c r="BP134" s="32" t="s">
        <v>520</v>
      </c>
      <c r="BQ134" s="32">
        <f t="shared" si="3"/>
        <v>-4</v>
      </c>
      <c r="BR134" s="32" t="s">
        <v>520</v>
      </c>
      <c r="BS134" s="32">
        <f t="shared" si="4"/>
        <v>0</v>
      </c>
      <c r="BT134" s="32" t="s">
        <v>90</v>
      </c>
      <c r="CA134" s="32" t="s">
        <v>680</v>
      </c>
      <c r="CF134" s="32" t="s">
        <v>890</v>
      </c>
      <c r="CG134" s="32" t="s">
        <v>550</v>
      </c>
      <c r="CH134" s="32">
        <v>250.0</v>
      </c>
      <c r="CI134" s="32">
        <v>237.0</v>
      </c>
      <c r="CJ134" s="32">
        <v>79.0</v>
      </c>
      <c r="CK134" s="32" t="s">
        <v>1399</v>
      </c>
      <c r="CL134" s="32" t="s">
        <v>1518</v>
      </c>
      <c r="CM134" s="32" t="s">
        <v>1514</v>
      </c>
      <c r="CN134" s="32" t="s">
        <v>552</v>
      </c>
      <c r="CO134" s="32" t="s">
        <v>552</v>
      </c>
      <c r="CT134" s="32">
        <v>0.9528459999999999</v>
      </c>
      <c r="CU134" s="32">
        <v>9.792</v>
      </c>
      <c r="CV134" s="32">
        <v>0.1780363636363636</v>
      </c>
      <c r="CX134" s="32">
        <v>0.02</v>
      </c>
      <c r="CY134" s="32">
        <v>0.0</v>
      </c>
      <c r="CZ134" s="32">
        <v>0.04</v>
      </c>
      <c r="DA134" s="32">
        <v>0.0</v>
      </c>
      <c r="DB134" s="32">
        <v>0.04</v>
      </c>
    </row>
    <row r="135" ht="14.25" customHeight="1">
      <c r="A135" s="32">
        <v>1.7033109E7</v>
      </c>
      <c r="B135" s="32" t="s">
        <v>494</v>
      </c>
      <c r="C135" s="32" t="s">
        <v>675</v>
      </c>
      <c r="D135" s="32" t="s">
        <v>1519</v>
      </c>
      <c r="E135" s="32" t="s">
        <v>1520</v>
      </c>
      <c r="F135" s="32" t="s">
        <v>1521</v>
      </c>
      <c r="G135" s="32">
        <v>1.7359604E7</v>
      </c>
      <c r="H135" s="32">
        <v>-1.355183788082244</v>
      </c>
      <c r="I135" s="32">
        <v>-0.7244628963602069</v>
      </c>
      <c r="J135" s="32">
        <v>-1.537009092708049</v>
      </c>
      <c r="K135" s="32">
        <v>0.9999999812404221</v>
      </c>
      <c r="L135" s="32" t="s">
        <v>683</v>
      </c>
      <c r="M135" s="32">
        <v>-0.3675380657700258</v>
      </c>
      <c r="N135" s="32">
        <v>-0.1190546918082268</v>
      </c>
      <c r="O135" s="32">
        <v>-0.5255275108673706</v>
      </c>
      <c r="P135" s="32">
        <v>-0.3373734228152077</v>
      </c>
      <c r="Q135" s="32">
        <v>1.0</v>
      </c>
      <c r="R135" s="32">
        <v>-0.8658454635748735</v>
      </c>
      <c r="S135" s="32">
        <v>-0.3145264506596329</v>
      </c>
      <c r="T135" s="32">
        <v>-0.3650542238563274</v>
      </c>
      <c r="U135" s="32">
        <v>0.4650186595467459</v>
      </c>
      <c r="V135" s="32" t="s">
        <v>679</v>
      </c>
      <c r="W135" s="32">
        <v>-0.2112803076162939</v>
      </c>
      <c r="X135" s="32">
        <v>-0.1068752559198614</v>
      </c>
      <c r="Y135" s="32">
        <v>0.005106514112481595</v>
      </c>
      <c r="Z135" s="32">
        <v>-0.1043496831412246</v>
      </c>
      <c r="AA135" s="32">
        <v>0.0</v>
      </c>
      <c r="AB135" s="32">
        <v>0.9999999784180186</v>
      </c>
      <c r="AC135" s="32">
        <v>0.5349813216936762</v>
      </c>
      <c r="AD135" s="32">
        <v>0.9999999784180186</v>
      </c>
      <c r="AE135" s="32" t="s">
        <v>683</v>
      </c>
      <c r="AF135" s="32" t="s">
        <v>514</v>
      </c>
      <c r="AG135" s="32">
        <v>4.0</v>
      </c>
      <c r="AH135" s="32">
        <v>4.0</v>
      </c>
      <c r="AL135" s="32" t="s">
        <v>1486</v>
      </c>
      <c r="AM135" s="32">
        <v>0.0</v>
      </c>
      <c r="AR135" s="32" t="s">
        <v>519</v>
      </c>
      <c r="AS135" s="32" t="s">
        <v>689</v>
      </c>
      <c r="AT135" s="32" t="s">
        <v>995</v>
      </c>
      <c r="AU135" s="32">
        <v>1.0</v>
      </c>
      <c r="AV135" s="32">
        <v>6.0</v>
      </c>
      <c r="AW135" s="32" t="s">
        <v>689</v>
      </c>
      <c r="BB135" s="32" t="s">
        <v>524</v>
      </c>
      <c r="BC135" s="32" t="s">
        <v>524</v>
      </c>
      <c r="BE135" s="32" t="s">
        <v>793</v>
      </c>
      <c r="BF135" s="32">
        <v>1.0</v>
      </c>
      <c r="BM135" s="32">
        <f t="shared" si="1"/>
        <v>6</v>
      </c>
      <c r="BN135" s="32" t="s">
        <v>689</v>
      </c>
      <c r="BO135" s="32">
        <f t="shared" si="2"/>
        <v>6</v>
      </c>
      <c r="BP135" s="32" t="s">
        <v>689</v>
      </c>
      <c r="BQ135" s="32">
        <f t="shared" si="3"/>
        <v>2</v>
      </c>
      <c r="BR135" s="32" t="s">
        <v>90</v>
      </c>
      <c r="BS135" s="32">
        <f t="shared" si="4"/>
        <v>2</v>
      </c>
      <c r="BT135" s="32" t="s">
        <v>90</v>
      </c>
      <c r="BU135" s="32" t="s">
        <v>1522</v>
      </c>
      <c r="BV135" s="32" t="s">
        <v>1523</v>
      </c>
      <c r="BW135" s="32">
        <v>951152.0</v>
      </c>
      <c r="BX135" s="32">
        <v>921751.0</v>
      </c>
      <c r="BY135" s="32" t="s">
        <v>1524</v>
      </c>
      <c r="BZ135" s="32" t="s">
        <v>542</v>
      </c>
      <c r="CA135" s="32" t="s">
        <v>90</v>
      </c>
      <c r="CB135" s="32" t="s">
        <v>1525</v>
      </c>
      <c r="CC135" s="32" t="s">
        <v>546</v>
      </c>
      <c r="CD135" s="32" t="s">
        <v>1486</v>
      </c>
      <c r="CE135" s="32" t="s">
        <v>1491</v>
      </c>
      <c r="CF135" s="32" t="s">
        <v>895</v>
      </c>
      <c r="CG135" s="32" t="s">
        <v>795</v>
      </c>
      <c r="CH135" s="32">
        <v>250.0</v>
      </c>
      <c r="CI135" s="32">
        <v>237.0</v>
      </c>
      <c r="CJ135" s="32">
        <v>79.0</v>
      </c>
      <c r="CK135" s="32" t="s">
        <v>1408</v>
      </c>
      <c r="CL135" s="32" t="s">
        <v>1526</v>
      </c>
      <c r="CM135" s="32" t="s">
        <v>1527</v>
      </c>
      <c r="CN135" s="32" t="s">
        <v>841</v>
      </c>
      <c r="CO135" s="32" t="s">
        <v>842</v>
      </c>
      <c r="CP135" s="32">
        <v>0.4746</v>
      </c>
      <c r="CQ135" s="32" t="s">
        <v>991</v>
      </c>
      <c r="CR135" s="32">
        <v>0.48968</v>
      </c>
      <c r="CS135" s="32">
        <v>0.4656149999999999</v>
      </c>
      <c r="CT135" s="32">
        <v>3.251679</v>
      </c>
      <c r="CU135" s="32">
        <v>21.9</v>
      </c>
      <c r="CV135" s="32">
        <v>0.3981818181818181</v>
      </c>
      <c r="CW135" s="32">
        <v>0.799</v>
      </c>
      <c r="CX135" s="32">
        <v>0.02</v>
      </c>
      <c r="CY135" s="32">
        <v>0.0</v>
      </c>
      <c r="CZ135" s="32">
        <v>0.04</v>
      </c>
      <c r="DA135" s="32">
        <v>0.0</v>
      </c>
      <c r="DB135" s="32">
        <v>0.04</v>
      </c>
      <c r="DC135" s="32" t="s">
        <v>1524</v>
      </c>
      <c r="DD135" s="32">
        <v>1.0</v>
      </c>
      <c r="DE135" s="32">
        <v>1613914.0</v>
      </c>
      <c r="DF135" s="32">
        <v>6.19611701738754E-7</v>
      </c>
      <c r="DG135" s="32">
        <v>0.0</v>
      </c>
      <c r="DH135" s="32">
        <v>0.0</v>
      </c>
      <c r="DJ135" s="32">
        <v>0.0</v>
      </c>
      <c r="DK135" s="32">
        <v>75034.0</v>
      </c>
      <c r="DL135" s="32">
        <v>0.0</v>
      </c>
      <c r="DM135" s="32">
        <v>0.0</v>
      </c>
      <c r="DN135" s="32">
        <v>0.0</v>
      </c>
      <c r="DO135" s="32">
        <v>60022.0</v>
      </c>
      <c r="DP135" s="32">
        <v>0.0</v>
      </c>
      <c r="DQ135" s="32">
        <v>0.0</v>
      </c>
      <c r="DR135" s="32">
        <v>0.0</v>
      </c>
      <c r="DS135" s="32">
        <v>29604.0</v>
      </c>
      <c r="DT135" s="32">
        <v>0.0</v>
      </c>
      <c r="DU135" s="32">
        <v>0.0</v>
      </c>
      <c r="DV135" s="32">
        <v>0.0</v>
      </c>
      <c r="DW135" s="32">
        <v>44884.0</v>
      </c>
      <c r="DX135" s="32">
        <v>0.0</v>
      </c>
      <c r="DY135" s="32">
        <v>0.0</v>
      </c>
      <c r="DZ135" s="32">
        <v>0.0</v>
      </c>
      <c r="EA135" s="32">
        <v>64048.0</v>
      </c>
      <c r="EB135" s="32">
        <v>0.0</v>
      </c>
      <c r="EC135" s="32">
        <v>0.0</v>
      </c>
      <c r="ED135" s="32">
        <v>0.0</v>
      </c>
      <c r="EE135" s="32">
        <v>6062.0</v>
      </c>
      <c r="EF135" s="32">
        <v>0.0</v>
      </c>
      <c r="EG135" s="32">
        <v>0.0</v>
      </c>
      <c r="EH135" s="32">
        <v>0.0</v>
      </c>
      <c r="EI135" s="32">
        <v>1179782.0</v>
      </c>
      <c r="EJ135" s="32">
        <v>0.0</v>
      </c>
      <c r="EK135" s="32">
        <v>0.0</v>
      </c>
      <c r="EL135" s="32">
        <v>0.0</v>
      </c>
      <c r="EM135" s="32">
        <v>912.0</v>
      </c>
      <c r="EN135" s="32">
        <v>0.0</v>
      </c>
      <c r="EO135" s="32">
        <v>0.0</v>
      </c>
      <c r="EP135" s="32">
        <v>0.0</v>
      </c>
      <c r="EQ135" s="32">
        <v>91066.0</v>
      </c>
      <c r="ER135" s="32">
        <v>0.0</v>
      </c>
      <c r="ES135" s="32">
        <v>0.0</v>
      </c>
      <c r="ET135" s="32">
        <v>1.0</v>
      </c>
      <c r="EU135" s="32">
        <v>62500.0</v>
      </c>
      <c r="EV135" s="32">
        <v>0.0</v>
      </c>
      <c r="EW135" s="32">
        <v>0.0</v>
      </c>
    </row>
    <row r="136" ht="14.25" customHeight="1">
      <c r="A136" s="32">
        <v>1.7033108E7</v>
      </c>
      <c r="B136" s="32" t="s">
        <v>495</v>
      </c>
      <c r="C136" s="32" t="s">
        <v>596</v>
      </c>
      <c r="D136" s="32" t="s">
        <v>1528</v>
      </c>
      <c r="E136" s="32" t="s">
        <v>1529</v>
      </c>
      <c r="F136" s="32" t="s">
        <v>1530</v>
      </c>
      <c r="G136" s="32">
        <v>1.7359603E7</v>
      </c>
      <c r="H136" s="32">
        <v>-2.505214745573104</v>
      </c>
      <c r="I136" s="32">
        <v>-0.5452873480232893</v>
      </c>
      <c r="J136" s="32">
        <v>-0.2658928857143608</v>
      </c>
      <c r="K136" s="32">
        <v>0.999999966254706</v>
      </c>
      <c r="L136" s="32" t="s">
        <v>683</v>
      </c>
      <c r="M136" s="32">
        <v>-0.9919426086265773</v>
      </c>
      <c r="N136" s="32">
        <v>-0.03628788629866458</v>
      </c>
      <c r="O136" s="32">
        <v>0.05165963843849099</v>
      </c>
      <c r="P136" s="32">
        <v>-0.3255236188289169</v>
      </c>
      <c r="Q136" s="32">
        <v>1.0</v>
      </c>
      <c r="R136" s="32">
        <v>-2.187200850708014</v>
      </c>
      <c r="S136" s="32">
        <v>-0.295469214450041</v>
      </c>
      <c r="T136" s="32">
        <v>-0.4975028045100007</v>
      </c>
      <c r="U136" s="32">
        <v>0.9991655500802293</v>
      </c>
      <c r="V136" s="32" t="s">
        <v>683</v>
      </c>
      <c r="W136" s="32">
        <v>-0.8164373833398907</v>
      </c>
      <c r="X136" s="32">
        <v>-0.0965501691120799</v>
      </c>
      <c r="Y136" s="32">
        <v>-0.06424764652424832</v>
      </c>
      <c r="Z136" s="32">
        <v>-0.3257450663254063</v>
      </c>
      <c r="AA136" s="32">
        <v>1.0</v>
      </c>
      <c r="AB136" s="32">
        <v>0.9999999999718177</v>
      </c>
      <c r="AC136" s="32">
        <v>8.344161744766598E-4</v>
      </c>
      <c r="AD136" s="32">
        <v>0.9999999999718177</v>
      </c>
      <c r="AE136" s="32" t="s">
        <v>683</v>
      </c>
      <c r="AF136" s="32" t="s">
        <v>514</v>
      </c>
      <c r="AG136" s="32">
        <v>4.0</v>
      </c>
      <c r="AH136" s="32">
        <v>4.0</v>
      </c>
      <c r="AI136" s="32">
        <v>4.0</v>
      </c>
      <c r="AL136" s="32">
        <v>0.0</v>
      </c>
      <c r="AM136" s="32">
        <v>0.0</v>
      </c>
      <c r="AR136" s="32" t="s">
        <v>519</v>
      </c>
      <c r="AS136" s="32" t="s">
        <v>689</v>
      </c>
      <c r="AT136" s="32" t="s">
        <v>838</v>
      </c>
      <c r="AU136" s="32">
        <v>1.0</v>
      </c>
      <c r="AV136" s="32">
        <v>8.0</v>
      </c>
      <c r="AW136" s="32" t="s">
        <v>689</v>
      </c>
      <c r="BB136" s="32" t="s">
        <v>524</v>
      </c>
      <c r="BC136" s="32" t="s">
        <v>524</v>
      </c>
      <c r="BD136" s="32">
        <v>1.0</v>
      </c>
      <c r="BE136" s="32" t="s">
        <v>793</v>
      </c>
      <c r="BF136" s="32">
        <v>1.0</v>
      </c>
      <c r="BM136" s="32">
        <f t="shared" si="1"/>
        <v>7</v>
      </c>
      <c r="BN136" s="32" t="s">
        <v>689</v>
      </c>
      <c r="BO136" s="32">
        <f t="shared" si="2"/>
        <v>7</v>
      </c>
      <c r="BP136" s="32" t="s">
        <v>689</v>
      </c>
      <c r="BQ136" s="32">
        <f t="shared" si="3"/>
        <v>7</v>
      </c>
      <c r="BR136" s="32" t="s">
        <v>689</v>
      </c>
      <c r="BS136" s="32">
        <f t="shared" si="4"/>
        <v>3</v>
      </c>
      <c r="BT136" s="32" t="s">
        <v>90</v>
      </c>
      <c r="CA136" s="32" t="s">
        <v>680</v>
      </c>
      <c r="CF136" s="32" t="s">
        <v>895</v>
      </c>
      <c r="CG136" s="32" t="s">
        <v>795</v>
      </c>
      <c r="CH136" s="32">
        <v>251.0</v>
      </c>
      <c r="CI136" s="32">
        <v>238.0</v>
      </c>
      <c r="CJ136" s="32">
        <v>80.0</v>
      </c>
      <c r="CK136" s="32" t="s">
        <v>1417</v>
      </c>
      <c r="CL136" s="32" t="s">
        <v>1418</v>
      </c>
      <c r="CM136" s="32" t="s">
        <v>1531</v>
      </c>
      <c r="CN136" s="32" t="s">
        <v>841</v>
      </c>
      <c r="CO136" s="32" t="s">
        <v>907</v>
      </c>
      <c r="CP136" s="32">
        <v>0.9454</v>
      </c>
      <c r="CQ136" s="32" t="s">
        <v>834</v>
      </c>
      <c r="CR136" s="32">
        <v>0.434943</v>
      </c>
      <c r="CS136" s="32">
        <v>0.386989</v>
      </c>
      <c r="CT136" s="32">
        <v>5.13574</v>
      </c>
      <c r="CU136" s="32">
        <v>28.8</v>
      </c>
      <c r="CV136" s="32">
        <v>0.5236363636363637</v>
      </c>
      <c r="CW136" s="32">
        <v>0.925</v>
      </c>
      <c r="CX136" s="32">
        <v>0.01</v>
      </c>
      <c r="CY136" s="32">
        <v>0.0</v>
      </c>
      <c r="CZ136" s="32">
        <v>0.03</v>
      </c>
      <c r="DA136" s="32">
        <v>0.0</v>
      </c>
      <c r="DB136" s="32">
        <v>0.03</v>
      </c>
    </row>
    <row r="137" ht="14.25" customHeight="1">
      <c r="A137" s="32">
        <v>1.7033108E7</v>
      </c>
      <c r="B137" s="32" t="s">
        <v>495</v>
      </c>
      <c r="C137" s="32" t="s">
        <v>675</v>
      </c>
      <c r="D137" s="32" t="s">
        <v>1532</v>
      </c>
      <c r="E137" s="32" t="s">
        <v>1533</v>
      </c>
      <c r="F137" s="32" t="s">
        <v>153</v>
      </c>
      <c r="G137" s="32">
        <v>1.7359603E7</v>
      </c>
      <c r="H137" s="32">
        <v>-1.831448036296487</v>
      </c>
      <c r="I137" s="32">
        <v>-2.454140850526283</v>
      </c>
      <c r="J137" s="32">
        <v>-1.942257693392501</v>
      </c>
      <c r="K137" s="32">
        <v>1.0</v>
      </c>
      <c r="L137" s="32" t="s">
        <v>683</v>
      </c>
      <c r="M137" s="32">
        <v>-0.626123765788016</v>
      </c>
      <c r="N137" s="32">
        <v>-0.9180471891407668</v>
      </c>
      <c r="O137" s="32">
        <v>-0.7095423816575512</v>
      </c>
      <c r="P137" s="32">
        <v>-0.7512377788621114</v>
      </c>
      <c r="Q137" s="32">
        <v>1.0</v>
      </c>
      <c r="R137" s="32">
        <v>-1.948264454148054</v>
      </c>
      <c r="S137" s="32">
        <v>-2.070062065451253</v>
      </c>
      <c r="T137" s="32">
        <v>-2.191655149864761</v>
      </c>
      <c r="U137" s="32">
        <v>1.0</v>
      </c>
      <c r="V137" s="32" t="s">
        <v>683</v>
      </c>
      <c r="W137" s="32">
        <v>-0.7070087977873881</v>
      </c>
      <c r="X137" s="32">
        <v>-1.058013050378869</v>
      </c>
      <c r="Y137" s="32">
        <v>-0.951358050599146</v>
      </c>
      <c r="Z137" s="32">
        <v>-0.9054599662551345</v>
      </c>
      <c r="AA137" s="32">
        <v>1.0</v>
      </c>
      <c r="AB137" s="32">
        <v>1.0</v>
      </c>
      <c r="AC137" s="32">
        <v>0.0</v>
      </c>
      <c r="AD137" s="32">
        <v>1.0</v>
      </c>
      <c r="AE137" s="32" t="s">
        <v>683</v>
      </c>
      <c r="AF137" s="32" t="s">
        <v>514</v>
      </c>
      <c r="AG137" s="32">
        <v>4.0</v>
      </c>
      <c r="AH137" s="32">
        <v>4.0</v>
      </c>
      <c r="AI137" s="32">
        <v>4.0</v>
      </c>
      <c r="AL137" s="32" t="s">
        <v>1534</v>
      </c>
      <c r="AM137" s="32">
        <v>0.0</v>
      </c>
      <c r="AR137" s="32" t="s">
        <v>1535</v>
      </c>
      <c r="AS137" s="32" t="s">
        <v>687</v>
      </c>
      <c r="AT137" s="32" t="s">
        <v>1536</v>
      </c>
      <c r="AU137" s="32">
        <v>1.0</v>
      </c>
      <c r="AV137" s="32">
        <v>13.0</v>
      </c>
      <c r="AW137" s="32" t="s">
        <v>689</v>
      </c>
      <c r="BB137" s="32" t="s">
        <v>524</v>
      </c>
      <c r="BC137" s="32" t="s">
        <v>524</v>
      </c>
      <c r="BD137" s="32">
        <v>1.0</v>
      </c>
      <c r="BE137" s="32" t="s">
        <v>793</v>
      </c>
      <c r="BF137" s="32">
        <v>1.0</v>
      </c>
      <c r="BM137" s="32">
        <f t="shared" si="1"/>
        <v>7</v>
      </c>
      <c r="BN137" s="32" t="s">
        <v>689</v>
      </c>
      <c r="BO137" s="32">
        <f t="shared" si="2"/>
        <v>7</v>
      </c>
      <c r="BP137" s="32" t="s">
        <v>689</v>
      </c>
      <c r="BQ137" s="32">
        <f t="shared" si="3"/>
        <v>7</v>
      </c>
      <c r="BR137" s="32" t="s">
        <v>689</v>
      </c>
      <c r="BS137" s="32">
        <f t="shared" si="4"/>
        <v>3</v>
      </c>
      <c r="BT137" s="32" t="s">
        <v>90</v>
      </c>
      <c r="BU137" s="32" t="s">
        <v>1537</v>
      </c>
      <c r="BV137" s="32" t="s">
        <v>1538</v>
      </c>
      <c r="BW137" s="32">
        <v>428920.0</v>
      </c>
      <c r="BX137" s="32">
        <v>420748.0</v>
      </c>
      <c r="BY137" s="32" t="s">
        <v>155</v>
      </c>
      <c r="BZ137" s="32" t="s">
        <v>810</v>
      </c>
      <c r="CA137" s="32" t="s">
        <v>811</v>
      </c>
      <c r="CB137" s="32" t="s">
        <v>1539</v>
      </c>
      <c r="CC137" s="32" t="s">
        <v>813</v>
      </c>
      <c r="CD137" s="32" t="s">
        <v>1540</v>
      </c>
      <c r="CE137" s="32" t="s">
        <v>940</v>
      </c>
      <c r="CF137" s="32" t="s">
        <v>895</v>
      </c>
      <c r="CG137" s="32" t="s">
        <v>795</v>
      </c>
      <c r="CH137" s="32">
        <v>251.0</v>
      </c>
      <c r="CI137" s="32">
        <v>238.0</v>
      </c>
      <c r="CJ137" s="32">
        <v>80.0</v>
      </c>
      <c r="CK137" s="32" t="s">
        <v>1425</v>
      </c>
      <c r="CL137" s="32" t="s">
        <v>1426</v>
      </c>
      <c r="CM137" s="32" t="s">
        <v>1541</v>
      </c>
      <c r="CN137" s="32" t="s">
        <v>832</v>
      </c>
      <c r="CO137" s="32" t="s">
        <v>907</v>
      </c>
      <c r="CP137" s="32">
        <v>0.9908</v>
      </c>
      <c r="CQ137" s="32" t="s">
        <v>834</v>
      </c>
      <c r="CR137" s="32">
        <v>0.580937</v>
      </c>
      <c r="CS137" s="32">
        <v>0.5967</v>
      </c>
      <c r="CT137" s="32">
        <v>5.343796</v>
      </c>
      <c r="CU137" s="32">
        <v>31.0</v>
      </c>
      <c r="CV137" s="32">
        <v>0.5636363636363636</v>
      </c>
      <c r="CW137" s="32">
        <v>0.972</v>
      </c>
      <c r="CX137" s="32">
        <v>0.01</v>
      </c>
      <c r="CY137" s="32">
        <v>0.0</v>
      </c>
      <c r="CZ137" s="32">
        <v>0.03</v>
      </c>
      <c r="DA137" s="32">
        <v>0.0</v>
      </c>
      <c r="DB137" s="32">
        <v>0.03</v>
      </c>
    </row>
    <row r="138" ht="14.25" customHeight="1">
      <c r="A138" s="32">
        <v>1.7033108E7</v>
      </c>
      <c r="B138" s="32" t="s">
        <v>495</v>
      </c>
      <c r="C138" s="32" t="s">
        <v>494</v>
      </c>
      <c r="D138" s="32" t="s">
        <v>1542</v>
      </c>
      <c r="E138" s="32" t="s">
        <v>1543</v>
      </c>
      <c r="F138" s="32" t="s">
        <v>1544</v>
      </c>
      <c r="G138" s="32">
        <v>1.7359603E7</v>
      </c>
      <c r="H138" s="32">
        <v>-1.365176635056132</v>
      </c>
      <c r="I138" s="32">
        <v>-2.110948518076496</v>
      </c>
      <c r="J138" s="32">
        <v>-2.330210899725758</v>
      </c>
      <c r="K138" s="32">
        <v>1.0</v>
      </c>
      <c r="L138" s="32" t="s">
        <v>683</v>
      </c>
      <c r="M138" s="32">
        <v>-0.3729636406260102</v>
      </c>
      <c r="N138" s="32">
        <v>-0.7595158867622048</v>
      </c>
      <c r="O138" s="32">
        <v>-0.8857037774414643</v>
      </c>
      <c r="P138" s="32">
        <v>-0.6727277682765598</v>
      </c>
      <c r="Q138" s="32">
        <v>1.0</v>
      </c>
      <c r="R138" s="32">
        <v>-3.748401250911148</v>
      </c>
      <c r="S138" s="32">
        <v>-2.013117503232628</v>
      </c>
      <c r="T138" s="32">
        <v>-2.215674115633579</v>
      </c>
      <c r="U138" s="32">
        <v>1.0</v>
      </c>
      <c r="V138" s="32" t="s">
        <v>683</v>
      </c>
      <c r="W138" s="32">
        <v>-1.531439174686311</v>
      </c>
      <c r="X138" s="32">
        <v>-1.027160856405302</v>
      </c>
      <c r="Y138" s="32">
        <v>-0.9639351216559852</v>
      </c>
      <c r="Z138" s="32">
        <v>-1.174178384249199</v>
      </c>
      <c r="AA138" s="32">
        <v>1.0</v>
      </c>
      <c r="AB138" s="32">
        <v>1.0</v>
      </c>
      <c r="AC138" s="32">
        <v>0.0</v>
      </c>
      <c r="AD138" s="32">
        <v>1.0</v>
      </c>
      <c r="AE138" s="32" t="s">
        <v>683</v>
      </c>
      <c r="AF138" s="32" t="s">
        <v>514</v>
      </c>
      <c r="AG138" s="32">
        <v>4.0</v>
      </c>
      <c r="AH138" s="32">
        <v>4.0</v>
      </c>
      <c r="AI138" s="32">
        <v>4.0</v>
      </c>
      <c r="AK138" s="32" t="s">
        <v>684</v>
      </c>
      <c r="AL138" s="32">
        <v>0.0</v>
      </c>
      <c r="AM138" s="32">
        <v>0.0</v>
      </c>
      <c r="AR138" s="32" t="s">
        <v>519</v>
      </c>
      <c r="AS138" s="32" t="s">
        <v>687</v>
      </c>
      <c r="AT138" s="32" t="s">
        <v>701</v>
      </c>
      <c r="AU138" s="32">
        <v>1.0</v>
      </c>
      <c r="AV138" s="32">
        <v>10.0</v>
      </c>
      <c r="AW138" s="32" t="s">
        <v>689</v>
      </c>
      <c r="AX138" s="32">
        <v>8.0</v>
      </c>
      <c r="BC138" s="32" t="s">
        <v>524</v>
      </c>
      <c r="BM138" s="32">
        <f t="shared" si="1"/>
        <v>13</v>
      </c>
      <c r="BN138" s="32" t="s">
        <v>687</v>
      </c>
      <c r="BO138" s="32">
        <f t="shared" si="2"/>
        <v>13</v>
      </c>
      <c r="BP138" s="32" t="s">
        <v>687</v>
      </c>
      <c r="BQ138" s="32">
        <f t="shared" si="3"/>
        <v>13</v>
      </c>
      <c r="BR138" s="32" t="s">
        <v>687</v>
      </c>
      <c r="BS138" s="32">
        <f t="shared" si="4"/>
        <v>9</v>
      </c>
      <c r="BT138" s="32" t="s">
        <v>689</v>
      </c>
      <c r="CA138" s="32" t="s">
        <v>680</v>
      </c>
      <c r="CF138" s="32" t="s">
        <v>878</v>
      </c>
      <c r="CG138" s="32" t="s">
        <v>696</v>
      </c>
      <c r="CH138" s="32">
        <v>251.0</v>
      </c>
      <c r="CI138" s="32">
        <v>238.0</v>
      </c>
      <c r="CJ138" s="32">
        <v>80.0</v>
      </c>
      <c r="CK138" s="32" t="s">
        <v>1545</v>
      </c>
      <c r="CL138" s="32" t="s">
        <v>1546</v>
      </c>
      <c r="CM138" s="32" t="s">
        <v>1531</v>
      </c>
      <c r="CN138" s="32" t="s">
        <v>552</v>
      </c>
      <c r="CO138" s="32" t="s">
        <v>552</v>
      </c>
      <c r="CR138" s="32">
        <v>0.625005</v>
      </c>
      <c r="CS138" s="32">
        <v>0.66</v>
      </c>
      <c r="CT138" s="32">
        <v>9.063082000000001</v>
      </c>
      <c r="CU138" s="32">
        <v>39.0</v>
      </c>
      <c r="CV138" s="32">
        <v>0.7090909090909091</v>
      </c>
      <c r="CX138" s="32">
        <v>0.0</v>
      </c>
      <c r="CY138" s="32">
        <v>0.12</v>
      </c>
      <c r="CZ138" s="32">
        <v>0.0</v>
      </c>
      <c r="DA138" s="32">
        <v>0.28</v>
      </c>
      <c r="DB138" s="32">
        <v>0.28</v>
      </c>
    </row>
    <row r="139" ht="14.25" customHeight="1">
      <c r="A139" s="32">
        <v>1.7033107E7</v>
      </c>
      <c r="B139" s="32" t="s">
        <v>495</v>
      </c>
      <c r="C139" s="32" t="s">
        <v>596</v>
      </c>
      <c r="D139" s="32" t="s">
        <v>1547</v>
      </c>
      <c r="E139" s="32" t="s">
        <v>1548</v>
      </c>
      <c r="F139" s="32" t="s">
        <v>1549</v>
      </c>
      <c r="G139" s="32">
        <v>1.7359602E7</v>
      </c>
      <c r="H139" s="32">
        <v>-1.695159889757366</v>
      </c>
      <c r="I139" s="32">
        <v>-2.692443363045296</v>
      </c>
      <c r="J139" s="32">
        <v>-2.436507037496294</v>
      </c>
      <c r="K139" s="32">
        <v>1.0</v>
      </c>
      <c r="L139" s="32" t="s">
        <v>683</v>
      </c>
      <c r="M139" s="32">
        <v>-0.5521266813771794</v>
      </c>
      <c r="N139" s="32">
        <v>-1.028126593887521</v>
      </c>
      <c r="O139" s="32">
        <v>-0.9339706191388917</v>
      </c>
      <c r="P139" s="32">
        <v>-0.838074631467864</v>
      </c>
      <c r="Q139" s="32">
        <v>1.0</v>
      </c>
      <c r="R139" s="32">
        <v>-1.806217824931821</v>
      </c>
      <c r="S139" s="32">
        <v>-1.720886053401928</v>
      </c>
      <c r="T139" s="32">
        <v>-1.373065993557947</v>
      </c>
      <c r="U139" s="32">
        <v>0.9999999999998868</v>
      </c>
      <c r="V139" s="32" t="s">
        <v>683</v>
      </c>
      <c r="W139" s="32">
        <v>-0.6419539884681537</v>
      </c>
      <c r="X139" s="32">
        <v>-0.8688317548356235</v>
      </c>
      <c r="Y139" s="32">
        <v>-0.5227195286776695</v>
      </c>
      <c r="Z139" s="32">
        <v>-0.6778350906604822</v>
      </c>
      <c r="AA139" s="32">
        <v>1.0</v>
      </c>
      <c r="AB139" s="32">
        <v>1.0</v>
      </c>
      <c r="AC139" s="32">
        <v>1.13242748511766E-13</v>
      </c>
      <c r="AD139" s="32">
        <v>1.0</v>
      </c>
      <c r="AE139" s="32" t="s">
        <v>683</v>
      </c>
      <c r="AF139" s="32" t="s">
        <v>514</v>
      </c>
      <c r="AG139" s="32">
        <v>4.0</v>
      </c>
      <c r="AH139" s="32">
        <v>4.0</v>
      </c>
      <c r="AI139" s="32">
        <v>4.0</v>
      </c>
      <c r="AL139" s="32">
        <v>0.0</v>
      </c>
      <c r="AM139" s="32">
        <v>0.0</v>
      </c>
      <c r="AR139" s="32" t="s">
        <v>519</v>
      </c>
      <c r="AS139" s="32" t="s">
        <v>687</v>
      </c>
      <c r="AT139" s="32" t="s">
        <v>1047</v>
      </c>
      <c r="AU139" s="32">
        <v>1.0</v>
      </c>
      <c r="AV139" s="32">
        <v>10.0</v>
      </c>
      <c r="AW139" s="32" t="s">
        <v>689</v>
      </c>
      <c r="BB139" s="32" t="s">
        <v>524</v>
      </c>
      <c r="BC139" s="32" t="s">
        <v>524</v>
      </c>
      <c r="BD139" s="32">
        <v>1.0</v>
      </c>
      <c r="BE139" s="32" t="s">
        <v>793</v>
      </c>
      <c r="BF139" s="32">
        <v>1.0</v>
      </c>
      <c r="BM139" s="32">
        <f t="shared" si="1"/>
        <v>7</v>
      </c>
      <c r="BN139" s="32" t="s">
        <v>689</v>
      </c>
      <c r="BO139" s="32">
        <f t="shared" si="2"/>
        <v>7</v>
      </c>
      <c r="BP139" s="32" t="s">
        <v>689</v>
      </c>
      <c r="BQ139" s="32">
        <f t="shared" si="3"/>
        <v>7</v>
      </c>
      <c r="BR139" s="32" t="s">
        <v>689</v>
      </c>
      <c r="BS139" s="32">
        <f t="shared" si="4"/>
        <v>3</v>
      </c>
      <c r="BT139" s="32" t="s">
        <v>90</v>
      </c>
      <c r="CA139" s="32" t="s">
        <v>680</v>
      </c>
      <c r="CF139" s="32" t="s">
        <v>895</v>
      </c>
      <c r="CG139" s="32" t="s">
        <v>795</v>
      </c>
      <c r="CH139" s="32">
        <v>252.0</v>
      </c>
      <c r="CI139" s="32">
        <v>239.0</v>
      </c>
      <c r="CJ139" s="32">
        <v>80.0</v>
      </c>
      <c r="CK139" s="32" t="s">
        <v>1431</v>
      </c>
      <c r="CL139" s="32" t="s">
        <v>1432</v>
      </c>
      <c r="CM139" s="32" t="s">
        <v>552</v>
      </c>
      <c r="CN139" s="32" t="s">
        <v>841</v>
      </c>
      <c r="CO139" s="32" t="s">
        <v>907</v>
      </c>
      <c r="CP139" s="32">
        <v>0.9825</v>
      </c>
      <c r="CQ139" s="32" t="s">
        <v>834</v>
      </c>
      <c r="CR139" s="32">
        <v>0.55097</v>
      </c>
      <c r="CS139" s="32">
        <v>0.553654</v>
      </c>
      <c r="CT139" s="32">
        <v>5.289557</v>
      </c>
      <c r="CU139" s="32">
        <v>29.7</v>
      </c>
      <c r="CV139" s="32">
        <v>0.54</v>
      </c>
      <c r="CW139" s="32">
        <v>0.974</v>
      </c>
      <c r="CX139" s="32">
        <v>0.01</v>
      </c>
      <c r="CY139" s="32">
        <v>0.0</v>
      </c>
      <c r="CZ139" s="32">
        <v>0.02</v>
      </c>
      <c r="DA139" s="32">
        <v>0.0</v>
      </c>
      <c r="DB139" s="32">
        <v>0.02</v>
      </c>
    </row>
    <row r="140" ht="14.25" customHeight="1">
      <c r="A140" s="32">
        <v>1.7033107E7</v>
      </c>
      <c r="B140" s="32" t="s">
        <v>495</v>
      </c>
      <c r="C140" s="32" t="s">
        <v>675</v>
      </c>
      <c r="D140" s="32" t="s">
        <v>1550</v>
      </c>
      <c r="E140" s="32" t="s">
        <v>1551</v>
      </c>
      <c r="F140" s="32" t="s">
        <v>1552</v>
      </c>
      <c r="G140" s="32">
        <v>1.7359602E7</v>
      </c>
      <c r="H140" s="32">
        <v>-0.9110085821129382</v>
      </c>
      <c r="I140" s="32">
        <v>-0.6395266222745878</v>
      </c>
      <c r="J140" s="32">
        <v>-0.5273743264304389</v>
      </c>
      <c r="K140" s="32">
        <v>0.9727259260769537</v>
      </c>
      <c r="L140" s="32" t="s">
        <v>683</v>
      </c>
      <c r="M140" s="32">
        <v>-0.1263749782679373</v>
      </c>
      <c r="N140" s="32">
        <v>-0.07981996283319705</v>
      </c>
      <c r="O140" s="32">
        <v>-0.06707358715718592</v>
      </c>
      <c r="P140" s="32">
        <v>-0.09108950941944009</v>
      </c>
      <c r="Q140" s="32">
        <v>1.0</v>
      </c>
      <c r="R140" s="32">
        <v>0.1594725260923682</v>
      </c>
      <c r="S140" s="32">
        <v>-0.1294331945353081</v>
      </c>
      <c r="T140" s="32">
        <v>0.6020497385102626</v>
      </c>
      <c r="U140" s="32">
        <v>0.001782797977365253</v>
      </c>
      <c r="V140" s="32" t="s">
        <v>502</v>
      </c>
      <c r="W140" s="32">
        <v>0.2582969479470537</v>
      </c>
      <c r="X140" s="32">
        <v>-0.006592931872437682</v>
      </c>
      <c r="Y140" s="32">
        <v>0.5115119676656021</v>
      </c>
      <c r="Z140" s="32">
        <v>0.254405327913406</v>
      </c>
      <c r="AA140" s="32">
        <v>0.0</v>
      </c>
      <c r="AB140" s="32">
        <v>0.05988247081953737</v>
      </c>
      <c r="AC140" s="32">
        <v>0.9709431280995885</v>
      </c>
      <c r="AD140" s="32">
        <v>0.3899706177048843</v>
      </c>
      <c r="AE140" s="32" t="s">
        <v>679</v>
      </c>
      <c r="AF140" s="32" t="s">
        <v>820</v>
      </c>
      <c r="AH140" s="32">
        <v>4.0</v>
      </c>
      <c r="AI140" s="32">
        <v>-4.0</v>
      </c>
      <c r="AL140" s="32">
        <v>0.0</v>
      </c>
      <c r="AM140" s="32">
        <v>0.0</v>
      </c>
      <c r="AR140" s="32" t="s">
        <v>519</v>
      </c>
      <c r="AS140" s="32" t="s">
        <v>689</v>
      </c>
      <c r="AT140" s="32" t="s">
        <v>838</v>
      </c>
      <c r="AU140" s="32">
        <v>1.0</v>
      </c>
      <c r="AV140" s="32">
        <v>8.0</v>
      </c>
      <c r="AW140" s="32" t="s">
        <v>689</v>
      </c>
      <c r="BB140" s="32" t="s">
        <v>524</v>
      </c>
      <c r="BC140" s="32" t="s">
        <v>524</v>
      </c>
      <c r="BD140" s="32">
        <v>1.0</v>
      </c>
      <c r="BE140" s="32" t="s">
        <v>793</v>
      </c>
      <c r="BF140" s="32">
        <v>1.0</v>
      </c>
      <c r="BM140" s="32">
        <f t="shared" si="1"/>
        <v>3</v>
      </c>
      <c r="BN140" s="32" t="s">
        <v>90</v>
      </c>
      <c r="BO140" s="32">
        <f t="shared" si="2"/>
        <v>7</v>
      </c>
      <c r="BP140" s="32" t="s">
        <v>689</v>
      </c>
      <c r="BQ140" s="32">
        <f t="shared" si="3"/>
        <v>-1</v>
      </c>
      <c r="BR140" s="32" t="s">
        <v>520</v>
      </c>
      <c r="BS140" s="32">
        <f t="shared" si="4"/>
        <v>3</v>
      </c>
      <c r="BT140" s="32" t="s">
        <v>90</v>
      </c>
      <c r="BU140" s="32" t="s">
        <v>536</v>
      </c>
      <c r="BV140" s="32" t="s">
        <v>1553</v>
      </c>
      <c r="BW140" s="32">
        <v>2118396.0</v>
      </c>
      <c r="BX140" s="32">
        <v>2176178.0</v>
      </c>
      <c r="BY140" s="32" t="s">
        <v>1554</v>
      </c>
      <c r="BZ140" s="32" t="s">
        <v>542</v>
      </c>
      <c r="CA140" s="32" t="s">
        <v>90</v>
      </c>
      <c r="CB140" s="32" t="s">
        <v>1555</v>
      </c>
      <c r="CC140" s="32" t="s">
        <v>546</v>
      </c>
      <c r="CF140" s="32" t="s">
        <v>895</v>
      </c>
      <c r="CG140" s="32" t="s">
        <v>795</v>
      </c>
      <c r="CH140" s="32">
        <v>252.0</v>
      </c>
      <c r="CI140" s="32">
        <v>239.0</v>
      </c>
      <c r="CJ140" s="32">
        <v>80.0</v>
      </c>
      <c r="CK140" s="32" t="s">
        <v>1440</v>
      </c>
      <c r="CL140" s="32" t="s">
        <v>1441</v>
      </c>
      <c r="CM140" s="32" t="s">
        <v>552</v>
      </c>
      <c r="CN140" s="32" t="s">
        <v>841</v>
      </c>
      <c r="CO140" s="32" t="s">
        <v>842</v>
      </c>
      <c r="CP140" s="32">
        <v>0.4358</v>
      </c>
      <c r="CQ140" s="32" t="s">
        <v>991</v>
      </c>
      <c r="CR140" s="32">
        <v>0.429667</v>
      </c>
      <c r="CS140" s="32">
        <v>0.37941</v>
      </c>
      <c r="CT140" s="32">
        <v>5.013331</v>
      </c>
      <c r="CU140" s="32">
        <v>28.0</v>
      </c>
      <c r="CV140" s="32">
        <v>0.509090909090909</v>
      </c>
      <c r="CW140" s="32">
        <v>0.895</v>
      </c>
      <c r="CX140" s="32">
        <v>0.0</v>
      </c>
      <c r="CY140" s="32">
        <v>0.09</v>
      </c>
      <c r="CZ140" s="32">
        <v>0.0</v>
      </c>
      <c r="DA140" s="32">
        <v>0.23</v>
      </c>
      <c r="DB140" s="32">
        <v>0.23</v>
      </c>
    </row>
    <row r="141" ht="14.25" customHeight="1">
      <c r="A141" s="32">
        <v>1.7033107E7</v>
      </c>
      <c r="B141" s="32" t="s">
        <v>495</v>
      </c>
      <c r="C141" s="32" t="s">
        <v>494</v>
      </c>
      <c r="D141" s="32" t="s">
        <v>1556</v>
      </c>
      <c r="E141" s="32" t="s">
        <v>1557</v>
      </c>
      <c r="F141" s="32" t="s">
        <v>1558</v>
      </c>
      <c r="G141" s="32">
        <v>1.7359602E7</v>
      </c>
      <c r="H141" s="32">
        <v>-1.659729730428404</v>
      </c>
      <c r="I141" s="32">
        <v>-2.094584938872091</v>
      </c>
      <c r="J141" s="32">
        <v>-2.016895135601014</v>
      </c>
      <c r="K141" s="32">
        <v>1.0</v>
      </c>
      <c r="L141" s="32" t="s">
        <v>683</v>
      </c>
      <c r="M141" s="32">
        <v>-0.5328900231854705</v>
      </c>
      <c r="N141" s="32">
        <v>-0.7519570362939222</v>
      </c>
      <c r="O141" s="32">
        <v>-0.7434336752015935</v>
      </c>
      <c r="P141" s="32">
        <v>-0.6760935782269953</v>
      </c>
      <c r="Q141" s="32">
        <v>1.0</v>
      </c>
      <c r="R141" s="32">
        <v>-2.651075036955129</v>
      </c>
      <c r="S141" s="32">
        <v>-1.83868719778034</v>
      </c>
      <c r="T141" s="32">
        <v>-1.671283176510973</v>
      </c>
      <c r="U141" s="32">
        <v>1.0</v>
      </c>
      <c r="V141" s="32" t="s">
        <v>683</v>
      </c>
      <c r="W141" s="32">
        <v>-1.028883443488796</v>
      </c>
      <c r="X141" s="32">
        <v>-0.9326556497795775</v>
      </c>
      <c r="Y141" s="32">
        <v>-0.6788752406459098</v>
      </c>
      <c r="Z141" s="32">
        <v>-0.880138111304761</v>
      </c>
      <c r="AA141" s="32">
        <v>1.0</v>
      </c>
      <c r="AB141" s="32">
        <v>1.0</v>
      </c>
      <c r="AC141" s="32">
        <v>0.0</v>
      </c>
      <c r="AD141" s="32">
        <v>1.0</v>
      </c>
      <c r="AE141" s="32" t="s">
        <v>683</v>
      </c>
      <c r="AF141" s="32" t="s">
        <v>514</v>
      </c>
      <c r="AG141" s="32">
        <v>4.0</v>
      </c>
      <c r="AH141" s="32">
        <v>4.0</v>
      </c>
      <c r="AI141" s="32">
        <v>4.0</v>
      </c>
      <c r="AL141" s="32">
        <v>0.0</v>
      </c>
      <c r="AM141" s="32">
        <v>0.0</v>
      </c>
      <c r="AR141" s="32" t="s">
        <v>519</v>
      </c>
      <c r="AS141" s="32" t="s">
        <v>687</v>
      </c>
      <c r="AT141" s="32" t="s">
        <v>1047</v>
      </c>
      <c r="AU141" s="32">
        <v>1.0</v>
      </c>
      <c r="AV141" s="32">
        <v>10.0</v>
      </c>
      <c r="AW141" s="32" t="s">
        <v>689</v>
      </c>
      <c r="BB141" s="32" t="s">
        <v>524</v>
      </c>
      <c r="BC141" s="32" t="s">
        <v>524</v>
      </c>
      <c r="BD141" s="32">
        <v>1.0</v>
      </c>
      <c r="BE141" s="32" t="s">
        <v>793</v>
      </c>
      <c r="BF141" s="32">
        <v>1.0</v>
      </c>
      <c r="BM141" s="32">
        <f t="shared" si="1"/>
        <v>7</v>
      </c>
      <c r="BN141" s="32" t="s">
        <v>689</v>
      </c>
      <c r="BO141" s="32">
        <f t="shared" si="2"/>
        <v>7</v>
      </c>
      <c r="BP141" s="32" t="s">
        <v>689</v>
      </c>
      <c r="BQ141" s="32">
        <f t="shared" si="3"/>
        <v>7</v>
      </c>
      <c r="BR141" s="32" t="s">
        <v>689</v>
      </c>
      <c r="BS141" s="32">
        <f t="shared" si="4"/>
        <v>3</v>
      </c>
      <c r="BT141" s="32" t="s">
        <v>90</v>
      </c>
      <c r="CA141" s="32" t="s">
        <v>680</v>
      </c>
      <c r="CF141" s="32" t="s">
        <v>895</v>
      </c>
      <c r="CG141" s="32" t="s">
        <v>795</v>
      </c>
      <c r="CH141" s="32">
        <v>252.0</v>
      </c>
      <c r="CI141" s="32">
        <v>239.0</v>
      </c>
      <c r="CJ141" s="32">
        <v>80.0</v>
      </c>
      <c r="CK141" s="32" t="s">
        <v>1448</v>
      </c>
      <c r="CL141" s="32" t="s">
        <v>1449</v>
      </c>
      <c r="CM141" s="32" t="s">
        <v>552</v>
      </c>
      <c r="CN141" s="32" t="s">
        <v>841</v>
      </c>
      <c r="CO141" s="32" t="s">
        <v>907</v>
      </c>
      <c r="CP141" s="32">
        <v>0.9882</v>
      </c>
      <c r="CQ141" s="32" t="s">
        <v>834</v>
      </c>
      <c r="CR141" s="32">
        <v>0.52587</v>
      </c>
      <c r="CS141" s="32">
        <v>0.517599</v>
      </c>
      <c r="CT141" s="32">
        <v>5.321562999999999</v>
      </c>
      <c r="CU141" s="32">
        <v>29.9</v>
      </c>
      <c r="CV141" s="32">
        <v>0.5436363636363636</v>
      </c>
      <c r="CW141" s="32">
        <v>0.949</v>
      </c>
      <c r="CX141" s="32">
        <v>0.0</v>
      </c>
      <c r="CY141" s="32">
        <v>0.01</v>
      </c>
      <c r="CZ141" s="32">
        <v>0.0</v>
      </c>
      <c r="DA141" s="32">
        <v>0.02</v>
      </c>
      <c r="DB141" s="32">
        <v>0.02</v>
      </c>
    </row>
    <row r="142" ht="14.25" customHeight="1">
      <c r="A142" s="32">
        <v>1.7033106E7</v>
      </c>
      <c r="B142" s="32" t="s">
        <v>675</v>
      </c>
      <c r="C142" s="32" t="s">
        <v>495</v>
      </c>
      <c r="D142" s="32" t="s">
        <v>1559</v>
      </c>
      <c r="E142" s="32" t="s">
        <v>1560</v>
      </c>
      <c r="F142" s="32" t="s">
        <v>1561</v>
      </c>
      <c r="G142" s="32">
        <v>1.7359601E7</v>
      </c>
      <c r="H142" s="32">
        <v>0.6752840901442047</v>
      </c>
      <c r="I142" s="32">
        <v>0.02045491306890285</v>
      </c>
      <c r="J142" s="32">
        <v>-0.06791612933410901</v>
      </c>
      <c r="K142" s="32">
        <v>2.633809401796653E-4</v>
      </c>
      <c r="L142" s="32" t="s">
        <v>502</v>
      </c>
      <c r="M142" s="32">
        <v>0.7348960548340483</v>
      </c>
      <c r="N142" s="32">
        <v>0.2250462082637774</v>
      </c>
      <c r="O142" s="32">
        <v>0.1415567218170416</v>
      </c>
      <c r="P142" s="32">
        <v>0.3671663283049558</v>
      </c>
      <c r="Q142" s="32">
        <v>0.0</v>
      </c>
      <c r="R142" s="32">
        <v>0.5120628673336387</v>
      </c>
      <c r="S142" s="32">
        <v>0.1169069473811937</v>
      </c>
      <c r="T142" s="32">
        <v>-0.03724858654584167</v>
      </c>
      <c r="U142" s="32">
        <v>0.001114900371015721</v>
      </c>
      <c r="V142" s="32" t="s">
        <v>502</v>
      </c>
      <c r="W142" s="32">
        <v>0.4197770023757816</v>
      </c>
      <c r="X142" s="32">
        <v>0.126872557118506</v>
      </c>
      <c r="Y142" s="32">
        <v>0.1767556530874302</v>
      </c>
      <c r="Z142" s="32">
        <v>0.2411350708605726</v>
      </c>
      <c r="AA142" s="32">
        <v>0.0</v>
      </c>
      <c r="AB142" s="32">
        <v>2.940486169471646E-7</v>
      </c>
      <c r="AC142" s="32">
        <v>8.515194308360557E-4</v>
      </c>
      <c r="AD142" s="32">
        <v>2.940486169471646E-7</v>
      </c>
      <c r="AE142" s="32" t="s">
        <v>502</v>
      </c>
      <c r="AF142" s="32" t="s">
        <v>514</v>
      </c>
      <c r="AG142" s="32">
        <v>-4.0</v>
      </c>
      <c r="AH142" s="32">
        <v>-4.0</v>
      </c>
      <c r="AI142" s="32">
        <v>-4.0</v>
      </c>
      <c r="AL142" s="32">
        <v>0.0</v>
      </c>
      <c r="AM142" s="32">
        <v>0.0</v>
      </c>
      <c r="AR142" s="32" t="s">
        <v>519</v>
      </c>
      <c r="AS142" s="32" t="s">
        <v>520</v>
      </c>
      <c r="AT142" s="32" t="s">
        <v>1314</v>
      </c>
      <c r="AU142" s="32">
        <v>1.0</v>
      </c>
      <c r="AV142" s="32">
        <v>-1.0</v>
      </c>
      <c r="AW142" s="32" t="s">
        <v>90</v>
      </c>
      <c r="BC142" s="32" t="s">
        <v>524</v>
      </c>
      <c r="BJ142" s="32">
        <v>-1.0</v>
      </c>
      <c r="BM142" s="32">
        <f t="shared" si="1"/>
        <v>-4</v>
      </c>
      <c r="BN142" s="32" t="s">
        <v>520</v>
      </c>
      <c r="BO142" s="32">
        <f t="shared" si="2"/>
        <v>-4</v>
      </c>
      <c r="BP142" s="32" t="s">
        <v>520</v>
      </c>
      <c r="BQ142" s="32">
        <f t="shared" si="3"/>
        <v>-4</v>
      </c>
      <c r="BR142" s="32" t="s">
        <v>520</v>
      </c>
      <c r="BS142" s="32">
        <f t="shared" si="4"/>
        <v>0</v>
      </c>
      <c r="BT142" s="32" t="s">
        <v>90</v>
      </c>
      <c r="CA142" s="32" t="s">
        <v>680</v>
      </c>
      <c r="CF142" s="32" t="s">
        <v>890</v>
      </c>
      <c r="CG142" s="32" t="s">
        <v>550</v>
      </c>
      <c r="CH142" s="32">
        <v>253.0</v>
      </c>
      <c r="CI142" s="32">
        <v>240.0</v>
      </c>
      <c r="CJ142" s="32">
        <v>80.0</v>
      </c>
      <c r="CK142" s="32" t="s">
        <v>815</v>
      </c>
      <c r="CL142" s="32" t="s">
        <v>1459</v>
      </c>
      <c r="CM142" s="32" t="s">
        <v>1562</v>
      </c>
      <c r="CN142" s="32" t="s">
        <v>552</v>
      </c>
      <c r="CO142" s="32" t="s">
        <v>552</v>
      </c>
      <c r="CT142" s="32">
        <v>1.076446</v>
      </c>
      <c r="CU142" s="32">
        <v>11.15</v>
      </c>
      <c r="CV142" s="32">
        <v>0.2027272727272727</v>
      </c>
      <c r="CX142" s="32">
        <v>0.0</v>
      </c>
      <c r="CY142" s="32">
        <v>0.03</v>
      </c>
      <c r="CZ142" s="32">
        <v>0.0</v>
      </c>
      <c r="DA142" s="32">
        <v>0.06</v>
      </c>
      <c r="DB142" s="32">
        <v>0.06</v>
      </c>
      <c r="DD142" s="32">
        <v>1.0</v>
      </c>
      <c r="DE142" s="32">
        <v>1613988.0</v>
      </c>
      <c r="DF142" s="32">
        <v>6.19583293060419E-7</v>
      </c>
      <c r="DG142" s="32">
        <v>0.0</v>
      </c>
      <c r="DH142" s="32">
        <v>0.0</v>
      </c>
      <c r="DJ142" s="32">
        <v>0.0</v>
      </c>
      <c r="DK142" s="32">
        <v>75038.0</v>
      </c>
      <c r="DL142" s="32">
        <v>0.0</v>
      </c>
      <c r="DM142" s="32">
        <v>0.0</v>
      </c>
      <c r="DN142" s="32">
        <v>0.0</v>
      </c>
      <c r="DO142" s="32">
        <v>60022.0</v>
      </c>
      <c r="DP142" s="32">
        <v>0.0</v>
      </c>
      <c r="DQ142" s="32">
        <v>0.0</v>
      </c>
      <c r="DR142" s="32">
        <v>0.0</v>
      </c>
      <c r="DS142" s="32">
        <v>29602.0</v>
      </c>
      <c r="DT142" s="32">
        <v>0.0</v>
      </c>
      <c r="DU142" s="32">
        <v>0.0</v>
      </c>
      <c r="DV142" s="32">
        <v>0.0</v>
      </c>
      <c r="DW142" s="32">
        <v>44882.0</v>
      </c>
      <c r="DX142" s="32">
        <v>0.0</v>
      </c>
      <c r="DY142" s="32">
        <v>0.0</v>
      </c>
      <c r="DZ142" s="32">
        <v>0.0</v>
      </c>
      <c r="EA142" s="32">
        <v>64034.0</v>
      </c>
      <c r="EB142" s="32">
        <v>0.0</v>
      </c>
      <c r="EC142" s="32">
        <v>0.0</v>
      </c>
      <c r="ED142" s="32">
        <v>0.0</v>
      </c>
      <c r="EE142" s="32">
        <v>6062.0</v>
      </c>
      <c r="EF142" s="32">
        <v>0.0</v>
      </c>
      <c r="EG142" s="32">
        <v>0.0</v>
      </c>
      <c r="EH142" s="32">
        <v>1.0</v>
      </c>
      <c r="EI142" s="32">
        <v>1179862.0</v>
      </c>
      <c r="EJ142" s="32">
        <v>0.0</v>
      </c>
      <c r="EK142" s="32">
        <v>0.0</v>
      </c>
      <c r="EL142" s="32">
        <v>0.0</v>
      </c>
      <c r="EM142" s="32">
        <v>912.0</v>
      </c>
      <c r="EN142" s="32">
        <v>0.0</v>
      </c>
      <c r="EO142" s="32">
        <v>0.0</v>
      </c>
      <c r="EP142" s="32">
        <v>0.0</v>
      </c>
      <c r="EQ142" s="32">
        <v>91068.0</v>
      </c>
      <c r="ER142" s="32">
        <v>0.0</v>
      </c>
      <c r="ES142" s="32">
        <v>0.0</v>
      </c>
      <c r="ET142" s="32">
        <v>0.0</v>
      </c>
      <c r="EU142" s="32">
        <v>62506.0</v>
      </c>
      <c r="EV142" s="32">
        <v>0.0</v>
      </c>
      <c r="EW142" s="32">
        <v>0.0</v>
      </c>
    </row>
    <row r="143" ht="14.25" customHeight="1">
      <c r="A143" s="32">
        <v>1.7033106E7</v>
      </c>
      <c r="B143" s="32" t="s">
        <v>675</v>
      </c>
      <c r="C143" s="32" t="s">
        <v>596</v>
      </c>
      <c r="D143" s="32" t="s">
        <v>1563</v>
      </c>
      <c r="E143" s="32" t="s">
        <v>1564</v>
      </c>
      <c r="F143" s="32" t="s">
        <v>1565</v>
      </c>
      <c r="G143" s="32">
        <v>1.7359601E7</v>
      </c>
      <c r="H143" s="32">
        <v>-2.378318084291466</v>
      </c>
      <c r="I143" s="32">
        <v>-1.125363287453917</v>
      </c>
      <c r="J143" s="32">
        <v>-1.160669196116369</v>
      </c>
      <c r="K143" s="32">
        <v>0.9999999997764424</v>
      </c>
      <c r="L143" s="32" t="s">
        <v>683</v>
      </c>
      <c r="M143" s="32">
        <v>-0.9230445922197332</v>
      </c>
      <c r="N143" s="32">
        <v>-0.3042431564527845</v>
      </c>
      <c r="O143" s="32">
        <v>-0.3546394749122967</v>
      </c>
      <c r="P143" s="32">
        <v>-0.5273090745282715</v>
      </c>
      <c r="Q143" s="32">
        <v>1.0</v>
      </c>
      <c r="R143" s="32">
        <v>-1.95045694792984</v>
      </c>
      <c r="S143" s="32">
        <v>-0.8512124214297617</v>
      </c>
      <c r="T143" s="32">
        <v>-0.9586060361630846</v>
      </c>
      <c r="U143" s="32">
        <v>0.9999979105729312</v>
      </c>
      <c r="V143" s="32" t="s">
        <v>683</v>
      </c>
      <c r="W143" s="32">
        <v>-0.7080129206285614</v>
      </c>
      <c r="X143" s="32">
        <v>-0.3976482292816026</v>
      </c>
      <c r="Y143" s="32">
        <v>-0.3056955158812112</v>
      </c>
      <c r="Z143" s="32">
        <v>-0.4704522219304583</v>
      </c>
      <c r="AA143" s="32">
        <v>1.0</v>
      </c>
      <c r="AB143" s="32">
        <v>0.9999999999999996</v>
      </c>
      <c r="AC143" s="32">
        <v>2.089203511190796E-6</v>
      </c>
      <c r="AD143" s="32">
        <v>0.9999999999999996</v>
      </c>
      <c r="AE143" s="32" t="s">
        <v>683</v>
      </c>
      <c r="AF143" s="32" t="s">
        <v>514</v>
      </c>
      <c r="AG143" s="32">
        <v>4.0</v>
      </c>
      <c r="AH143" s="32">
        <v>4.0</v>
      </c>
      <c r="AI143" s="32">
        <v>4.0</v>
      </c>
      <c r="AL143" s="32">
        <v>0.0</v>
      </c>
      <c r="AM143" s="32">
        <v>0.0</v>
      </c>
      <c r="AR143" s="32" t="s">
        <v>519</v>
      </c>
      <c r="AS143" s="32" t="s">
        <v>689</v>
      </c>
      <c r="AT143" s="32" t="s">
        <v>838</v>
      </c>
      <c r="AU143" s="32">
        <v>1.0</v>
      </c>
      <c r="AV143" s="32">
        <v>8.0</v>
      </c>
      <c r="AW143" s="32" t="s">
        <v>689</v>
      </c>
      <c r="BB143" s="32" t="s">
        <v>524</v>
      </c>
      <c r="BC143" s="32" t="s">
        <v>524</v>
      </c>
      <c r="BD143" s="32">
        <v>1.0</v>
      </c>
      <c r="BE143" s="32" t="s">
        <v>793</v>
      </c>
      <c r="BF143" s="32">
        <v>1.0</v>
      </c>
      <c r="BM143" s="32">
        <f t="shared" si="1"/>
        <v>7</v>
      </c>
      <c r="BN143" s="32" t="s">
        <v>689</v>
      </c>
      <c r="BO143" s="32">
        <f t="shared" si="2"/>
        <v>7</v>
      </c>
      <c r="BP143" s="32" t="s">
        <v>689</v>
      </c>
      <c r="BQ143" s="32">
        <f t="shared" si="3"/>
        <v>7</v>
      </c>
      <c r="BR143" s="32" t="s">
        <v>689</v>
      </c>
      <c r="BS143" s="32">
        <f t="shared" si="4"/>
        <v>3</v>
      </c>
      <c r="BT143" s="32" t="s">
        <v>90</v>
      </c>
      <c r="BU143" s="32" t="s">
        <v>536</v>
      </c>
      <c r="BV143" s="32" t="s">
        <v>1566</v>
      </c>
      <c r="BW143" s="32">
        <v>1416824.0</v>
      </c>
      <c r="BX143" s="32">
        <v>1487564.0</v>
      </c>
      <c r="BY143" s="32" t="s">
        <v>1567</v>
      </c>
      <c r="BZ143" s="32" t="s">
        <v>542</v>
      </c>
      <c r="CA143" s="32" t="s">
        <v>90</v>
      </c>
      <c r="CB143" s="32" t="s">
        <v>1568</v>
      </c>
      <c r="CC143" s="32" t="s">
        <v>546</v>
      </c>
      <c r="CF143" s="32" t="s">
        <v>895</v>
      </c>
      <c r="CG143" s="32" t="s">
        <v>795</v>
      </c>
      <c r="CH143" s="32">
        <v>253.0</v>
      </c>
      <c r="CI143" s="32">
        <v>240.0</v>
      </c>
      <c r="CJ143" s="32">
        <v>80.0</v>
      </c>
      <c r="CK143" s="32" t="s">
        <v>796</v>
      </c>
      <c r="CL143" s="32" t="s">
        <v>1465</v>
      </c>
      <c r="CM143" s="32" t="s">
        <v>1569</v>
      </c>
      <c r="CN143" s="32" t="s">
        <v>841</v>
      </c>
      <c r="CO143" s="32" t="s">
        <v>907</v>
      </c>
      <c r="CP143" s="32">
        <v>0.9966</v>
      </c>
      <c r="CQ143" s="32" t="s">
        <v>834</v>
      </c>
      <c r="CR143" s="32">
        <v>0.264154</v>
      </c>
      <c r="CS143" s="32">
        <v>0.141662</v>
      </c>
      <c r="CT143" s="32">
        <v>4.335616</v>
      </c>
      <c r="CU143" s="32">
        <v>25.0</v>
      </c>
      <c r="CV143" s="32">
        <v>0.4545454545454545</v>
      </c>
      <c r="CW143" s="32">
        <v>0.886</v>
      </c>
      <c r="CX143" s="32">
        <v>0.0</v>
      </c>
      <c r="CY143" s="32">
        <v>0.0</v>
      </c>
      <c r="CZ143" s="32">
        <v>0.0</v>
      </c>
      <c r="DA143" s="32">
        <v>0.0</v>
      </c>
      <c r="DB143" s="32">
        <v>0.0</v>
      </c>
      <c r="DC143" s="32" t="s">
        <v>1567</v>
      </c>
      <c r="DD143" s="32">
        <v>1.0</v>
      </c>
      <c r="DE143" s="32">
        <v>1613988.0</v>
      </c>
      <c r="DF143" s="32">
        <v>6.19583293060419E-7</v>
      </c>
      <c r="DG143" s="32">
        <v>0.0</v>
      </c>
      <c r="DH143" s="32">
        <v>0.0</v>
      </c>
      <c r="DJ143" s="32">
        <v>0.0</v>
      </c>
      <c r="DK143" s="32">
        <v>75038.0</v>
      </c>
      <c r="DL143" s="32">
        <v>0.0</v>
      </c>
      <c r="DM143" s="32">
        <v>0.0</v>
      </c>
      <c r="DN143" s="32">
        <v>0.0</v>
      </c>
      <c r="DO143" s="32">
        <v>60022.0</v>
      </c>
      <c r="DP143" s="32">
        <v>0.0</v>
      </c>
      <c r="DQ143" s="32">
        <v>0.0</v>
      </c>
      <c r="DR143" s="32">
        <v>0.0</v>
      </c>
      <c r="DS143" s="32">
        <v>29602.0</v>
      </c>
      <c r="DT143" s="32">
        <v>0.0</v>
      </c>
      <c r="DU143" s="32">
        <v>0.0</v>
      </c>
      <c r="DV143" s="32">
        <v>0.0</v>
      </c>
      <c r="DW143" s="32">
        <v>44882.0</v>
      </c>
      <c r="DX143" s="32">
        <v>0.0</v>
      </c>
      <c r="DY143" s="32">
        <v>0.0</v>
      </c>
      <c r="DZ143" s="32">
        <v>0.0</v>
      </c>
      <c r="EA143" s="32">
        <v>64034.0</v>
      </c>
      <c r="EB143" s="32">
        <v>0.0</v>
      </c>
      <c r="EC143" s="32">
        <v>0.0</v>
      </c>
      <c r="ED143" s="32">
        <v>0.0</v>
      </c>
      <c r="EE143" s="32">
        <v>6062.0</v>
      </c>
      <c r="EF143" s="32">
        <v>0.0</v>
      </c>
      <c r="EG143" s="32">
        <v>0.0</v>
      </c>
      <c r="EH143" s="32">
        <v>1.0</v>
      </c>
      <c r="EI143" s="32">
        <v>1179862.0</v>
      </c>
      <c r="EJ143" s="32">
        <v>0.0</v>
      </c>
      <c r="EK143" s="32">
        <v>0.0</v>
      </c>
      <c r="EL143" s="32">
        <v>0.0</v>
      </c>
      <c r="EM143" s="32">
        <v>912.0</v>
      </c>
      <c r="EN143" s="32">
        <v>0.0</v>
      </c>
      <c r="EO143" s="32">
        <v>0.0</v>
      </c>
      <c r="EP143" s="32">
        <v>0.0</v>
      </c>
      <c r="EQ143" s="32">
        <v>91068.0</v>
      </c>
      <c r="ER143" s="32">
        <v>0.0</v>
      </c>
      <c r="ES143" s="32">
        <v>0.0</v>
      </c>
      <c r="ET143" s="32">
        <v>0.0</v>
      </c>
      <c r="EU143" s="32">
        <v>62506.0</v>
      </c>
      <c r="EV143" s="32">
        <v>0.0</v>
      </c>
      <c r="EW143" s="32">
        <v>0.0</v>
      </c>
    </row>
    <row r="144" ht="14.25" customHeight="1">
      <c r="A144" s="32">
        <v>1.7033106E7</v>
      </c>
      <c r="B144" s="32" t="s">
        <v>675</v>
      </c>
      <c r="C144" s="32" t="s">
        <v>494</v>
      </c>
      <c r="D144" s="32" t="s">
        <v>1570</v>
      </c>
      <c r="E144" s="32" t="s">
        <v>1571</v>
      </c>
      <c r="F144" s="32" t="s">
        <v>1572</v>
      </c>
      <c r="G144" s="32">
        <v>1.7359601E7</v>
      </c>
      <c r="H144" s="32">
        <v>-1.289411439731966</v>
      </c>
      <c r="I144" s="32">
        <v>-2.032303214988357</v>
      </c>
      <c r="J144" s="32">
        <v>-2.227138129815438</v>
      </c>
      <c r="K144" s="32">
        <v>1.0</v>
      </c>
      <c r="L144" s="32" t="s">
        <v>683</v>
      </c>
      <c r="M144" s="32">
        <v>-0.3318272417815477</v>
      </c>
      <c r="N144" s="32">
        <v>-0.7231871546034129</v>
      </c>
      <c r="O144" s="32">
        <v>-0.8389005993305491</v>
      </c>
      <c r="P144" s="32">
        <v>-0.6313049985718365</v>
      </c>
      <c r="Q144" s="32">
        <v>1.0</v>
      </c>
      <c r="R144" s="32">
        <v>-1.898710423474045</v>
      </c>
      <c r="S144" s="32">
        <v>-1.08344510023013</v>
      </c>
      <c r="T144" s="32">
        <v>-2.083558296922495</v>
      </c>
      <c r="U144" s="32">
        <v>0.9999999993821822</v>
      </c>
      <c r="V144" s="32" t="s">
        <v>683</v>
      </c>
      <c r="W144" s="32">
        <v>-0.6843139402305095</v>
      </c>
      <c r="X144" s="32">
        <v>-0.5234703863796278</v>
      </c>
      <c r="Y144" s="32">
        <v>-0.8947552054324927</v>
      </c>
      <c r="Z144" s="32">
        <v>-0.7008465106808767</v>
      </c>
      <c r="AA144" s="32">
        <v>1.0</v>
      </c>
      <c r="AB144" s="32">
        <v>1.0</v>
      </c>
      <c r="AC144" s="32">
        <v>6.178177969218268E-10</v>
      </c>
      <c r="AD144" s="32">
        <v>1.0</v>
      </c>
      <c r="AE144" s="32" t="s">
        <v>683</v>
      </c>
      <c r="AF144" s="32" t="s">
        <v>514</v>
      </c>
      <c r="AG144" s="32">
        <v>4.0</v>
      </c>
      <c r="AH144" s="32">
        <v>4.0</v>
      </c>
      <c r="AI144" s="32">
        <v>4.0</v>
      </c>
      <c r="AL144" s="32">
        <v>0.0</v>
      </c>
      <c r="AM144" s="32">
        <v>0.0</v>
      </c>
      <c r="AR144" s="32" t="s">
        <v>519</v>
      </c>
      <c r="AS144" s="32" t="s">
        <v>689</v>
      </c>
      <c r="AT144" s="32" t="s">
        <v>838</v>
      </c>
      <c r="AU144" s="32">
        <v>1.0</v>
      </c>
      <c r="AV144" s="32">
        <v>8.0</v>
      </c>
      <c r="AW144" s="32" t="s">
        <v>689</v>
      </c>
      <c r="BB144" s="32" t="s">
        <v>524</v>
      </c>
      <c r="BC144" s="32" t="s">
        <v>524</v>
      </c>
      <c r="BD144" s="32">
        <v>1.0</v>
      </c>
      <c r="BE144" s="32" t="s">
        <v>793</v>
      </c>
      <c r="BF144" s="32">
        <v>1.0</v>
      </c>
      <c r="BM144" s="32">
        <f t="shared" si="1"/>
        <v>7</v>
      </c>
      <c r="BN144" s="32" t="s">
        <v>689</v>
      </c>
      <c r="BO144" s="32">
        <f t="shared" si="2"/>
        <v>7</v>
      </c>
      <c r="BP144" s="32" t="s">
        <v>689</v>
      </c>
      <c r="BQ144" s="32">
        <f t="shared" si="3"/>
        <v>7</v>
      </c>
      <c r="BR144" s="32" t="s">
        <v>689</v>
      </c>
      <c r="BS144" s="32">
        <f t="shared" si="4"/>
        <v>3</v>
      </c>
      <c r="BT144" s="32" t="s">
        <v>90</v>
      </c>
      <c r="CA144" s="32" t="s">
        <v>680</v>
      </c>
      <c r="CF144" s="32" t="s">
        <v>895</v>
      </c>
      <c r="CG144" s="32" t="s">
        <v>795</v>
      </c>
      <c r="CH144" s="32">
        <v>253.0</v>
      </c>
      <c r="CI144" s="32">
        <v>240.0</v>
      </c>
      <c r="CJ144" s="32">
        <v>80.0</v>
      </c>
      <c r="CK144" s="32" t="s">
        <v>796</v>
      </c>
      <c r="CL144" s="32" t="s">
        <v>1472</v>
      </c>
      <c r="CM144" s="32" t="s">
        <v>1562</v>
      </c>
      <c r="CN144" s="32" t="s">
        <v>841</v>
      </c>
      <c r="CO144" s="32" t="s">
        <v>907</v>
      </c>
      <c r="CP144" s="32">
        <v>0.9966</v>
      </c>
      <c r="CQ144" s="32" t="s">
        <v>834</v>
      </c>
      <c r="CR144" s="32">
        <v>0.264152</v>
      </c>
      <c r="CS144" s="32">
        <v>0.14166</v>
      </c>
      <c r="CT144" s="32">
        <v>4.411335</v>
      </c>
      <c r="CU144" s="32">
        <v>25.2</v>
      </c>
      <c r="CV144" s="32">
        <v>0.4581818181818182</v>
      </c>
      <c r="CW144" s="32">
        <v>0.886</v>
      </c>
      <c r="CX144" s="32">
        <v>0.01</v>
      </c>
      <c r="CY144" s="32">
        <v>0.07</v>
      </c>
      <c r="CZ144" s="32">
        <v>0.0</v>
      </c>
      <c r="DA144" s="32">
        <v>0.12</v>
      </c>
      <c r="DB144" s="32">
        <v>0.12</v>
      </c>
    </row>
    <row r="145" ht="14.25" customHeight="1">
      <c r="A145" s="32">
        <v>1.7033105E7</v>
      </c>
      <c r="B145" s="32" t="s">
        <v>495</v>
      </c>
      <c r="C145" s="32" t="s">
        <v>596</v>
      </c>
      <c r="D145" s="32" t="s">
        <v>1573</v>
      </c>
      <c r="E145" s="32" t="s">
        <v>1574</v>
      </c>
      <c r="F145" s="32" t="s">
        <v>1575</v>
      </c>
      <c r="G145" s="32">
        <v>1.73596E7</v>
      </c>
      <c r="H145" s="32">
        <v>0.07289268637131516</v>
      </c>
      <c r="I145" s="32">
        <v>0.05263370592302481</v>
      </c>
      <c r="J145" s="32">
        <v>-0.3224508175446834</v>
      </c>
      <c r="K145" s="32">
        <v>0.005075348637105113</v>
      </c>
      <c r="L145" s="32" t="s">
        <v>502</v>
      </c>
      <c r="M145" s="32">
        <v>0.4078301383528246</v>
      </c>
      <c r="N145" s="32">
        <v>0.2399106019514781</v>
      </c>
      <c r="O145" s="32">
        <v>0.02597787050557592</v>
      </c>
      <c r="P145" s="32">
        <v>0.2245728702699595</v>
      </c>
      <c r="Q145" s="32">
        <v>0.0</v>
      </c>
      <c r="R145" s="32">
        <v>0.1835040006061158</v>
      </c>
      <c r="S145" s="32">
        <v>0.4685271248960876</v>
      </c>
      <c r="T145" s="32">
        <v>0.5445335887308409</v>
      </c>
      <c r="U145" s="32">
        <v>0.001167973792120448</v>
      </c>
      <c r="V145" s="32" t="s">
        <v>502</v>
      </c>
      <c r="W145" s="32">
        <v>0.2693029323958085</v>
      </c>
      <c r="X145" s="32">
        <v>0.317378085636934</v>
      </c>
      <c r="Y145" s="32">
        <v>0.4813947382372353</v>
      </c>
      <c r="Z145" s="32">
        <v>0.3560252520899925</v>
      </c>
      <c r="AA145" s="32">
        <v>0.0</v>
      </c>
      <c r="AB145" s="32">
        <v>5.965045174266135E-6</v>
      </c>
      <c r="AC145" s="32">
        <v>0.003907374844984665</v>
      </c>
      <c r="AD145" s="32">
        <v>5.965045174266135E-6</v>
      </c>
      <c r="AE145" s="32" t="s">
        <v>502</v>
      </c>
      <c r="AF145" s="32" t="s">
        <v>514</v>
      </c>
      <c r="AG145" s="32">
        <v>-4.0</v>
      </c>
      <c r="AH145" s="32">
        <v>-4.0</v>
      </c>
      <c r="AI145" s="32">
        <v>-4.0</v>
      </c>
      <c r="AL145" s="32">
        <v>0.0</v>
      </c>
      <c r="AM145" s="32">
        <v>0.0</v>
      </c>
      <c r="AR145" s="32" t="s">
        <v>519</v>
      </c>
      <c r="AS145" s="32" t="s">
        <v>689</v>
      </c>
      <c r="AT145" s="32" t="s">
        <v>995</v>
      </c>
      <c r="AU145" s="32">
        <v>1.0</v>
      </c>
      <c r="AV145" s="32">
        <v>6.0</v>
      </c>
      <c r="AW145" s="32" t="s">
        <v>689</v>
      </c>
      <c r="BB145" s="32" t="s">
        <v>524</v>
      </c>
      <c r="BC145" s="32" t="s">
        <v>524</v>
      </c>
      <c r="BE145" s="32" t="s">
        <v>793</v>
      </c>
      <c r="BF145" s="32">
        <v>1.0</v>
      </c>
      <c r="BM145" s="32">
        <f t="shared" si="1"/>
        <v>-2</v>
      </c>
      <c r="BN145" s="32" t="s">
        <v>520</v>
      </c>
      <c r="BO145" s="32">
        <f t="shared" si="2"/>
        <v>-2</v>
      </c>
      <c r="BP145" s="32" t="s">
        <v>520</v>
      </c>
      <c r="BQ145" s="32">
        <f t="shared" si="3"/>
        <v>-2</v>
      </c>
      <c r="BR145" s="32" t="s">
        <v>520</v>
      </c>
      <c r="BS145" s="32">
        <f t="shared" si="4"/>
        <v>2</v>
      </c>
      <c r="BT145" s="32" t="s">
        <v>90</v>
      </c>
      <c r="CA145" s="32" t="s">
        <v>680</v>
      </c>
      <c r="CF145" s="32" t="s">
        <v>895</v>
      </c>
      <c r="CG145" s="32" t="s">
        <v>795</v>
      </c>
      <c r="CH145" s="32">
        <v>254.0</v>
      </c>
      <c r="CI145" s="32">
        <v>241.0</v>
      </c>
      <c r="CJ145" s="32">
        <v>81.0</v>
      </c>
      <c r="CK145" s="32" t="s">
        <v>1576</v>
      </c>
      <c r="CL145" s="32" t="s">
        <v>1577</v>
      </c>
      <c r="CM145" s="32" t="s">
        <v>1578</v>
      </c>
      <c r="CN145" s="32" t="s">
        <v>832</v>
      </c>
      <c r="CO145" s="32" t="s">
        <v>1579</v>
      </c>
      <c r="CP145" s="32">
        <v>0.5708</v>
      </c>
      <c r="CQ145" s="32" t="s">
        <v>834</v>
      </c>
      <c r="CR145" s="32">
        <v>0.304209</v>
      </c>
      <c r="CS145" s="32">
        <v>0.199198</v>
      </c>
      <c r="CT145" s="32">
        <v>4.834416</v>
      </c>
      <c r="CU145" s="32">
        <v>27.0</v>
      </c>
      <c r="CV145" s="32">
        <v>0.4909090909090909</v>
      </c>
      <c r="CW145" s="32">
        <v>0.87</v>
      </c>
      <c r="CX145" s="32">
        <v>0.0</v>
      </c>
      <c r="CY145" s="32">
        <v>0.02</v>
      </c>
      <c r="CZ145" s="32">
        <v>0.0</v>
      </c>
      <c r="DA145" s="32">
        <v>0.06</v>
      </c>
      <c r="DB145" s="32">
        <v>0.06</v>
      </c>
    </row>
    <row r="146" ht="14.25" customHeight="1">
      <c r="A146" s="32">
        <v>1.7033105E7</v>
      </c>
      <c r="B146" s="32" t="s">
        <v>495</v>
      </c>
      <c r="C146" s="32" t="s">
        <v>675</v>
      </c>
      <c r="D146" s="32" t="s">
        <v>1580</v>
      </c>
      <c r="E146" s="32" t="s">
        <v>1581</v>
      </c>
      <c r="F146" s="32" t="s">
        <v>1582</v>
      </c>
      <c r="G146" s="32">
        <v>1.73596E7</v>
      </c>
      <c r="H146" s="32">
        <v>0.3861115579925525</v>
      </c>
      <c r="I146" s="32">
        <v>0.3800266830747813</v>
      </c>
      <c r="J146" s="32">
        <v>0.3339274935486042</v>
      </c>
      <c r="K146" s="32">
        <v>7.673407423339693E-4</v>
      </c>
      <c r="L146" s="32" t="s">
        <v>502</v>
      </c>
      <c r="M146" s="32">
        <v>0.5778910267791763</v>
      </c>
      <c r="N146" s="32">
        <v>0.3911436865806536</v>
      </c>
      <c r="O146" s="32">
        <v>0.3240254637639096</v>
      </c>
      <c r="P146" s="32">
        <v>0.4310200590412465</v>
      </c>
      <c r="Q146" s="32">
        <v>0.0</v>
      </c>
      <c r="R146" s="32">
        <v>0.4494557383957229</v>
      </c>
      <c r="S146" s="32">
        <v>0.08042781025016328</v>
      </c>
      <c r="T146" s="32">
        <v>0.5449036075162481</v>
      </c>
      <c r="U146" s="32">
        <v>5.522141147565072E-4</v>
      </c>
      <c r="V146" s="32" t="s">
        <v>502</v>
      </c>
      <c r="W146" s="32">
        <v>0.3911040598529373</v>
      </c>
      <c r="X146" s="32">
        <v>0.1071083975410915</v>
      </c>
      <c r="Y146" s="32">
        <v>0.4815884914821179</v>
      </c>
      <c r="Z146" s="32">
        <v>0.3266003162920489</v>
      </c>
      <c r="AA146" s="32">
        <v>0.0</v>
      </c>
      <c r="AB146" s="32">
        <v>4.242959108953855E-7</v>
      </c>
      <c r="AC146" s="32">
        <v>2.151266275774621E-4</v>
      </c>
      <c r="AD146" s="32">
        <v>4.242959108953855E-7</v>
      </c>
      <c r="AE146" s="32" t="s">
        <v>502</v>
      </c>
      <c r="AF146" s="32" t="s">
        <v>514</v>
      </c>
      <c r="AG146" s="32">
        <v>-4.0</v>
      </c>
      <c r="AH146" s="32">
        <v>-4.0</v>
      </c>
      <c r="AI146" s="32">
        <v>-4.0</v>
      </c>
      <c r="AL146" s="32">
        <v>0.0</v>
      </c>
      <c r="AM146" s="32">
        <v>0.0</v>
      </c>
      <c r="AR146" s="32" t="s">
        <v>519</v>
      </c>
      <c r="AS146" s="32" t="s">
        <v>90</v>
      </c>
      <c r="AT146" s="32" t="s">
        <v>792</v>
      </c>
      <c r="AU146" s="32">
        <v>1.0</v>
      </c>
      <c r="AV146" s="32">
        <v>4.0</v>
      </c>
      <c r="AW146" s="32" t="s">
        <v>90</v>
      </c>
      <c r="BB146" s="32" t="s">
        <v>524</v>
      </c>
      <c r="BC146" s="32" t="s">
        <v>524</v>
      </c>
      <c r="BE146" s="32" t="s">
        <v>793</v>
      </c>
      <c r="BM146" s="32">
        <f t="shared" si="1"/>
        <v>-3</v>
      </c>
      <c r="BN146" s="32" t="s">
        <v>520</v>
      </c>
      <c r="BO146" s="32">
        <f t="shared" si="2"/>
        <v>-3</v>
      </c>
      <c r="BP146" s="32" t="s">
        <v>520</v>
      </c>
      <c r="BQ146" s="32">
        <f t="shared" si="3"/>
        <v>-3</v>
      </c>
      <c r="BR146" s="32" t="s">
        <v>520</v>
      </c>
      <c r="BS146" s="32">
        <f t="shared" si="4"/>
        <v>1</v>
      </c>
      <c r="BT146" s="32" t="s">
        <v>90</v>
      </c>
      <c r="CA146" s="32" t="s">
        <v>680</v>
      </c>
      <c r="CF146" s="32" t="s">
        <v>895</v>
      </c>
      <c r="CG146" s="32" t="s">
        <v>795</v>
      </c>
      <c r="CH146" s="32">
        <v>254.0</v>
      </c>
      <c r="CI146" s="32">
        <v>241.0</v>
      </c>
      <c r="CJ146" s="32">
        <v>81.0</v>
      </c>
      <c r="CK146" s="32" t="s">
        <v>1583</v>
      </c>
      <c r="CL146" s="32" t="s">
        <v>1584</v>
      </c>
      <c r="CM146" s="32" t="s">
        <v>552</v>
      </c>
      <c r="CN146" s="32" t="s">
        <v>832</v>
      </c>
      <c r="CO146" s="32" t="s">
        <v>1585</v>
      </c>
      <c r="CP146" s="32">
        <v>0.2176</v>
      </c>
      <c r="CQ146" s="32" t="s">
        <v>800</v>
      </c>
      <c r="CR146" s="32">
        <v>0.205772</v>
      </c>
      <c r="CS146" s="32">
        <v>0.05780080000000001</v>
      </c>
      <c r="CT146" s="32">
        <v>4.185869</v>
      </c>
      <c r="CU146" s="32">
        <v>24.5</v>
      </c>
      <c r="CV146" s="32">
        <v>0.4454545454545454</v>
      </c>
      <c r="CW146" s="32">
        <v>0.613</v>
      </c>
      <c r="CX146" s="32">
        <v>0.01</v>
      </c>
      <c r="CY146" s="32">
        <v>0.0</v>
      </c>
      <c r="CZ146" s="32">
        <v>0.01</v>
      </c>
      <c r="DA146" s="32">
        <v>0.0</v>
      </c>
      <c r="DB146" s="32">
        <v>0.01</v>
      </c>
    </row>
    <row r="147" ht="14.25" customHeight="1">
      <c r="A147" s="32">
        <v>1.7033105E7</v>
      </c>
      <c r="B147" s="32" t="s">
        <v>495</v>
      </c>
      <c r="C147" s="32" t="s">
        <v>494</v>
      </c>
      <c r="D147" s="32" t="s">
        <v>1586</v>
      </c>
      <c r="E147" s="32" t="s">
        <v>1587</v>
      </c>
      <c r="F147" s="32" t="s">
        <v>1588</v>
      </c>
      <c r="G147" s="32">
        <v>1.73596E7</v>
      </c>
      <c r="H147" s="32">
        <v>-0.845311809890388</v>
      </c>
      <c r="I147" s="32">
        <v>0.3202154641011096</v>
      </c>
      <c r="J147" s="32">
        <v>0.5029402750368983</v>
      </c>
      <c r="K147" s="32">
        <v>0.9783893387180486</v>
      </c>
      <c r="L147" s="32" t="s">
        <v>683</v>
      </c>
      <c r="M147" s="32">
        <v>-0.09070518802483553</v>
      </c>
      <c r="N147" s="32">
        <v>0.3635150085939947</v>
      </c>
      <c r="O147" s="32">
        <v>0.4007706149992972</v>
      </c>
      <c r="P147" s="32">
        <v>0.2245268118561522</v>
      </c>
      <c r="Q147" s="32">
        <v>1.0</v>
      </c>
      <c r="R147" s="32">
        <v>0.7802279784494426</v>
      </c>
      <c r="S147" s="32">
        <v>0.2029160818256477</v>
      </c>
      <c r="T147" s="32">
        <v>0.1981470151380239</v>
      </c>
      <c r="U147" s="32">
        <v>4.672030018109458E-4</v>
      </c>
      <c r="V147" s="32" t="s">
        <v>502</v>
      </c>
      <c r="W147" s="32">
        <v>0.5425918151310587</v>
      </c>
      <c r="X147" s="32">
        <v>0.1734717475590466</v>
      </c>
      <c r="Y147" s="32">
        <v>0.300016048116131</v>
      </c>
      <c r="Z147" s="32">
        <v>0.3386932036020787</v>
      </c>
      <c r="AA147" s="32">
        <v>0.0</v>
      </c>
      <c r="AB147" s="32">
        <v>0.02072324103648633</v>
      </c>
      <c r="AC147" s="32">
        <v>0.9779221357162377</v>
      </c>
      <c r="AD147" s="32">
        <v>0.3801808102591216</v>
      </c>
      <c r="AE147" s="32" t="s">
        <v>679</v>
      </c>
      <c r="AF147" s="32" t="s">
        <v>820</v>
      </c>
      <c r="AH147" s="32">
        <v>4.0</v>
      </c>
      <c r="AI147" s="32">
        <v>-4.0</v>
      </c>
      <c r="AJ147" s="32" t="s">
        <v>679</v>
      </c>
      <c r="AL147" s="32">
        <v>0.0</v>
      </c>
      <c r="AM147" s="32">
        <v>0.0</v>
      </c>
      <c r="AR147" s="32" t="s">
        <v>519</v>
      </c>
      <c r="AS147" s="32" t="s">
        <v>689</v>
      </c>
      <c r="AT147" s="32" t="s">
        <v>995</v>
      </c>
      <c r="AU147" s="32">
        <v>1.0</v>
      </c>
      <c r="AV147" s="32">
        <v>6.0</v>
      </c>
      <c r="AW147" s="32" t="s">
        <v>689</v>
      </c>
      <c r="BB147" s="32" t="s">
        <v>524</v>
      </c>
      <c r="BC147" s="32" t="s">
        <v>524</v>
      </c>
      <c r="BE147" s="32" t="s">
        <v>793</v>
      </c>
      <c r="BF147" s="32">
        <v>1.0</v>
      </c>
      <c r="BM147" s="32">
        <f t="shared" si="1"/>
        <v>2</v>
      </c>
      <c r="BN147" s="32" t="s">
        <v>90</v>
      </c>
      <c r="BO147" s="32">
        <f t="shared" si="2"/>
        <v>6</v>
      </c>
      <c r="BP147" s="32" t="s">
        <v>689</v>
      </c>
      <c r="BQ147" s="32">
        <f t="shared" si="3"/>
        <v>-2</v>
      </c>
      <c r="BR147" s="32" t="s">
        <v>520</v>
      </c>
      <c r="BS147" s="32">
        <f t="shared" si="4"/>
        <v>2</v>
      </c>
      <c r="BT147" s="32" t="s">
        <v>90</v>
      </c>
      <c r="BU147" s="32" t="s">
        <v>1589</v>
      </c>
      <c r="BV147" s="32" t="s">
        <v>1590</v>
      </c>
      <c r="BW147" s="32">
        <v>863389.0</v>
      </c>
      <c r="BX147" s="32">
        <v>823005.0</v>
      </c>
      <c r="BY147" s="32" t="s">
        <v>1578</v>
      </c>
      <c r="BZ147" s="32" t="s">
        <v>542</v>
      </c>
      <c r="CA147" s="32" t="s">
        <v>90</v>
      </c>
      <c r="CB147" s="32" t="s">
        <v>1591</v>
      </c>
      <c r="CC147" s="32" t="s">
        <v>654</v>
      </c>
      <c r="CF147" s="32" t="s">
        <v>895</v>
      </c>
      <c r="CG147" s="32" t="s">
        <v>795</v>
      </c>
      <c r="CH147" s="32">
        <v>254.0</v>
      </c>
      <c r="CI147" s="32">
        <v>241.0</v>
      </c>
      <c r="CJ147" s="32">
        <v>81.0</v>
      </c>
      <c r="CK147" s="32" t="s">
        <v>1592</v>
      </c>
      <c r="CL147" s="32" t="s">
        <v>1593</v>
      </c>
      <c r="CM147" s="32" t="s">
        <v>1578</v>
      </c>
      <c r="CN147" s="32" t="s">
        <v>841</v>
      </c>
      <c r="CO147" s="32" t="s">
        <v>1278</v>
      </c>
      <c r="CP147" s="32">
        <v>0.6851</v>
      </c>
      <c r="CQ147" s="32" t="s">
        <v>834</v>
      </c>
      <c r="CR147" s="32">
        <v>0.437099</v>
      </c>
      <c r="CS147" s="32">
        <v>0.390086</v>
      </c>
      <c r="CT147" s="32">
        <v>5.121422</v>
      </c>
      <c r="CU147" s="32">
        <v>28.7</v>
      </c>
      <c r="CV147" s="32">
        <v>0.5218181818181818</v>
      </c>
      <c r="CW147" s="32">
        <v>0.893</v>
      </c>
      <c r="CX147" s="32">
        <v>0.0</v>
      </c>
      <c r="CY147" s="32">
        <v>0.07</v>
      </c>
      <c r="CZ147" s="32">
        <v>0.0</v>
      </c>
      <c r="DA147" s="32">
        <v>0.14</v>
      </c>
      <c r="DB147" s="32">
        <v>0.14</v>
      </c>
      <c r="DC147" s="32" t="s">
        <v>1578</v>
      </c>
      <c r="DD147" s="32">
        <v>1.0</v>
      </c>
      <c r="DE147" s="32">
        <v>1613998.0</v>
      </c>
      <c r="DF147" s="32">
        <v>6.19579454249633E-7</v>
      </c>
      <c r="DG147" s="32">
        <v>0.0</v>
      </c>
      <c r="DH147" s="32">
        <v>0.0</v>
      </c>
      <c r="DJ147" s="32">
        <v>0.0</v>
      </c>
      <c r="DK147" s="32">
        <v>75056.0</v>
      </c>
      <c r="DL147" s="32">
        <v>0.0</v>
      </c>
      <c r="DM147" s="32">
        <v>0.0</v>
      </c>
      <c r="DN147" s="32">
        <v>0.0</v>
      </c>
      <c r="DO147" s="32">
        <v>60026.0</v>
      </c>
      <c r="DP147" s="32">
        <v>0.0</v>
      </c>
      <c r="DQ147" s="32">
        <v>0.0</v>
      </c>
      <c r="DR147" s="32">
        <v>0.0</v>
      </c>
      <c r="DS147" s="32">
        <v>29602.0</v>
      </c>
      <c r="DT147" s="32">
        <v>0.0</v>
      </c>
      <c r="DU147" s="32">
        <v>0.0</v>
      </c>
      <c r="DV147" s="32">
        <v>0.0</v>
      </c>
      <c r="DW147" s="32">
        <v>44878.0</v>
      </c>
      <c r="DX147" s="32">
        <v>0.0</v>
      </c>
      <c r="DY147" s="32">
        <v>0.0</v>
      </c>
      <c r="DZ147" s="32">
        <v>0.0</v>
      </c>
      <c r="EA147" s="32">
        <v>64028.0</v>
      </c>
      <c r="EB147" s="32">
        <v>0.0</v>
      </c>
      <c r="EC147" s="32">
        <v>0.0</v>
      </c>
      <c r="ED147" s="32">
        <v>0.0</v>
      </c>
      <c r="EE147" s="32">
        <v>6062.0</v>
      </c>
      <c r="EF147" s="32">
        <v>0.0</v>
      </c>
      <c r="EG147" s="32">
        <v>0.0</v>
      </c>
      <c r="EH147" s="32">
        <v>1.0</v>
      </c>
      <c r="EI147" s="32">
        <v>1179866.0</v>
      </c>
      <c r="EJ147" s="32">
        <v>0.0</v>
      </c>
      <c r="EK147" s="32">
        <v>0.0</v>
      </c>
      <c r="EL147" s="32">
        <v>0.0</v>
      </c>
      <c r="EM147" s="32">
        <v>910.0</v>
      </c>
      <c r="EN147" s="32">
        <v>0.0</v>
      </c>
      <c r="EO147" s="32">
        <v>0.0</v>
      </c>
      <c r="EP147" s="32">
        <v>0.0</v>
      </c>
      <c r="EQ147" s="32">
        <v>91064.0</v>
      </c>
      <c r="ER147" s="32">
        <v>0.0</v>
      </c>
      <c r="ES147" s="32">
        <v>0.0</v>
      </c>
      <c r="ET147" s="32">
        <v>0.0</v>
      </c>
      <c r="EU147" s="32">
        <v>62506.0</v>
      </c>
      <c r="EV147" s="32">
        <v>0.0</v>
      </c>
      <c r="EW147" s="32">
        <v>0.0</v>
      </c>
    </row>
    <row r="148" ht="14.25" customHeight="1">
      <c r="A148" s="32">
        <v>1.7033104E7</v>
      </c>
      <c r="B148" s="32" t="s">
        <v>495</v>
      </c>
      <c r="C148" s="32" t="s">
        <v>596</v>
      </c>
      <c r="D148" s="32" t="s">
        <v>1594</v>
      </c>
      <c r="E148" s="32" t="s">
        <v>1595</v>
      </c>
      <c r="F148" s="32" t="s">
        <v>1596</v>
      </c>
      <c r="G148" s="32">
        <v>1.7359599E7</v>
      </c>
      <c r="H148" s="32">
        <v>-0.3354440373157446</v>
      </c>
      <c r="I148" s="32">
        <v>0.1589904120539704</v>
      </c>
      <c r="J148" s="32">
        <v>-0.1426593806049615</v>
      </c>
      <c r="K148" s="32">
        <v>0.01902413753425476</v>
      </c>
      <c r="L148" s="32" t="s">
        <v>502</v>
      </c>
      <c r="M148" s="32">
        <v>0.1861254062979165</v>
      </c>
      <c r="N148" s="32">
        <v>0.289040100327144</v>
      </c>
      <c r="O148" s="32">
        <v>0.1076173826020163</v>
      </c>
      <c r="P148" s="32">
        <v>0.1942609630756923</v>
      </c>
      <c r="Q148" s="32">
        <v>0.0</v>
      </c>
      <c r="R148" s="32">
        <v>-0.3536324238100506</v>
      </c>
      <c r="S148" s="32">
        <v>0.3886058085288334</v>
      </c>
      <c r="T148" s="32">
        <v>0.3349252315156179</v>
      </c>
      <c r="U148" s="32">
        <v>0.004637743022774711</v>
      </c>
      <c r="V148" s="32" t="s">
        <v>502</v>
      </c>
      <c r="W148" s="32">
        <v>0.02330408073973726</v>
      </c>
      <c r="X148" s="32">
        <v>0.274077235492214</v>
      </c>
      <c r="Y148" s="32">
        <v>0.3716373395141976</v>
      </c>
      <c r="Z148" s="32">
        <v>0.2230062185820496</v>
      </c>
      <c r="AA148" s="32">
        <v>0.0</v>
      </c>
      <c r="AB148" s="32">
        <v>9.035099233621608E-5</v>
      </c>
      <c r="AC148" s="32">
        <v>0.01438639451148005</v>
      </c>
      <c r="AD148" s="32">
        <v>9.035099233621608E-5</v>
      </c>
      <c r="AE148" s="32" t="s">
        <v>502</v>
      </c>
      <c r="AF148" s="32" t="s">
        <v>514</v>
      </c>
      <c r="AG148" s="32">
        <v>-4.0</v>
      </c>
      <c r="AH148" s="32">
        <v>-4.0</v>
      </c>
      <c r="AI148" s="32">
        <v>-4.0</v>
      </c>
      <c r="AL148" s="32">
        <v>0.0</v>
      </c>
      <c r="AM148" s="32">
        <v>0.0</v>
      </c>
      <c r="AR148" s="32" t="s">
        <v>519</v>
      </c>
      <c r="AS148" s="32" t="s">
        <v>90</v>
      </c>
      <c r="AT148" s="32" t="s">
        <v>1094</v>
      </c>
      <c r="AU148" s="32">
        <v>1.0</v>
      </c>
      <c r="AV148" s="32">
        <v>5.0</v>
      </c>
      <c r="AW148" s="32" t="s">
        <v>689</v>
      </c>
      <c r="BB148" s="32" t="s">
        <v>524</v>
      </c>
      <c r="BC148" s="32" t="s">
        <v>524</v>
      </c>
      <c r="BE148" s="32" t="s">
        <v>793</v>
      </c>
      <c r="BF148" s="32">
        <v>1.0</v>
      </c>
      <c r="BM148" s="32">
        <f t="shared" si="1"/>
        <v>-2</v>
      </c>
      <c r="BN148" s="32" t="s">
        <v>520</v>
      </c>
      <c r="BO148" s="32">
        <f t="shared" si="2"/>
        <v>-2</v>
      </c>
      <c r="BP148" s="32" t="s">
        <v>520</v>
      </c>
      <c r="BQ148" s="32">
        <f t="shared" si="3"/>
        <v>-2</v>
      </c>
      <c r="BR148" s="32" t="s">
        <v>520</v>
      </c>
      <c r="BS148" s="32">
        <f t="shared" si="4"/>
        <v>2</v>
      </c>
      <c r="BT148" s="32" t="s">
        <v>90</v>
      </c>
      <c r="CA148" s="32" t="s">
        <v>680</v>
      </c>
      <c r="CF148" s="32" t="s">
        <v>895</v>
      </c>
      <c r="CG148" s="32" t="s">
        <v>795</v>
      </c>
      <c r="CH148" s="32">
        <v>255.0</v>
      </c>
      <c r="CI148" s="32">
        <v>242.0</v>
      </c>
      <c r="CJ148" s="32">
        <v>81.0</v>
      </c>
      <c r="CK148" s="32" t="s">
        <v>1597</v>
      </c>
      <c r="CL148" s="32" t="s">
        <v>1598</v>
      </c>
      <c r="CM148" s="32" t="s">
        <v>552</v>
      </c>
      <c r="CN148" s="32" t="s">
        <v>832</v>
      </c>
      <c r="CO148" s="32" t="s">
        <v>1599</v>
      </c>
      <c r="CP148" s="32">
        <v>0.3818</v>
      </c>
      <c r="CQ148" s="32" t="s">
        <v>991</v>
      </c>
      <c r="CR148" s="32">
        <v>0.244352</v>
      </c>
      <c r="CS148" s="32">
        <v>0.113218</v>
      </c>
      <c r="CT148" s="32">
        <v>4.165253</v>
      </c>
      <c r="CU148" s="32">
        <v>24.5</v>
      </c>
      <c r="CV148" s="32">
        <v>0.4454545454545454</v>
      </c>
      <c r="CW148" s="32">
        <v>0.766</v>
      </c>
      <c r="CX148" s="32">
        <v>0.0</v>
      </c>
      <c r="CY148" s="32">
        <v>0.0</v>
      </c>
      <c r="CZ148" s="32">
        <v>0.01</v>
      </c>
      <c r="DA148" s="32">
        <v>0.0</v>
      </c>
      <c r="DB148" s="32">
        <v>0.01</v>
      </c>
    </row>
    <row r="149" ht="14.25" customHeight="1">
      <c r="A149" s="32">
        <v>1.7033104E7</v>
      </c>
      <c r="B149" s="32" t="s">
        <v>495</v>
      </c>
      <c r="C149" s="32" t="s">
        <v>675</v>
      </c>
      <c r="D149" s="32" t="s">
        <v>1600</v>
      </c>
      <c r="E149" s="32" t="s">
        <v>1601</v>
      </c>
      <c r="F149" s="32" t="s">
        <v>1602</v>
      </c>
      <c r="G149" s="32">
        <v>1.7359599E7</v>
      </c>
      <c r="H149" s="32">
        <v>0.1142251636708795</v>
      </c>
      <c r="I149" s="32">
        <v>0.08831427108937641</v>
      </c>
      <c r="J149" s="32">
        <v>0.4775776959258787</v>
      </c>
      <c r="K149" s="32">
        <v>0.007576400152712957</v>
      </c>
      <c r="L149" s="32" t="s">
        <v>502</v>
      </c>
      <c r="M149" s="32">
        <v>0.4302714356285707</v>
      </c>
      <c r="N149" s="32">
        <v>0.2563925741011691</v>
      </c>
      <c r="O149" s="32">
        <v>0.3892540009748751</v>
      </c>
      <c r="P149" s="32">
        <v>0.3586393369015383</v>
      </c>
      <c r="Q149" s="32">
        <v>0.0</v>
      </c>
      <c r="R149" s="32">
        <v>-0.8825343200783692</v>
      </c>
      <c r="S149" s="32">
        <v>0.2406569672572146</v>
      </c>
      <c r="T149" s="32">
        <v>-0.1485188963607151</v>
      </c>
      <c r="U149" s="32">
        <v>0.04926799143329681</v>
      </c>
      <c r="V149" s="32" t="s">
        <v>502</v>
      </c>
      <c r="W149" s="32">
        <v>-0.2189235046677232</v>
      </c>
      <c r="X149" s="32">
        <v>0.1939195141710453</v>
      </c>
      <c r="Y149" s="32">
        <v>0.1184910880546194</v>
      </c>
      <c r="Z149" s="32">
        <v>0.03116236585264717</v>
      </c>
      <c r="AA149" s="32">
        <v>0.0</v>
      </c>
      <c r="AB149" s="32">
        <v>3.954583801599892E-4</v>
      </c>
      <c r="AC149" s="32">
        <v>0.04169159128058385</v>
      </c>
      <c r="AD149" s="32">
        <v>3.954583801599892E-4</v>
      </c>
      <c r="AE149" s="32" t="s">
        <v>502</v>
      </c>
      <c r="AF149" s="32" t="s">
        <v>514</v>
      </c>
      <c r="AG149" s="32">
        <v>-4.0</v>
      </c>
      <c r="AH149" s="32">
        <v>-4.0</v>
      </c>
      <c r="AI149" s="32">
        <v>-4.0</v>
      </c>
      <c r="AL149" s="32">
        <v>0.0</v>
      </c>
      <c r="AM149" s="32">
        <v>0.0</v>
      </c>
      <c r="AR149" s="32" t="s">
        <v>519</v>
      </c>
      <c r="AS149" s="32" t="s">
        <v>90</v>
      </c>
      <c r="AT149" s="32" t="s">
        <v>1094</v>
      </c>
      <c r="AU149" s="32">
        <v>1.0</v>
      </c>
      <c r="AV149" s="32">
        <v>5.0</v>
      </c>
      <c r="AW149" s="32" t="s">
        <v>689</v>
      </c>
      <c r="BB149" s="32" t="s">
        <v>524</v>
      </c>
      <c r="BC149" s="32" t="s">
        <v>524</v>
      </c>
      <c r="BE149" s="32" t="s">
        <v>793</v>
      </c>
      <c r="BF149" s="32">
        <v>1.0</v>
      </c>
      <c r="BM149" s="32">
        <f t="shared" si="1"/>
        <v>-2</v>
      </c>
      <c r="BN149" s="32" t="s">
        <v>520</v>
      </c>
      <c r="BO149" s="32">
        <f t="shared" si="2"/>
        <v>-2</v>
      </c>
      <c r="BP149" s="32" t="s">
        <v>520</v>
      </c>
      <c r="BQ149" s="32">
        <f t="shared" si="3"/>
        <v>-2</v>
      </c>
      <c r="BR149" s="32" t="s">
        <v>520</v>
      </c>
      <c r="BS149" s="32">
        <f t="shared" si="4"/>
        <v>2</v>
      </c>
      <c r="BT149" s="32" t="s">
        <v>90</v>
      </c>
      <c r="BU149" s="32" t="s">
        <v>730</v>
      </c>
      <c r="BV149" s="32" t="s">
        <v>1603</v>
      </c>
      <c r="BW149" s="32">
        <v>3763726.0</v>
      </c>
      <c r="BX149" s="32">
        <v>3879350.0</v>
      </c>
      <c r="BZ149" s="32" t="s">
        <v>542</v>
      </c>
      <c r="CA149" s="32" t="s">
        <v>90</v>
      </c>
      <c r="CB149" s="32" t="s">
        <v>1604</v>
      </c>
      <c r="CC149" s="32" t="s">
        <v>546</v>
      </c>
      <c r="CF149" s="32" t="s">
        <v>895</v>
      </c>
      <c r="CG149" s="32" t="s">
        <v>795</v>
      </c>
      <c r="CH149" s="32">
        <v>255.0</v>
      </c>
      <c r="CI149" s="32">
        <v>242.0</v>
      </c>
      <c r="CJ149" s="32">
        <v>81.0</v>
      </c>
      <c r="CK149" s="32" t="s">
        <v>1605</v>
      </c>
      <c r="CL149" s="32" t="s">
        <v>1606</v>
      </c>
      <c r="CM149" s="32" t="s">
        <v>552</v>
      </c>
      <c r="CN149" s="32" t="s">
        <v>832</v>
      </c>
      <c r="CO149" s="32" t="s">
        <v>990</v>
      </c>
      <c r="CP149" s="32">
        <v>0.1937</v>
      </c>
      <c r="CQ149" s="32" t="s">
        <v>800</v>
      </c>
      <c r="CR149" s="32">
        <v>0.155793</v>
      </c>
      <c r="CS149" s="32">
        <v>-0.0139911</v>
      </c>
      <c r="CT149" s="32">
        <v>3.948798</v>
      </c>
      <c r="CU149" s="32">
        <v>23.9</v>
      </c>
      <c r="CV149" s="32">
        <v>0.4345454545454545</v>
      </c>
      <c r="CW149" s="32">
        <v>0.646</v>
      </c>
      <c r="CX149" s="32">
        <v>0.0</v>
      </c>
      <c r="CY149" s="32">
        <v>0.01</v>
      </c>
      <c r="CZ149" s="32">
        <v>0.0</v>
      </c>
      <c r="DA149" s="32">
        <v>0.04</v>
      </c>
      <c r="DB149" s="32">
        <v>0.04</v>
      </c>
    </row>
    <row r="150" ht="14.25" customHeight="1">
      <c r="A150" s="32">
        <v>1.7033104E7</v>
      </c>
      <c r="B150" s="32" t="s">
        <v>495</v>
      </c>
      <c r="C150" s="32" t="s">
        <v>494</v>
      </c>
      <c r="D150" s="32" t="s">
        <v>1607</v>
      </c>
      <c r="E150" s="32" t="s">
        <v>1608</v>
      </c>
      <c r="F150" s="32" t="s">
        <v>1609</v>
      </c>
      <c r="G150" s="32">
        <v>1.7359599E7</v>
      </c>
      <c r="H150" s="32">
        <v>-1.134994423940215</v>
      </c>
      <c r="I150" s="32">
        <v>-1.945317417391675</v>
      </c>
      <c r="J150" s="32">
        <v>-1.733203947503398</v>
      </c>
      <c r="K150" s="32">
        <v>1.0</v>
      </c>
      <c r="L150" s="32" t="s">
        <v>683</v>
      </c>
      <c r="M150" s="32">
        <v>-0.2479871629326376</v>
      </c>
      <c r="N150" s="32">
        <v>-0.6830056864365575</v>
      </c>
      <c r="O150" s="32">
        <v>-0.6146154701937889</v>
      </c>
      <c r="P150" s="32">
        <v>-0.5152027731876613</v>
      </c>
      <c r="Q150" s="32">
        <v>1.0</v>
      </c>
      <c r="R150" s="32">
        <v>-1.867330969923861</v>
      </c>
      <c r="S150" s="32">
        <v>-0.1761956482605005</v>
      </c>
      <c r="T150" s="32">
        <v>-1.028986797514139</v>
      </c>
      <c r="U150" s="32">
        <v>0.9958204215898946</v>
      </c>
      <c r="V150" s="32" t="s">
        <v>683</v>
      </c>
      <c r="W150" s="32">
        <v>-0.6699427131305586</v>
      </c>
      <c r="X150" s="32">
        <v>-0.03192852559375921</v>
      </c>
      <c r="Y150" s="32">
        <v>-0.3425490525849358</v>
      </c>
      <c r="Z150" s="32">
        <v>-0.3481400971030846</v>
      </c>
      <c r="AA150" s="32">
        <v>1.0</v>
      </c>
      <c r="AB150" s="32">
        <v>0.9999999999995802</v>
      </c>
      <c r="AC150" s="32">
        <v>0.004179578410105411</v>
      </c>
      <c r="AD150" s="32">
        <v>0.9999999999995802</v>
      </c>
      <c r="AE150" s="32" t="s">
        <v>683</v>
      </c>
      <c r="AF150" s="32" t="s">
        <v>514</v>
      </c>
      <c r="AG150" s="32">
        <v>4.0</v>
      </c>
      <c r="AH150" s="32">
        <v>4.0</v>
      </c>
      <c r="AI150" s="32">
        <v>4.0</v>
      </c>
      <c r="AL150" s="32">
        <v>0.0</v>
      </c>
      <c r="AM150" s="32">
        <v>0.0</v>
      </c>
      <c r="AR150" s="32" t="s">
        <v>519</v>
      </c>
      <c r="AS150" s="32" t="s">
        <v>689</v>
      </c>
      <c r="AT150" s="32" t="s">
        <v>995</v>
      </c>
      <c r="AU150" s="32">
        <v>1.0</v>
      </c>
      <c r="AV150" s="32">
        <v>6.0</v>
      </c>
      <c r="AW150" s="32" t="s">
        <v>689</v>
      </c>
      <c r="BB150" s="32" t="s">
        <v>524</v>
      </c>
      <c r="BC150" s="32" t="s">
        <v>524</v>
      </c>
      <c r="BE150" s="32" t="s">
        <v>793</v>
      </c>
      <c r="BF150" s="32">
        <v>1.0</v>
      </c>
      <c r="BM150" s="32">
        <f t="shared" si="1"/>
        <v>6</v>
      </c>
      <c r="BN150" s="32" t="s">
        <v>689</v>
      </c>
      <c r="BO150" s="32">
        <f t="shared" si="2"/>
        <v>6</v>
      </c>
      <c r="BP150" s="32" t="s">
        <v>689</v>
      </c>
      <c r="BQ150" s="32">
        <f t="shared" si="3"/>
        <v>6</v>
      </c>
      <c r="BR150" s="32" t="s">
        <v>689</v>
      </c>
      <c r="BS150" s="32">
        <f t="shared" si="4"/>
        <v>2</v>
      </c>
      <c r="BT150" s="32" t="s">
        <v>90</v>
      </c>
      <c r="CA150" s="32" t="s">
        <v>680</v>
      </c>
      <c r="CF150" s="32" t="s">
        <v>895</v>
      </c>
      <c r="CG150" s="32" t="s">
        <v>795</v>
      </c>
      <c r="CH150" s="32">
        <v>255.0</v>
      </c>
      <c r="CI150" s="32">
        <v>242.0</v>
      </c>
      <c r="CJ150" s="32">
        <v>81.0</v>
      </c>
      <c r="CK150" s="32" t="s">
        <v>1610</v>
      </c>
      <c r="CL150" s="32" t="s">
        <v>1611</v>
      </c>
      <c r="CM150" s="32" t="s">
        <v>552</v>
      </c>
      <c r="CN150" s="32" t="s">
        <v>841</v>
      </c>
      <c r="CO150" s="32" t="s">
        <v>1612</v>
      </c>
      <c r="CP150" s="32">
        <v>0.9066</v>
      </c>
      <c r="CQ150" s="32" t="s">
        <v>834</v>
      </c>
      <c r="CR150" s="32">
        <v>0.433093</v>
      </c>
      <c r="CS150" s="32">
        <v>0.384331</v>
      </c>
      <c r="CT150" s="32">
        <v>5.085704</v>
      </c>
      <c r="CU150" s="32">
        <v>28.4</v>
      </c>
      <c r="CV150" s="32">
        <v>0.5163636363636364</v>
      </c>
      <c r="CW150" s="32">
        <v>0.876</v>
      </c>
      <c r="CX150" s="32">
        <v>0.0</v>
      </c>
      <c r="CY150" s="32">
        <v>0.01</v>
      </c>
      <c r="CZ150" s="32">
        <v>0.0</v>
      </c>
      <c r="DA150" s="32">
        <v>0.02</v>
      </c>
      <c r="DB150" s="32">
        <v>0.02</v>
      </c>
    </row>
    <row r="151" ht="14.25" customHeight="1">
      <c r="A151" s="32">
        <v>1.7033103E7</v>
      </c>
      <c r="B151" s="32" t="s">
        <v>494</v>
      </c>
      <c r="C151" s="32" t="s">
        <v>495</v>
      </c>
      <c r="D151" s="32" t="s">
        <v>1613</v>
      </c>
      <c r="E151" s="32" t="s">
        <v>1614</v>
      </c>
      <c r="F151" s="32" t="s">
        <v>1615</v>
      </c>
      <c r="G151" s="32">
        <v>1.7359598E7</v>
      </c>
      <c r="H151" s="32">
        <v>-1.292104043334774</v>
      </c>
      <c r="I151" s="32">
        <v>-0.4142193284310731</v>
      </c>
      <c r="J151" s="32">
        <v>-1.88090174184932</v>
      </c>
      <c r="K151" s="32">
        <v>0.9999999998023275</v>
      </c>
      <c r="L151" s="32" t="s">
        <v>683</v>
      </c>
      <c r="M151" s="32">
        <v>-0.3332891797500466</v>
      </c>
      <c r="N151" s="32">
        <v>0.02425654282016784</v>
      </c>
      <c r="O151" s="32">
        <v>-0.6816819338327892</v>
      </c>
      <c r="P151" s="32">
        <v>-0.3302381902542227</v>
      </c>
      <c r="Q151" s="32">
        <v>1.0</v>
      </c>
      <c r="R151" s="32">
        <v>-1.406339307397063</v>
      </c>
      <c r="S151" s="32">
        <v>-0.5899314373127253</v>
      </c>
      <c r="T151" s="32">
        <v>-0.4914098524283805</v>
      </c>
      <c r="U151" s="32">
        <v>0.9948964139307933</v>
      </c>
      <c r="V151" s="32" t="s">
        <v>683</v>
      </c>
      <c r="W151" s="32">
        <v>-0.4588167971626035</v>
      </c>
      <c r="X151" s="32">
        <v>-0.2560878890223393</v>
      </c>
      <c r="Y151" s="32">
        <v>-0.06105718894942896</v>
      </c>
      <c r="Z151" s="32">
        <v>-0.2586539583781239</v>
      </c>
      <c r="AA151" s="32">
        <v>1.0</v>
      </c>
      <c r="AB151" s="32">
        <v>0.9999999999989859</v>
      </c>
      <c r="AC151" s="32">
        <v>0.005103585871534144</v>
      </c>
      <c r="AD151" s="32">
        <v>0.9999999999989859</v>
      </c>
      <c r="AE151" s="32" t="s">
        <v>683</v>
      </c>
      <c r="AF151" s="32" t="s">
        <v>514</v>
      </c>
      <c r="AG151" s="32">
        <v>4.0</v>
      </c>
      <c r="AH151" s="32">
        <v>4.0</v>
      </c>
      <c r="AI151" s="32">
        <v>4.0</v>
      </c>
      <c r="AL151" s="32">
        <v>0.0</v>
      </c>
      <c r="AM151" s="32">
        <v>0.0</v>
      </c>
      <c r="AR151" s="32" t="s">
        <v>519</v>
      </c>
      <c r="AS151" s="32" t="s">
        <v>689</v>
      </c>
      <c r="AT151" s="32" t="s">
        <v>995</v>
      </c>
      <c r="AU151" s="32">
        <v>1.0</v>
      </c>
      <c r="AV151" s="32">
        <v>6.0</v>
      </c>
      <c r="AW151" s="32" t="s">
        <v>689</v>
      </c>
      <c r="BB151" s="32" t="s">
        <v>524</v>
      </c>
      <c r="BC151" s="32" t="s">
        <v>524</v>
      </c>
      <c r="BE151" s="32" t="s">
        <v>793</v>
      </c>
      <c r="BF151" s="32">
        <v>1.0</v>
      </c>
      <c r="BM151" s="32">
        <f t="shared" si="1"/>
        <v>6</v>
      </c>
      <c r="BN151" s="32" t="s">
        <v>689</v>
      </c>
      <c r="BO151" s="32">
        <f t="shared" si="2"/>
        <v>6</v>
      </c>
      <c r="BP151" s="32" t="s">
        <v>689</v>
      </c>
      <c r="BQ151" s="32">
        <f t="shared" si="3"/>
        <v>6</v>
      </c>
      <c r="BR151" s="32" t="s">
        <v>689</v>
      </c>
      <c r="BS151" s="32">
        <f t="shared" si="4"/>
        <v>2</v>
      </c>
      <c r="BT151" s="32" t="s">
        <v>90</v>
      </c>
      <c r="CA151" s="32" t="s">
        <v>680</v>
      </c>
      <c r="CF151" s="32" t="s">
        <v>895</v>
      </c>
      <c r="CG151" s="32" t="s">
        <v>795</v>
      </c>
      <c r="CH151" s="32">
        <v>256.0</v>
      </c>
      <c r="CI151" s="32">
        <v>243.0</v>
      </c>
      <c r="CJ151" s="32">
        <v>81.0</v>
      </c>
      <c r="CK151" s="32" t="s">
        <v>1616</v>
      </c>
      <c r="CL151" s="32" t="s">
        <v>1617</v>
      </c>
      <c r="CM151" s="32" t="s">
        <v>552</v>
      </c>
      <c r="CN151" s="32" t="s">
        <v>841</v>
      </c>
      <c r="CO151" s="32" t="s">
        <v>1618</v>
      </c>
      <c r="CP151" s="32">
        <v>0.9124</v>
      </c>
      <c r="CQ151" s="32" t="s">
        <v>834</v>
      </c>
      <c r="CR151" s="32">
        <v>0.229153</v>
      </c>
      <c r="CS151" s="32">
        <v>0.09138610000000001</v>
      </c>
      <c r="CT151" s="32">
        <v>3.931572</v>
      </c>
      <c r="CU151" s="32">
        <v>23.9</v>
      </c>
      <c r="CV151" s="32">
        <v>0.4345454545454545</v>
      </c>
      <c r="CW151" s="32">
        <v>0.785</v>
      </c>
      <c r="CX151" s="32">
        <v>0.01</v>
      </c>
      <c r="CY151" s="32">
        <v>0.0</v>
      </c>
      <c r="CZ151" s="32">
        <v>0.01</v>
      </c>
      <c r="DA151" s="32">
        <v>0.0</v>
      </c>
      <c r="DB151" s="32">
        <v>0.01</v>
      </c>
    </row>
    <row r="152" ht="14.25" customHeight="1">
      <c r="A152" s="32">
        <v>1.7033103E7</v>
      </c>
      <c r="B152" s="32" t="s">
        <v>494</v>
      </c>
      <c r="C152" s="32" t="s">
        <v>596</v>
      </c>
      <c r="D152" s="32" t="s">
        <v>1619</v>
      </c>
      <c r="E152" s="32" t="s">
        <v>1620</v>
      </c>
      <c r="F152" s="32" t="s">
        <v>1621</v>
      </c>
      <c r="G152" s="32">
        <v>1.7359598E7</v>
      </c>
      <c r="H152" s="32">
        <v>0.2783323116968611</v>
      </c>
      <c r="I152" s="32">
        <v>0.2742296944910042</v>
      </c>
      <c r="J152" s="32">
        <v>0.03588143775265738</v>
      </c>
      <c r="K152" s="32">
        <v>7.10504435319887E-4</v>
      </c>
      <c r="L152" s="32" t="s">
        <v>502</v>
      </c>
      <c r="M152" s="32">
        <v>0.5193727316199612</v>
      </c>
      <c r="N152" s="32">
        <v>0.3422727392952272</v>
      </c>
      <c r="O152" s="32">
        <v>0.1886890150897306</v>
      </c>
      <c r="P152" s="32">
        <v>0.350111495334973</v>
      </c>
      <c r="Q152" s="32">
        <v>0.0</v>
      </c>
      <c r="R152" s="32">
        <v>0.03505968087439882</v>
      </c>
      <c r="S152" s="32">
        <v>0.5127670675759703</v>
      </c>
      <c r="T152" s="32">
        <v>0.3665298693204399</v>
      </c>
      <c r="U152" s="32">
        <v>0.002010310359794253</v>
      </c>
      <c r="V152" s="32" t="s">
        <v>502</v>
      </c>
      <c r="W152" s="32">
        <v>0.2013180955295303</v>
      </c>
      <c r="X152" s="32">
        <v>0.3413469992567988</v>
      </c>
      <c r="Y152" s="32">
        <v>0.3881865023392241</v>
      </c>
      <c r="Z152" s="32">
        <v>0.3102838657085177</v>
      </c>
      <c r="AA152" s="32">
        <v>0.0</v>
      </c>
      <c r="AB152" s="32">
        <v>1.432227160452738E-6</v>
      </c>
      <c r="AC152" s="32">
        <v>0.001299805924474366</v>
      </c>
      <c r="AD152" s="32">
        <v>1.432227160452738E-6</v>
      </c>
      <c r="AE152" s="32" t="s">
        <v>502</v>
      </c>
      <c r="AF152" s="32" t="s">
        <v>514</v>
      </c>
      <c r="AG152" s="32">
        <v>-4.0</v>
      </c>
      <c r="AH152" s="32">
        <v>-4.0</v>
      </c>
      <c r="AI152" s="32">
        <v>-4.0</v>
      </c>
      <c r="AJ152" s="32" t="s">
        <v>621</v>
      </c>
      <c r="AK152" s="32" t="s">
        <v>621</v>
      </c>
      <c r="AL152" s="32">
        <v>0.0</v>
      </c>
      <c r="AM152" s="32">
        <v>0.0</v>
      </c>
      <c r="AR152" s="32" t="s">
        <v>519</v>
      </c>
      <c r="AS152" s="32" t="s">
        <v>625</v>
      </c>
      <c r="AT152" s="32" t="s">
        <v>1454</v>
      </c>
      <c r="AU152" s="32">
        <v>1.0</v>
      </c>
      <c r="AV152" s="32">
        <v>-9.0</v>
      </c>
      <c r="AW152" s="32" t="s">
        <v>520</v>
      </c>
      <c r="BC152" s="32" t="s">
        <v>524</v>
      </c>
      <c r="BJ152" s="32">
        <v>-1.0</v>
      </c>
      <c r="BK152" s="32" t="s">
        <v>631</v>
      </c>
      <c r="BM152" s="32">
        <f t="shared" si="1"/>
        <v>-4</v>
      </c>
      <c r="BN152" s="32" t="s">
        <v>520</v>
      </c>
      <c r="BO152" s="32">
        <f t="shared" si="2"/>
        <v>-4</v>
      </c>
      <c r="BP152" s="32" t="s">
        <v>520</v>
      </c>
      <c r="BQ152" s="32">
        <f t="shared" si="3"/>
        <v>-4</v>
      </c>
      <c r="BR152" s="32" t="s">
        <v>520</v>
      </c>
      <c r="BS152" s="32">
        <f t="shared" si="4"/>
        <v>0</v>
      </c>
      <c r="BT152" s="32" t="s">
        <v>90</v>
      </c>
      <c r="BU152" s="32" t="s">
        <v>1066</v>
      </c>
      <c r="BV152" s="32" t="s">
        <v>1622</v>
      </c>
      <c r="BW152" s="32">
        <v>1122141.0</v>
      </c>
      <c r="BX152" s="32">
        <v>1109700.0</v>
      </c>
      <c r="BY152" s="32" t="s">
        <v>1623</v>
      </c>
      <c r="BZ152" s="32" t="s">
        <v>316</v>
      </c>
      <c r="CA152" s="32" t="s">
        <v>520</v>
      </c>
      <c r="CB152" s="32" t="s">
        <v>1624</v>
      </c>
      <c r="CC152" s="32" t="s">
        <v>654</v>
      </c>
      <c r="CF152" s="32" t="s">
        <v>890</v>
      </c>
      <c r="CG152" s="32" t="s">
        <v>550</v>
      </c>
      <c r="CH152" s="32">
        <v>256.0</v>
      </c>
      <c r="CI152" s="32">
        <v>243.0</v>
      </c>
      <c r="CJ152" s="32">
        <v>81.0</v>
      </c>
      <c r="CK152" s="32" t="s">
        <v>1625</v>
      </c>
      <c r="CL152" s="32" t="s">
        <v>1626</v>
      </c>
      <c r="CM152" s="32" t="s">
        <v>1623</v>
      </c>
      <c r="CN152" s="32" t="s">
        <v>552</v>
      </c>
      <c r="CO152" s="32" t="s">
        <v>552</v>
      </c>
      <c r="CT152" s="32">
        <v>0.9434530000000001</v>
      </c>
      <c r="CU152" s="32">
        <v>9.693</v>
      </c>
      <c r="CV152" s="32">
        <v>0.1762363636363636</v>
      </c>
      <c r="CX152" s="32">
        <v>0.01</v>
      </c>
      <c r="CY152" s="32">
        <v>0.0</v>
      </c>
      <c r="CZ152" s="32">
        <v>0.02</v>
      </c>
      <c r="DA152" s="32">
        <v>0.0</v>
      </c>
      <c r="DB152" s="32">
        <v>0.02</v>
      </c>
    </row>
    <row r="153" ht="14.25" customHeight="1">
      <c r="A153" s="32">
        <v>1.7033103E7</v>
      </c>
      <c r="B153" s="32" t="s">
        <v>494</v>
      </c>
      <c r="C153" s="32" t="s">
        <v>675</v>
      </c>
      <c r="D153" s="32" t="s">
        <v>1627</v>
      </c>
      <c r="E153" s="32" t="s">
        <v>1628</v>
      </c>
      <c r="F153" s="32" t="s">
        <v>1629</v>
      </c>
      <c r="G153" s="32">
        <v>1.7359598E7</v>
      </c>
      <c r="H153" s="32">
        <v>-1.272066867029003</v>
      </c>
      <c r="I153" s="32">
        <v>-0.3183447185113533</v>
      </c>
      <c r="J153" s="32">
        <v>-1.502987208641912</v>
      </c>
      <c r="K153" s="32">
        <v>0.9999991732382691</v>
      </c>
      <c r="L153" s="32" t="s">
        <v>683</v>
      </c>
      <c r="M153" s="32">
        <v>-0.3224100779051379</v>
      </c>
      <c r="N153" s="32">
        <v>0.06854403219125856</v>
      </c>
      <c r="O153" s="32">
        <v>-0.5100788884911429</v>
      </c>
      <c r="P153" s="32">
        <v>-0.2546483114016741</v>
      </c>
      <c r="Q153" s="32">
        <v>1.0</v>
      </c>
      <c r="R153" s="32">
        <v>-0.7238380966153461</v>
      </c>
      <c r="S153" s="32">
        <v>-0.7427336186286413</v>
      </c>
      <c r="T153" s="32">
        <v>-0.04518854333920557</v>
      </c>
      <c r="U153" s="32">
        <v>0.9213261123963885</v>
      </c>
      <c r="V153" s="32" t="s">
        <v>679</v>
      </c>
      <c r="W153" s="32">
        <v>-0.146243479706668</v>
      </c>
      <c r="X153" s="32">
        <v>-0.3388751184586368</v>
      </c>
      <c r="Y153" s="32">
        <v>0.1725980468965753</v>
      </c>
      <c r="Z153" s="32">
        <v>-0.1041735170895765</v>
      </c>
      <c r="AA153" s="32">
        <v>1.0</v>
      </c>
      <c r="AB153" s="32">
        <v>0.9999999294011015</v>
      </c>
      <c r="AC153" s="32">
        <v>0.07867306084188064</v>
      </c>
      <c r="AD153" s="32">
        <v>0.9999999294011015</v>
      </c>
      <c r="AE153" s="32" t="s">
        <v>683</v>
      </c>
      <c r="AF153" s="32" t="s">
        <v>514</v>
      </c>
      <c r="AG153" s="32">
        <v>4.0</v>
      </c>
      <c r="AH153" s="32">
        <v>4.0</v>
      </c>
      <c r="AL153" s="32">
        <v>0.0</v>
      </c>
      <c r="AM153" s="32">
        <v>0.0</v>
      </c>
      <c r="AR153" s="32" t="s">
        <v>519</v>
      </c>
      <c r="AS153" s="32" t="s">
        <v>689</v>
      </c>
      <c r="AT153" s="32" t="s">
        <v>995</v>
      </c>
      <c r="AU153" s="32">
        <v>1.0</v>
      </c>
      <c r="AV153" s="32">
        <v>6.0</v>
      </c>
      <c r="AW153" s="32" t="s">
        <v>689</v>
      </c>
      <c r="BB153" s="32" t="s">
        <v>524</v>
      </c>
      <c r="BC153" s="32" t="s">
        <v>524</v>
      </c>
      <c r="BE153" s="32" t="s">
        <v>793</v>
      </c>
      <c r="BF153" s="32">
        <v>1.0</v>
      </c>
      <c r="BM153" s="32">
        <f t="shared" si="1"/>
        <v>6</v>
      </c>
      <c r="BN153" s="32" t="s">
        <v>689</v>
      </c>
      <c r="BO153" s="32">
        <f t="shared" si="2"/>
        <v>6</v>
      </c>
      <c r="BP153" s="32" t="s">
        <v>689</v>
      </c>
      <c r="BQ153" s="32">
        <f t="shared" si="3"/>
        <v>2</v>
      </c>
      <c r="BR153" s="32" t="s">
        <v>90</v>
      </c>
      <c r="BS153" s="32">
        <f t="shared" si="4"/>
        <v>2</v>
      </c>
      <c r="BT153" s="32" t="s">
        <v>90</v>
      </c>
      <c r="CA153" s="32" t="s">
        <v>680</v>
      </c>
      <c r="CF153" s="32" t="s">
        <v>895</v>
      </c>
      <c r="CG153" s="32" t="s">
        <v>795</v>
      </c>
      <c r="CH153" s="32">
        <v>256.0</v>
      </c>
      <c r="CI153" s="32">
        <v>243.0</v>
      </c>
      <c r="CJ153" s="32">
        <v>81.0</v>
      </c>
      <c r="CK153" s="32" t="s">
        <v>1616</v>
      </c>
      <c r="CL153" s="32" t="s">
        <v>1630</v>
      </c>
      <c r="CM153" s="32" t="s">
        <v>552</v>
      </c>
      <c r="CN153" s="32" t="s">
        <v>841</v>
      </c>
      <c r="CO153" s="32" t="s">
        <v>1618</v>
      </c>
      <c r="CP153" s="32">
        <v>0.9124</v>
      </c>
      <c r="CQ153" s="32" t="s">
        <v>834</v>
      </c>
      <c r="CR153" s="32">
        <v>0.229154</v>
      </c>
      <c r="CS153" s="32">
        <v>0.091388</v>
      </c>
      <c r="CT153" s="32">
        <v>3.980729</v>
      </c>
      <c r="CU153" s="32">
        <v>24.0</v>
      </c>
      <c r="CV153" s="32">
        <v>0.4363636363636363</v>
      </c>
      <c r="CW153" s="32">
        <v>0.785</v>
      </c>
      <c r="CX153" s="32">
        <v>0.01</v>
      </c>
      <c r="CY153" s="32">
        <v>0.0</v>
      </c>
      <c r="CZ153" s="32">
        <v>0.02</v>
      </c>
      <c r="DA153" s="32">
        <v>0.0</v>
      </c>
      <c r="DB153" s="32">
        <v>0.02</v>
      </c>
    </row>
    <row r="154" ht="14.25" customHeight="1">
      <c r="A154" s="32">
        <v>1.7033102E7</v>
      </c>
      <c r="B154" s="32" t="s">
        <v>675</v>
      </c>
      <c r="C154" s="32" t="s">
        <v>495</v>
      </c>
      <c r="D154" s="32" t="s">
        <v>1631</v>
      </c>
      <c r="E154" s="32" t="s">
        <v>1632</v>
      </c>
      <c r="F154" s="32" t="s">
        <v>1633</v>
      </c>
      <c r="G154" s="32">
        <v>1.7359597E7</v>
      </c>
      <c r="H154" s="32">
        <v>-1.212069233999662</v>
      </c>
      <c r="I154" s="32">
        <v>-0.2811312304417586</v>
      </c>
      <c r="J154" s="32">
        <v>-0.779156297309455</v>
      </c>
      <c r="K154" s="32">
        <v>0.9905265789439288</v>
      </c>
      <c r="L154" s="32" t="s">
        <v>683</v>
      </c>
      <c r="M154" s="32">
        <v>-0.2898346116708225</v>
      </c>
      <c r="N154" s="32">
        <v>0.08573410950915754</v>
      </c>
      <c r="O154" s="32">
        <v>-0.1814024873936002</v>
      </c>
      <c r="P154" s="32">
        <v>-0.1285009965184217</v>
      </c>
      <c r="Q154" s="32">
        <v>1.0</v>
      </c>
      <c r="R154" s="32">
        <v>0.1490575272605473</v>
      </c>
      <c r="S154" s="32">
        <v>0.2422601645481047</v>
      </c>
      <c r="T154" s="32">
        <v>0.2594352666598684</v>
      </c>
      <c r="U154" s="32">
        <v>0.001291776287336764</v>
      </c>
      <c r="V154" s="32" t="s">
        <v>502</v>
      </c>
      <c r="W154" s="32">
        <v>0.2535270652204967</v>
      </c>
      <c r="X154" s="32">
        <v>0.1947881160510025</v>
      </c>
      <c r="Y154" s="32">
        <v>0.3321084663225954</v>
      </c>
      <c r="Z154" s="32">
        <v>0.2601412158646982</v>
      </c>
      <c r="AA154" s="32">
        <v>0.0</v>
      </c>
      <c r="AB154" s="32">
        <v>0.119129674470574</v>
      </c>
      <c r="AC154" s="32">
        <v>0.989234802656592</v>
      </c>
      <c r="AD154" s="32">
        <v>0.4047824186176435</v>
      </c>
      <c r="AE154" s="32" t="s">
        <v>679</v>
      </c>
      <c r="AF154" s="32" t="s">
        <v>820</v>
      </c>
      <c r="AH154" s="32">
        <v>4.0</v>
      </c>
      <c r="AI154" s="32">
        <v>-4.0</v>
      </c>
      <c r="AL154" s="32">
        <v>0.0</v>
      </c>
      <c r="AM154" s="32">
        <v>0.0</v>
      </c>
      <c r="AR154" s="32" t="s">
        <v>519</v>
      </c>
      <c r="AS154" s="32" t="s">
        <v>689</v>
      </c>
      <c r="AT154" s="32" t="s">
        <v>995</v>
      </c>
      <c r="AU154" s="32">
        <v>1.0</v>
      </c>
      <c r="AV154" s="32">
        <v>6.0</v>
      </c>
      <c r="AW154" s="32" t="s">
        <v>689</v>
      </c>
      <c r="BB154" s="32" t="s">
        <v>524</v>
      </c>
      <c r="BC154" s="32" t="s">
        <v>524</v>
      </c>
      <c r="BE154" s="32" t="s">
        <v>793</v>
      </c>
      <c r="BF154" s="32">
        <v>1.0</v>
      </c>
      <c r="BM154" s="32">
        <f t="shared" si="1"/>
        <v>2</v>
      </c>
      <c r="BN154" s="32" t="s">
        <v>90</v>
      </c>
      <c r="BO154" s="32">
        <f t="shared" si="2"/>
        <v>6</v>
      </c>
      <c r="BP154" s="32" t="s">
        <v>689</v>
      </c>
      <c r="BQ154" s="32">
        <f t="shared" si="3"/>
        <v>-2</v>
      </c>
      <c r="BR154" s="32" t="s">
        <v>520</v>
      </c>
      <c r="BS154" s="32">
        <f t="shared" si="4"/>
        <v>2</v>
      </c>
      <c r="BT154" s="32" t="s">
        <v>90</v>
      </c>
      <c r="BU154" s="32" t="s">
        <v>536</v>
      </c>
      <c r="BV154" s="32" t="s">
        <v>1634</v>
      </c>
      <c r="BW154" s="32">
        <v>2009029.0</v>
      </c>
      <c r="BX154" s="32">
        <v>2063102.0</v>
      </c>
      <c r="BY154" s="32" t="s">
        <v>1635</v>
      </c>
      <c r="BZ154" s="32" t="s">
        <v>542</v>
      </c>
      <c r="CA154" s="32" t="s">
        <v>90</v>
      </c>
      <c r="CB154" s="32" t="s">
        <v>1636</v>
      </c>
      <c r="CC154" s="32" t="s">
        <v>546</v>
      </c>
      <c r="CF154" s="32" t="s">
        <v>895</v>
      </c>
      <c r="CG154" s="32" t="s">
        <v>795</v>
      </c>
      <c r="CH154" s="32">
        <v>257.0</v>
      </c>
      <c r="CI154" s="32">
        <v>244.0</v>
      </c>
      <c r="CJ154" s="32">
        <v>82.0</v>
      </c>
      <c r="CK154" s="32" t="s">
        <v>1637</v>
      </c>
      <c r="CL154" s="32" t="s">
        <v>1638</v>
      </c>
      <c r="CM154" s="32" t="s">
        <v>552</v>
      </c>
      <c r="CN154" s="32" t="s">
        <v>832</v>
      </c>
      <c r="CO154" s="32" t="s">
        <v>1427</v>
      </c>
      <c r="CP154" s="32">
        <v>0.665</v>
      </c>
      <c r="CQ154" s="32" t="s">
        <v>834</v>
      </c>
      <c r="CR154" s="32">
        <v>0.485939</v>
      </c>
      <c r="CS154" s="32">
        <v>0.460241</v>
      </c>
      <c r="CT154" s="32">
        <v>5.439583</v>
      </c>
      <c r="CU154" s="32">
        <v>32.0</v>
      </c>
      <c r="CV154" s="32">
        <v>0.5818181818181818</v>
      </c>
      <c r="CW154" s="32">
        <v>0.861</v>
      </c>
      <c r="CX154" s="32">
        <v>0.0</v>
      </c>
      <c r="CY154" s="32">
        <v>0.14</v>
      </c>
      <c r="CZ154" s="32">
        <v>0.0</v>
      </c>
      <c r="DA154" s="32">
        <v>0.27</v>
      </c>
      <c r="DB154" s="32">
        <v>0.27</v>
      </c>
    </row>
    <row r="155" ht="14.25" customHeight="1">
      <c r="A155" s="32">
        <v>1.7033102E7</v>
      </c>
      <c r="B155" s="32" t="s">
        <v>675</v>
      </c>
      <c r="C155" s="32" t="s">
        <v>596</v>
      </c>
      <c r="D155" s="32" t="s">
        <v>1639</v>
      </c>
      <c r="E155" s="32" t="s">
        <v>1640</v>
      </c>
      <c r="F155" s="32" t="s">
        <v>1641</v>
      </c>
      <c r="G155" s="32">
        <v>1.7359597E7</v>
      </c>
      <c r="H155" s="32">
        <v>-0.3676632243298989</v>
      </c>
      <c r="I155" s="32">
        <v>0.1501269669043342</v>
      </c>
      <c r="J155" s="32">
        <v>0.05635219080713147</v>
      </c>
      <c r="K155" s="32">
        <v>0.02784171862694596</v>
      </c>
      <c r="L155" s="32" t="s">
        <v>502</v>
      </c>
      <c r="M155" s="32">
        <v>0.168632132218864</v>
      </c>
      <c r="N155" s="32">
        <v>0.284945797015929</v>
      </c>
      <c r="O155" s="32">
        <v>0.1979843537335521</v>
      </c>
      <c r="P155" s="32">
        <v>0.2171874276561151</v>
      </c>
      <c r="Q155" s="32">
        <v>0.0</v>
      </c>
      <c r="R155" s="32">
        <v>0.3016915397015003</v>
      </c>
      <c r="S155" s="32">
        <v>0.3406421232596752</v>
      </c>
      <c r="T155" s="32">
        <v>0.3764208350917484</v>
      </c>
      <c r="U155" s="32">
        <v>8.53839685236003E-4</v>
      </c>
      <c r="V155" s="32" t="s">
        <v>502</v>
      </c>
      <c r="W155" s="32">
        <v>0.3234307062274253</v>
      </c>
      <c r="X155" s="32">
        <v>0.2480908223219815</v>
      </c>
      <c r="Y155" s="32">
        <v>0.393365716986676</v>
      </c>
      <c r="Z155" s="32">
        <v>0.3216290818453609</v>
      </c>
      <c r="AA155" s="32">
        <v>0.0</v>
      </c>
      <c r="AB155" s="32">
        <v>2.447348088159592E-5</v>
      </c>
      <c r="AC155" s="32">
        <v>0.02698787894170996</v>
      </c>
      <c r="AD155" s="32">
        <v>2.447348088159592E-5</v>
      </c>
      <c r="AE155" s="32" t="s">
        <v>502</v>
      </c>
      <c r="AF155" s="32" t="s">
        <v>514</v>
      </c>
      <c r="AG155" s="32">
        <v>-4.0</v>
      </c>
      <c r="AH155" s="32">
        <v>-4.0</v>
      </c>
      <c r="AI155" s="32">
        <v>-4.0</v>
      </c>
      <c r="AL155" s="32">
        <v>0.0</v>
      </c>
      <c r="AM155" s="32">
        <v>0.0</v>
      </c>
      <c r="AR155" s="32" t="s">
        <v>519</v>
      </c>
      <c r="AS155" s="32" t="s">
        <v>689</v>
      </c>
      <c r="AT155" s="32" t="s">
        <v>995</v>
      </c>
      <c r="AU155" s="32">
        <v>1.0</v>
      </c>
      <c r="AV155" s="32">
        <v>6.0</v>
      </c>
      <c r="AW155" s="32" t="s">
        <v>689</v>
      </c>
      <c r="BB155" s="32" t="s">
        <v>524</v>
      </c>
      <c r="BC155" s="32" t="s">
        <v>524</v>
      </c>
      <c r="BE155" s="32" t="s">
        <v>793</v>
      </c>
      <c r="BF155" s="32">
        <v>1.0</v>
      </c>
      <c r="BM155" s="32">
        <f t="shared" si="1"/>
        <v>-2</v>
      </c>
      <c r="BN155" s="32" t="s">
        <v>520</v>
      </c>
      <c r="BO155" s="32">
        <f t="shared" si="2"/>
        <v>-2</v>
      </c>
      <c r="BP155" s="32" t="s">
        <v>520</v>
      </c>
      <c r="BQ155" s="32">
        <f t="shared" si="3"/>
        <v>-2</v>
      </c>
      <c r="BR155" s="32" t="s">
        <v>520</v>
      </c>
      <c r="BS155" s="32">
        <f t="shared" si="4"/>
        <v>2</v>
      </c>
      <c r="BT155" s="32" t="s">
        <v>90</v>
      </c>
      <c r="CA155" s="32" t="s">
        <v>680</v>
      </c>
      <c r="CF155" s="32" t="s">
        <v>895</v>
      </c>
      <c r="CG155" s="32" t="s">
        <v>795</v>
      </c>
      <c r="CH155" s="32">
        <v>257.0</v>
      </c>
      <c r="CI155" s="32">
        <v>244.0</v>
      </c>
      <c r="CJ155" s="32">
        <v>82.0</v>
      </c>
      <c r="CK155" s="32" t="s">
        <v>1642</v>
      </c>
      <c r="CL155" s="32" t="s">
        <v>1643</v>
      </c>
      <c r="CM155" s="32" t="s">
        <v>552</v>
      </c>
      <c r="CN155" s="32" t="s">
        <v>841</v>
      </c>
      <c r="CO155" s="32" t="s">
        <v>1644</v>
      </c>
      <c r="CP155" s="32">
        <v>0.4637</v>
      </c>
      <c r="CQ155" s="32" t="s">
        <v>991</v>
      </c>
      <c r="CR155" s="32">
        <v>0.34537</v>
      </c>
      <c r="CS155" s="32">
        <v>0.258324</v>
      </c>
      <c r="CT155" s="32">
        <v>4.934939</v>
      </c>
      <c r="CU155" s="32">
        <v>27.5</v>
      </c>
      <c r="CV155" s="32">
        <v>0.5</v>
      </c>
      <c r="CW155" s="32">
        <v>0.805</v>
      </c>
      <c r="CX155" s="32">
        <v>0.0</v>
      </c>
      <c r="CY155" s="32">
        <v>0.02</v>
      </c>
      <c r="CZ155" s="32">
        <v>0.0</v>
      </c>
      <c r="DA155" s="32">
        <v>0.05</v>
      </c>
      <c r="DB155" s="32">
        <v>0.05</v>
      </c>
    </row>
    <row r="156" ht="14.25" customHeight="1">
      <c r="A156" s="32">
        <v>1.7033102E7</v>
      </c>
      <c r="B156" s="32" t="s">
        <v>675</v>
      </c>
      <c r="C156" s="32" t="s">
        <v>494</v>
      </c>
      <c r="D156" s="32" t="s">
        <v>1645</v>
      </c>
      <c r="E156" s="32" t="s">
        <v>1646</v>
      </c>
      <c r="F156" s="32" t="s">
        <v>1647</v>
      </c>
      <c r="G156" s="32">
        <v>1.7359597E7</v>
      </c>
      <c r="H156" s="32">
        <v>-1.355473860286694</v>
      </c>
      <c r="I156" s="32">
        <v>-2.262517185085716</v>
      </c>
      <c r="J156" s="32">
        <v>-2.729554513307124</v>
      </c>
      <c r="K156" s="32">
        <v>1.0</v>
      </c>
      <c r="L156" s="32" t="s">
        <v>683</v>
      </c>
      <c r="M156" s="32">
        <v>-0.3676955592714271</v>
      </c>
      <c r="N156" s="32">
        <v>-0.8295302079133624</v>
      </c>
      <c r="O156" s="32">
        <v>-1.067037317717593</v>
      </c>
      <c r="P156" s="32">
        <v>-0.7547543616341276</v>
      </c>
      <c r="Q156" s="32">
        <v>1.0</v>
      </c>
      <c r="R156" s="32">
        <v>-2.570645431976623</v>
      </c>
      <c r="S156" s="32">
        <v>-2.819216084247194</v>
      </c>
      <c r="T156" s="32">
        <v>-1.178481899126425</v>
      </c>
      <c r="U156" s="32">
        <v>1.0</v>
      </c>
      <c r="V156" s="32" t="s">
        <v>683</v>
      </c>
      <c r="W156" s="32">
        <v>-0.9920481264920581</v>
      </c>
      <c r="X156" s="32">
        <v>-1.463899832249855</v>
      </c>
      <c r="Y156" s="32">
        <v>-0.4208292971934703</v>
      </c>
      <c r="Z156" s="32">
        <v>-0.9589257519784611</v>
      </c>
      <c r="AA156" s="32">
        <v>1.0</v>
      </c>
      <c r="AB156" s="32">
        <v>1.0</v>
      </c>
      <c r="AC156" s="32">
        <v>0.0</v>
      </c>
      <c r="AD156" s="32">
        <v>1.0</v>
      </c>
      <c r="AE156" s="32" t="s">
        <v>683</v>
      </c>
      <c r="AF156" s="32" t="s">
        <v>514</v>
      </c>
      <c r="AG156" s="32">
        <v>4.0</v>
      </c>
      <c r="AH156" s="32">
        <v>4.0</v>
      </c>
      <c r="AI156" s="32">
        <v>4.0</v>
      </c>
      <c r="AK156" s="32" t="s">
        <v>684</v>
      </c>
      <c r="AL156" s="32">
        <v>0.0</v>
      </c>
      <c r="AM156" s="32">
        <v>0.0</v>
      </c>
      <c r="AR156" s="32" t="s">
        <v>519</v>
      </c>
      <c r="AS156" s="32" t="s">
        <v>687</v>
      </c>
      <c r="AT156" s="32" t="s">
        <v>1648</v>
      </c>
      <c r="AU156" s="32">
        <v>1.0</v>
      </c>
      <c r="AV156" s="32">
        <v>11.0</v>
      </c>
      <c r="AW156" s="32" t="s">
        <v>689</v>
      </c>
      <c r="AX156" s="32">
        <v>8.0</v>
      </c>
      <c r="BC156" s="32" t="s">
        <v>524</v>
      </c>
      <c r="BM156" s="32">
        <f t="shared" si="1"/>
        <v>13</v>
      </c>
      <c r="BN156" s="32" t="s">
        <v>687</v>
      </c>
      <c r="BO156" s="32">
        <f t="shared" si="2"/>
        <v>13</v>
      </c>
      <c r="BP156" s="32" t="s">
        <v>687</v>
      </c>
      <c r="BQ156" s="32">
        <f t="shared" si="3"/>
        <v>13</v>
      </c>
      <c r="BR156" s="32" t="s">
        <v>687</v>
      </c>
      <c r="BS156" s="32">
        <f t="shared" si="4"/>
        <v>9</v>
      </c>
      <c r="BT156" s="32" t="s">
        <v>689</v>
      </c>
      <c r="CA156" s="32" t="s">
        <v>680</v>
      </c>
      <c r="CF156" s="32" t="s">
        <v>878</v>
      </c>
      <c r="CG156" s="32" t="s">
        <v>696</v>
      </c>
      <c r="CH156" s="32">
        <v>257.0</v>
      </c>
      <c r="CI156" s="32">
        <v>244.0</v>
      </c>
      <c r="CJ156" s="32">
        <v>82.0</v>
      </c>
      <c r="CK156" s="32" t="s">
        <v>1649</v>
      </c>
      <c r="CL156" s="32" t="s">
        <v>1650</v>
      </c>
      <c r="CM156" s="32" t="s">
        <v>552</v>
      </c>
      <c r="CN156" s="32" t="s">
        <v>552</v>
      </c>
      <c r="CO156" s="32" t="s">
        <v>552</v>
      </c>
      <c r="CR156" s="32">
        <v>0.625005</v>
      </c>
      <c r="CS156" s="32">
        <v>0.66</v>
      </c>
      <c r="CT156" s="32">
        <v>9.598581</v>
      </c>
      <c r="CU156" s="32">
        <v>42.0</v>
      </c>
      <c r="CV156" s="32">
        <v>0.7636363636363637</v>
      </c>
      <c r="CX156" s="32">
        <v>0.0</v>
      </c>
      <c r="CY156" s="32">
        <v>0.4</v>
      </c>
      <c r="CZ156" s="32">
        <v>0.0</v>
      </c>
      <c r="DA156" s="32">
        <v>0.57</v>
      </c>
      <c r="DB156" s="32">
        <v>0.57</v>
      </c>
    </row>
    <row r="157" ht="14.25" customHeight="1">
      <c r="A157" s="32">
        <v>1.7033101E7</v>
      </c>
      <c r="B157" s="32" t="s">
        <v>495</v>
      </c>
      <c r="C157" s="32" t="s">
        <v>596</v>
      </c>
      <c r="D157" s="32" t="s">
        <v>1651</v>
      </c>
      <c r="E157" s="32" t="s">
        <v>1652</v>
      </c>
      <c r="F157" s="32" t="s">
        <v>1653</v>
      </c>
      <c r="G157" s="32">
        <v>1.7359596E7</v>
      </c>
      <c r="H157" s="32">
        <v>-0.6624973162167767</v>
      </c>
      <c r="I157" s="32">
        <v>-0.398551913396725</v>
      </c>
      <c r="J157" s="32">
        <v>-0.2783331378717671</v>
      </c>
      <c r="K157" s="32">
        <v>0.4333488221990585</v>
      </c>
      <c r="L157" s="32" t="s">
        <v>679</v>
      </c>
      <c r="M157" s="32">
        <v>0.008553183766195524</v>
      </c>
      <c r="N157" s="32">
        <v>0.0314938132235329</v>
      </c>
      <c r="O157" s="32">
        <v>0.04601078144188196</v>
      </c>
      <c r="P157" s="32">
        <v>0.02868592614387013</v>
      </c>
      <c r="Q157" s="32">
        <v>0.0</v>
      </c>
      <c r="R157" s="32">
        <v>-0.4978263545984279</v>
      </c>
      <c r="S157" s="32">
        <v>-0.1364801135168769</v>
      </c>
      <c r="T157" s="32">
        <v>-0.2263200952271781</v>
      </c>
      <c r="U157" s="32">
        <v>0.04830232562217175</v>
      </c>
      <c r="V157" s="32" t="s">
        <v>502</v>
      </c>
      <c r="W157" s="32">
        <v>-0.04273415419893994</v>
      </c>
      <c r="X157" s="32">
        <v>-0.01041090680919579</v>
      </c>
      <c r="Y157" s="32">
        <v>0.07775198147239117</v>
      </c>
      <c r="Z157" s="32">
        <v>0.00820230682141848</v>
      </c>
      <c r="AA157" s="32">
        <v>0.0</v>
      </c>
      <c r="AB157" s="32">
        <v>0.03736396634991684</v>
      </c>
      <c r="AC157" s="32">
        <v>0.3850464965768868</v>
      </c>
      <c r="AD157" s="32">
        <v>0.03736396634991684</v>
      </c>
      <c r="AE157" s="32" t="s">
        <v>679</v>
      </c>
      <c r="AF157" s="32" t="s">
        <v>514</v>
      </c>
      <c r="AI157" s="32">
        <v>-4.0</v>
      </c>
      <c r="AL157" s="32">
        <v>0.0</v>
      </c>
      <c r="AM157" s="32">
        <v>0.0</v>
      </c>
      <c r="AR157" s="32" t="s">
        <v>519</v>
      </c>
      <c r="AS157" s="32" t="s">
        <v>689</v>
      </c>
      <c r="AT157" s="32" t="s">
        <v>995</v>
      </c>
      <c r="AU157" s="32">
        <v>1.0</v>
      </c>
      <c r="AV157" s="32">
        <v>6.0</v>
      </c>
      <c r="AW157" s="32" t="s">
        <v>689</v>
      </c>
      <c r="BB157" s="32" t="s">
        <v>524</v>
      </c>
      <c r="BC157" s="32" t="s">
        <v>524</v>
      </c>
      <c r="BE157" s="32" t="s">
        <v>793</v>
      </c>
      <c r="BF157" s="32">
        <v>1.0</v>
      </c>
      <c r="BM157" s="32">
        <f t="shared" si="1"/>
        <v>2</v>
      </c>
      <c r="BN157" s="32" t="s">
        <v>90</v>
      </c>
      <c r="BO157" s="32">
        <f t="shared" si="2"/>
        <v>2</v>
      </c>
      <c r="BP157" s="32" t="s">
        <v>90</v>
      </c>
      <c r="BQ157" s="32">
        <f t="shared" si="3"/>
        <v>-2</v>
      </c>
      <c r="BR157" s="32" t="s">
        <v>520</v>
      </c>
      <c r="BS157" s="32">
        <f t="shared" si="4"/>
        <v>2</v>
      </c>
      <c r="BT157" s="32" t="s">
        <v>90</v>
      </c>
      <c r="BU157" s="32" t="s">
        <v>536</v>
      </c>
      <c r="BV157" s="32" t="s">
        <v>1654</v>
      </c>
      <c r="BW157" s="32">
        <v>1952613.0</v>
      </c>
      <c r="BX157" s="32">
        <v>2017923.0</v>
      </c>
      <c r="BY157" s="32" t="s">
        <v>1655</v>
      </c>
      <c r="BZ157" s="32" t="s">
        <v>542</v>
      </c>
      <c r="CA157" s="32" t="s">
        <v>90</v>
      </c>
      <c r="CB157" s="32" t="s">
        <v>1656</v>
      </c>
      <c r="CC157" s="32" t="s">
        <v>546</v>
      </c>
      <c r="CF157" s="32" t="s">
        <v>895</v>
      </c>
      <c r="CG157" s="32" t="s">
        <v>795</v>
      </c>
      <c r="CH157" s="32">
        <v>258.0</v>
      </c>
      <c r="CI157" s="32">
        <v>245.0</v>
      </c>
      <c r="CJ157" s="32">
        <v>82.0</v>
      </c>
      <c r="CK157" s="32" t="s">
        <v>1657</v>
      </c>
      <c r="CL157" s="32" t="s">
        <v>1658</v>
      </c>
      <c r="CM157" s="32" t="s">
        <v>552</v>
      </c>
      <c r="CN157" s="32" t="s">
        <v>832</v>
      </c>
      <c r="CO157" s="32" t="s">
        <v>866</v>
      </c>
      <c r="CP157" s="32">
        <v>0.6434</v>
      </c>
      <c r="CQ157" s="32" t="s">
        <v>834</v>
      </c>
      <c r="CR157" s="32">
        <v>0.50078</v>
      </c>
      <c r="CS157" s="32">
        <v>0.481559</v>
      </c>
      <c r="CT157" s="32">
        <v>5.094351000000001</v>
      </c>
      <c r="CU157" s="32">
        <v>28.5</v>
      </c>
      <c r="CV157" s="32">
        <v>0.5181818181818182</v>
      </c>
      <c r="CW157" s="32">
        <v>0.896</v>
      </c>
      <c r="CX157" s="32">
        <v>0.0</v>
      </c>
      <c r="CY157" s="32">
        <v>0.02</v>
      </c>
      <c r="CZ157" s="32">
        <v>0.0</v>
      </c>
      <c r="DA157" s="32">
        <v>0.06</v>
      </c>
      <c r="DB157" s="32">
        <v>0.06</v>
      </c>
    </row>
    <row r="158" ht="14.25" customHeight="1">
      <c r="A158" s="32">
        <v>1.7033101E7</v>
      </c>
      <c r="B158" s="32" t="s">
        <v>495</v>
      </c>
      <c r="C158" s="32" t="s">
        <v>675</v>
      </c>
      <c r="D158" s="32" t="s">
        <v>1659</v>
      </c>
      <c r="E158" s="32" t="s">
        <v>1660</v>
      </c>
      <c r="F158" s="32" t="s">
        <v>1661</v>
      </c>
      <c r="G158" s="32">
        <v>1.7359596E7</v>
      </c>
      <c r="H158" s="32">
        <v>-0.3702598497220845</v>
      </c>
      <c r="I158" s="32">
        <v>-0.4418727858263533</v>
      </c>
      <c r="J158" s="32">
        <v>-0.7398248609397183</v>
      </c>
      <c r="K158" s="32">
        <v>0.8042954334894573</v>
      </c>
      <c r="L158" s="32" t="s">
        <v>679</v>
      </c>
      <c r="M158" s="32">
        <v>0.1672223052221067</v>
      </c>
      <c r="N158" s="32">
        <v>0.01148254351531663</v>
      </c>
      <c r="O158" s="32">
        <v>-0.1635429089290595</v>
      </c>
      <c r="P158" s="32">
        <v>0.005053979936121278</v>
      </c>
      <c r="Q158" s="32">
        <v>1.0</v>
      </c>
      <c r="R158" s="32">
        <v>-0.3099510183703417</v>
      </c>
      <c r="S158" s="32">
        <v>-0.1712620055177441</v>
      </c>
      <c r="T158" s="32">
        <v>0.289531301739028</v>
      </c>
      <c r="U158" s="32">
        <v>0.01303159620047207</v>
      </c>
      <c r="V158" s="32" t="s">
        <v>502</v>
      </c>
      <c r="W158" s="32">
        <v>0.04330938123406031</v>
      </c>
      <c r="X158" s="32">
        <v>-0.0292555099981451</v>
      </c>
      <c r="Y158" s="32">
        <v>0.3478676782454964</v>
      </c>
      <c r="Z158" s="32">
        <v>0.1206405164938039</v>
      </c>
      <c r="AA158" s="32">
        <v>0.0</v>
      </c>
      <c r="AB158" s="32">
        <v>0.05147066450602161</v>
      </c>
      <c r="AC158" s="32">
        <v>0.7912638372889852</v>
      </c>
      <c r="AD158" s="32">
        <v>0.05147066450602161</v>
      </c>
      <c r="AE158" s="32" t="s">
        <v>679</v>
      </c>
      <c r="AF158" s="32" t="s">
        <v>514</v>
      </c>
      <c r="AI158" s="32">
        <v>-4.0</v>
      </c>
      <c r="AL158" s="32">
        <v>0.0</v>
      </c>
      <c r="AM158" s="32">
        <v>0.0</v>
      </c>
      <c r="AR158" s="32" t="s">
        <v>519</v>
      </c>
      <c r="AS158" s="32" t="s">
        <v>689</v>
      </c>
      <c r="AT158" s="32" t="s">
        <v>995</v>
      </c>
      <c r="AU158" s="32">
        <v>1.0</v>
      </c>
      <c r="AV158" s="32">
        <v>6.0</v>
      </c>
      <c r="AW158" s="32" t="s">
        <v>689</v>
      </c>
      <c r="BB158" s="32" t="s">
        <v>524</v>
      </c>
      <c r="BC158" s="32" t="s">
        <v>524</v>
      </c>
      <c r="BE158" s="32" t="s">
        <v>793</v>
      </c>
      <c r="BF158" s="32">
        <v>1.0</v>
      </c>
      <c r="BM158" s="32">
        <f t="shared" si="1"/>
        <v>2</v>
      </c>
      <c r="BN158" s="32" t="s">
        <v>90</v>
      </c>
      <c r="BO158" s="32">
        <f t="shared" si="2"/>
        <v>2</v>
      </c>
      <c r="BP158" s="32" t="s">
        <v>90</v>
      </c>
      <c r="BQ158" s="32">
        <f t="shared" si="3"/>
        <v>-2</v>
      </c>
      <c r="BR158" s="32" t="s">
        <v>520</v>
      </c>
      <c r="BS158" s="32">
        <f t="shared" si="4"/>
        <v>2</v>
      </c>
      <c r="BT158" s="32" t="s">
        <v>90</v>
      </c>
      <c r="CA158" s="32" t="s">
        <v>680</v>
      </c>
      <c r="CF158" s="32" t="s">
        <v>895</v>
      </c>
      <c r="CG158" s="32" t="s">
        <v>795</v>
      </c>
      <c r="CH158" s="32">
        <v>258.0</v>
      </c>
      <c r="CI158" s="32">
        <v>245.0</v>
      </c>
      <c r="CJ158" s="32">
        <v>82.0</v>
      </c>
      <c r="CK158" s="32" t="s">
        <v>1662</v>
      </c>
      <c r="CL158" s="32" t="s">
        <v>1663</v>
      </c>
      <c r="CM158" s="32" t="s">
        <v>552</v>
      </c>
      <c r="CN158" s="32" t="s">
        <v>841</v>
      </c>
      <c r="CO158" s="32" t="s">
        <v>1664</v>
      </c>
      <c r="CP158" s="32">
        <v>0.6589</v>
      </c>
      <c r="CQ158" s="32" t="s">
        <v>834</v>
      </c>
      <c r="CR158" s="32">
        <v>0.5333220000000001</v>
      </c>
      <c r="CS158" s="32">
        <v>0.528304</v>
      </c>
      <c r="CT158" s="32">
        <v>5.189779</v>
      </c>
      <c r="CU158" s="32">
        <v>29.1</v>
      </c>
      <c r="CV158" s="32">
        <v>0.5290909090909092</v>
      </c>
      <c r="CW158" s="32">
        <v>0.863</v>
      </c>
      <c r="CX158" s="32">
        <v>0.0</v>
      </c>
      <c r="CY158" s="32">
        <v>0.0</v>
      </c>
      <c r="CZ158" s="32">
        <v>0.0</v>
      </c>
      <c r="DA158" s="32">
        <v>0.0</v>
      </c>
      <c r="DB158" s="32">
        <v>0.0</v>
      </c>
    </row>
    <row r="159" ht="14.25" customHeight="1">
      <c r="A159" s="32">
        <v>1.70331E7</v>
      </c>
      <c r="B159" s="32" t="s">
        <v>495</v>
      </c>
      <c r="C159" s="32" t="s">
        <v>596</v>
      </c>
      <c r="D159" s="32" t="s">
        <v>1665</v>
      </c>
      <c r="E159" s="32" t="s">
        <v>1666</v>
      </c>
      <c r="F159" s="32" t="s">
        <v>1667</v>
      </c>
      <c r="G159" s="32">
        <v>1.7359595E7</v>
      </c>
      <c r="H159" s="32">
        <v>0.106580213020723</v>
      </c>
      <c r="I159" s="32">
        <v>0.3783872656375152</v>
      </c>
      <c r="J159" s="32">
        <v>0.3370507955354053</v>
      </c>
      <c r="K159" s="32">
        <v>0.00420501372374419</v>
      </c>
      <c r="L159" s="32" t="s">
        <v>502</v>
      </c>
      <c r="M159" s="32">
        <v>0.4261206413523133</v>
      </c>
      <c r="N159" s="32">
        <v>0.3903863882470436</v>
      </c>
      <c r="O159" s="32">
        <v>0.3254436895408011</v>
      </c>
      <c r="P159" s="32">
        <v>0.380650239713386</v>
      </c>
      <c r="Q159" s="32">
        <v>0.0</v>
      </c>
      <c r="R159" s="32">
        <v>-0.4221330298993413</v>
      </c>
      <c r="S159" s="32">
        <v>0.3219157326561987</v>
      </c>
      <c r="T159" s="32">
        <v>0.4489281430282148</v>
      </c>
      <c r="U159" s="32">
        <v>0.005180569079664475</v>
      </c>
      <c r="V159" s="32" t="s">
        <v>502</v>
      </c>
      <c r="W159" s="32">
        <v>-0.008067968649812985</v>
      </c>
      <c r="X159" s="32">
        <v>0.2379449855148583</v>
      </c>
      <c r="Y159" s="32">
        <v>0.4313327790506444</v>
      </c>
      <c r="Z159" s="32">
        <v>0.2204032653052299</v>
      </c>
      <c r="AA159" s="32">
        <v>0.0</v>
      </c>
      <c r="AB159" s="32">
        <v>2.198979303281846E-5</v>
      </c>
      <c r="AC159" s="32">
        <v>9.755553559202849E-4</v>
      </c>
      <c r="AD159" s="32">
        <v>2.198979303281846E-5</v>
      </c>
      <c r="AE159" s="32" t="s">
        <v>502</v>
      </c>
      <c r="AF159" s="32" t="s">
        <v>514</v>
      </c>
      <c r="AG159" s="32">
        <v>-4.0</v>
      </c>
      <c r="AH159" s="32">
        <v>-4.0</v>
      </c>
      <c r="AI159" s="32">
        <v>-4.0</v>
      </c>
      <c r="AL159" s="32">
        <v>0.0</v>
      </c>
      <c r="AM159" s="32">
        <v>0.0</v>
      </c>
      <c r="AR159" s="32" t="s">
        <v>519</v>
      </c>
      <c r="AS159" s="32" t="s">
        <v>90</v>
      </c>
      <c r="AT159" s="32" t="s">
        <v>1094</v>
      </c>
      <c r="AU159" s="32">
        <v>1.0</v>
      </c>
      <c r="AV159" s="32">
        <v>5.0</v>
      </c>
      <c r="AW159" s="32" t="s">
        <v>689</v>
      </c>
      <c r="BB159" s="32" t="s">
        <v>524</v>
      </c>
      <c r="BC159" s="32" t="s">
        <v>524</v>
      </c>
      <c r="BE159" s="32" t="s">
        <v>793</v>
      </c>
      <c r="BF159" s="32">
        <v>1.0</v>
      </c>
      <c r="BM159" s="32">
        <f t="shared" si="1"/>
        <v>-2</v>
      </c>
      <c r="BN159" s="32" t="s">
        <v>520</v>
      </c>
      <c r="BO159" s="32">
        <f t="shared" si="2"/>
        <v>-2</v>
      </c>
      <c r="BP159" s="32" t="s">
        <v>520</v>
      </c>
      <c r="BQ159" s="32">
        <f t="shared" si="3"/>
        <v>-2</v>
      </c>
      <c r="BR159" s="32" t="s">
        <v>520</v>
      </c>
      <c r="BS159" s="32">
        <f t="shared" si="4"/>
        <v>2</v>
      </c>
      <c r="BT159" s="32" t="s">
        <v>90</v>
      </c>
      <c r="CA159" s="32" t="s">
        <v>680</v>
      </c>
      <c r="CF159" s="32" t="s">
        <v>895</v>
      </c>
      <c r="CG159" s="32" t="s">
        <v>795</v>
      </c>
      <c r="CH159" s="32">
        <v>259.0</v>
      </c>
      <c r="CI159" s="32">
        <v>246.0</v>
      </c>
      <c r="CJ159" s="32">
        <v>82.0</v>
      </c>
      <c r="CK159" s="32" t="s">
        <v>1668</v>
      </c>
      <c r="CL159" s="32" t="s">
        <v>1669</v>
      </c>
      <c r="CM159" s="32" t="s">
        <v>552</v>
      </c>
      <c r="CN159" s="32" t="s">
        <v>989</v>
      </c>
      <c r="CO159" s="32" t="s">
        <v>1670</v>
      </c>
      <c r="CP159" s="32">
        <v>0.2376</v>
      </c>
      <c r="CQ159" s="32" t="s">
        <v>800</v>
      </c>
      <c r="CR159" s="32">
        <v>0.281792</v>
      </c>
      <c r="CS159" s="32">
        <v>0.166998</v>
      </c>
      <c r="CT159" s="32">
        <v>2.803407</v>
      </c>
      <c r="CU159" s="32">
        <v>20.4</v>
      </c>
      <c r="CV159" s="32">
        <v>0.3709090909090909</v>
      </c>
      <c r="CW159" s="32">
        <v>0.654</v>
      </c>
      <c r="CX159" s="32">
        <v>0.01</v>
      </c>
      <c r="CY159" s="32">
        <v>0.01</v>
      </c>
      <c r="CZ159" s="32">
        <v>0.0</v>
      </c>
      <c r="DA159" s="32">
        <v>0.02</v>
      </c>
      <c r="DB159" s="32">
        <v>0.02</v>
      </c>
    </row>
    <row r="160" ht="14.25" customHeight="1">
      <c r="A160" s="32">
        <v>1.70331E7</v>
      </c>
      <c r="B160" s="32" t="s">
        <v>495</v>
      </c>
      <c r="C160" s="32" t="s">
        <v>675</v>
      </c>
      <c r="D160" s="32" t="s">
        <v>1671</v>
      </c>
      <c r="E160" s="32" t="s">
        <v>1672</v>
      </c>
      <c r="F160" s="32" t="s">
        <v>1673</v>
      </c>
      <c r="G160" s="32">
        <v>1.7359595E7</v>
      </c>
      <c r="H160" s="32">
        <v>-0.2092821645490361</v>
      </c>
      <c r="I160" s="32">
        <v>0.3192785609286591</v>
      </c>
      <c r="J160" s="32">
        <v>0.1279820882780519</v>
      </c>
      <c r="K160" s="32">
        <v>0.01321889436716442</v>
      </c>
      <c r="L160" s="32" t="s">
        <v>502</v>
      </c>
      <c r="M160" s="32">
        <v>0.2546244723254057</v>
      </c>
      <c r="N160" s="32">
        <v>0.3630822236332383</v>
      </c>
      <c r="O160" s="32">
        <v>0.230509984434221</v>
      </c>
      <c r="P160" s="32">
        <v>0.2827388934642883</v>
      </c>
      <c r="Q160" s="32">
        <v>0.0</v>
      </c>
      <c r="R160" s="32">
        <v>0.6626059247899594</v>
      </c>
      <c r="S160" s="32">
        <v>0.1743193438465616</v>
      </c>
      <c r="T160" s="32">
        <v>0.3569303097439853</v>
      </c>
      <c r="U160" s="32">
        <v>4.345735558074906E-4</v>
      </c>
      <c r="V160" s="32" t="s">
        <v>502</v>
      </c>
      <c r="W160" s="32">
        <v>0.4887230234900671</v>
      </c>
      <c r="X160" s="32">
        <v>0.1579782206485267</v>
      </c>
      <c r="Y160" s="32">
        <v>0.3831598769603675</v>
      </c>
      <c r="Z160" s="32">
        <v>0.3432870403663204</v>
      </c>
      <c r="AA160" s="32">
        <v>0.0</v>
      </c>
      <c r="AB160" s="32">
        <v>5.824033267104461E-6</v>
      </c>
      <c r="AC160" s="32">
        <v>0.01278432081135693</v>
      </c>
      <c r="AD160" s="32">
        <v>5.824033267104461E-6</v>
      </c>
      <c r="AE160" s="32" t="s">
        <v>502</v>
      </c>
      <c r="AF160" s="32" t="s">
        <v>514</v>
      </c>
      <c r="AG160" s="32">
        <v>-4.0</v>
      </c>
      <c r="AH160" s="32">
        <v>-4.0</v>
      </c>
      <c r="AI160" s="32">
        <v>-4.0</v>
      </c>
      <c r="AL160" s="32">
        <v>0.0</v>
      </c>
      <c r="AM160" s="32">
        <v>0.0</v>
      </c>
      <c r="AR160" s="32" t="s">
        <v>519</v>
      </c>
      <c r="AS160" s="32" t="s">
        <v>90</v>
      </c>
      <c r="AT160" s="32" t="s">
        <v>113</v>
      </c>
      <c r="AU160" s="32">
        <v>1.0</v>
      </c>
      <c r="AV160" s="32">
        <v>2.0</v>
      </c>
      <c r="AW160" s="32" t="s">
        <v>90</v>
      </c>
      <c r="BC160" s="32" t="s">
        <v>524</v>
      </c>
      <c r="BM160" s="32">
        <f t="shared" si="1"/>
        <v>-3</v>
      </c>
      <c r="BN160" s="32" t="s">
        <v>520</v>
      </c>
      <c r="BO160" s="32">
        <f t="shared" si="2"/>
        <v>-3</v>
      </c>
      <c r="BP160" s="32" t="s">
        <v>520</v>
      </c>
      <c r="BQ160" s="32">
        <f t="shared" si="3"/>
        <v>-3</v>
      </c>
      <c r="BR160" s="32" t="s">
        <v>520</v>
      </c>
      <c r="BS160" s="32">
        <f t="shared" si="4"/>
        <v>1</v>
      </c>
      <c r="BT160" s="32" t="s">
        <v>90</v>
      </c>
      <c r="CA160" s="32" t="s">
        <v>680</v>
      </c>
      <c r="CF160" s="32" t="s">
        <v>890</v>
      </c>
      <c r="CG160" s="32" t="s">
        <v>550</v>
      </c>
      <c r="CH160" s="32">
        <v>259.0</v>
      </c>
      <c r="CI160" s="32">
        <v>246.0</v>
      </c>
      <c r="CJ160" s="32">
        <v>82.0</v>
      </c>
      <c r="CK160" s="32" t="s">
        <v>1674</v>
      </c>
      <c r="CL160" s="32" t="s">
        <v>1675</v>
      </c>
      <c r="CM160" s="32" t="s">
        <v>552</v>
      </c>
      <c r="CN160" s="32" t="s">
        <v>552</v>
      </c>
      <c r="CO160" s="32" t="s">
        <v>552</v>
      </c>
      <c r="CT160" s="32">
        <v>0.671882</v>
      </c>
      <c r="CU160" s="32">
        <v>7.127000000000001</v>
      </c>
      <c r="CV160" s="32">
        <v>0.1295818181818182</v>
      </c>
      <c r="CX160" s="32">
        <v>0.0</v>
      </c>
      <c r="CY160" s="32">
        <v>0.17</v>
      </c>
      <c r="CZ160" s="32">
        <v>0.0</v>
      </c>
      <c r="DA160" s="32">
        <v>0.33</v>
      </c>
      <c r="DB160" s="32">
        <v>0.33</v>
      </c>
    </row>
    <row r="161" ht="14.25" customHeight="1">
      <c r="A161" s="32">
        <v>1.70331E7</v>
      </c>
      <c r="B161" s="32" t="s">
        <v>495</v>
      </c>
      <c r="C161" s="32" t="s">
        <v>494</v>
      </c>
      <c r="D161" s="32" t="s">
        <v>1676</v>
      </c>
      <c r="E161" s="32" t="s">
        <v>1677</v>
      </c>
      <c r="F161" s="32" t="s">
        <v>1678</v>
      </c>
      <c r="G161" s="32">
        <v>1.7359595E7</v>
      </c>
      <c r="H161" s="32">
        <v>0.04008446432854219</v>
      </c>
      <c r="I161" s="32">
        <v>0.2053193923367422</v>
      </c>
      <c r="J161" s="32">
        <v>0.2549962830330367</v>
      </c>
      <c r="K161" s="32">
        <v>0.003718836407283663</v>
      </c>
      <c r="L161" s="32" t="s">
        <v>502</v>
      </c>
      <c r="M161" s="32">
        <v>0.3900170501458345</v>
      </c>
      <c r="N161" s="32">
        <v>0.3104409094002113</v>
      </c>
      <c r="O161" s="32">
        <v>0.288184460291465</v>
      </c>
      <c r="P161" s="32">
        <v>0.3295474732791703</v>
      </c>
      <c r="Q161" s="32">
        <v>0.0</v>
      </c>
      <c r="R161" s="32">
        <v>0.4947357424183513</v>
      </c>
      <c r="S161" s="32">
        <v>0.01350440484069145</v>
      </c>
      <c r="T161" s="32">
        <v>-0.09806099660734996</v>
      </c>
      <c r="U161" s="32">
        <v>0.001563910864970275</v>
      </c>
      <c r="V161" s="32" t="s">
        <v>502</v>
      </c>
      <c r="W161" s="32">
        <v>0.4118414898357504</v>
      </c>
      <c r="X161" s="32">
        <v>0.07084973113607722</v>
      </c>
      <c r="Y161" s="32">
        <v>0.1449124001412872</v>
      </c>
      <c r="Z161" s="32">
        <v>0.209201207037705</v>
      </c>
      <c r="AA161" s="32">
        <v>0.0</v>
      </c>
      <c r="AB161" s="32">
        <v>5.846747543501694E-6</v>
      </c>
      <c r="AC161" s="32">
        <v>0.002154925542313388</v>
      </c>
      <c r="AD161" s="32">
        <v>5.846747543501694E-6</v>
      </c>
      <c r="AE161" s="32" t="s">
        <v>502</v>
      </c>
      <c r="AF161" s="32" t="s">
        <v>514</v>
      </c>
      <c r="AG161" s="32">
        <v>-4.0</v>
      </c>
      <c r="AH161" s="32">
        <v>-4.0</v>
      </c>
      <c r="AI161" s="32">
        <v>-4.0</v>
      </c>
      <c r="AL161" s="32">
        <v>0.0</v>
      </c>
      <c r="AM161" s="32">
        <v>0.0</v>
      </c>
      <c r="AR161" s="32" t="s">
        <v>519</v>
      </c>
      <c r="AS161" s="32" t="s">
        <v>90</v>
      </c>
      <c r="AT161" s="32" t="s">
        <v>1094</v>
      </c>
      <c r="AU161" s="32">
        <v>1.0</v>
      </c>
      <c r="AV161" s="32">
        <v>5.0</v>
      </c>
      <c r="AW161" s="32" t="s">
        <v>689</v>
      </c>
      <c r="BB161" s="32" t="s">
        <v>524</v>
      </c>
      <c r="BC161" s="32" t="s">
        <v>524</v>
      </c>
      <c r="BE161" s="32" t="s">
        <v>793</v>
      </c>
      <c r="BF161" s="32">
        <v>1.0</v>
      </c>
      <c r="BM161" s="32">
        <f t="shared" si="1"/>
        <v>-2</v>
      </c>
      <c r="BN161" s="32" t="s">
        <v>520</v>
      </c>
      <c r="BO161" s="32">
        <f t="shared" si="2"/>
        <v>-2</v>
      </c>
      <c r="BP161" s="32" t="s">
        <v>520</v>
      </c>
      <c r="BQ161" s="32">
        <f t="shared" si="3"/>
        <v>-2</v>
      </c>
      <c r="BR161" s="32" t="s">
        <v>520</v>
      </c>
      <c r="BS161" s="32">
        <f t="shared" si="4"/>
        <v>2</v>
      </c>
      <c r="BT161" s="32" t="s">
        <v>90</v>
      </c>
      <c r="BU161" s="32" t="s">
        <v>1289</v>
      </c>
      <c r="BV161" s="32" t="s">
        <v>1679</v>
      </c>
      <c r="BW161" s="32">
        <v>3379459.0</v>
      </c>
      <c r="BX161" s="32">
        <v>3538636.0</v>
      </c>
      <c r="BZ161" s="32" t="s">
        <v>542</v>
      </c>
      <c r="CA161" s="32" t="s">
        <v>90</v>
      </c>
      <c r="CB161" s="32" t="s">
        <v>1680</v>
      </c>
      <c r="CC161" s="32" t="s">
        <v>546</v>
      </c>
      <c r="CF161" s="32" t="s">
        <v>895</v>
      </c>
      <c r="CG161" s="32" t="s">
        <v>795</v>
      </c>
      <c r="CH161" s="32">
        <v>259.0</v>
      </c>
      <c r="CI161" s="32">
        <v>246.0</v>
      </c>
      <c r="CJ161" s="32">
        <v>82.0</v>
      </c>
      <c r="CK161" s="32" t="s">
        <v>1668</v>
      </c>
      <c r="CL161" s="32" t="s">
        <v>1681</v>
      </c>
      <c r="CM161" s="32" t="s">
        <v>1682</v>
      </c>
      <c r="CN161" s="32" t="s">
        <v>989</v>
      </c>
      <c r="CO161" s="32" t="s">
        <v>1670</v>
      </c>
      <c r="CP161" s="32">
        <v>0.2376</v>
      </c>
      <c r="CQ161" s="32" t="s">
        <v>800</v>
      </c>
      <c r="CR161" s="32">
        <v>0.28179</v>
      </c>
      <c r="CS161" s="32">
        <v>0.166996</v>
      </c>
      <c r="CT161" s="32">
        <v>2.878528</v>
      </c>
      <c r="CU161" s="32">
        <v>20.7</v>
      </c>
      <c r="CV161" s="32">
        <v>0.3763636363636363</v>
      </c>
      <c r="CW161" s="32">
        <v>0.654</v>
      </c>
      <c r="CX161" s="32">
        <v>0.01</v>
      </c>
      <c r="CY161" s="32">
        <v>0.06</v>
      </c>
      <c r="CZ161" s="32">
        <v>0.0</v>
      </c>
      <c r="DA161" s="32">
        <v>0.11</v>
      </c>
      <c r="DB161" s="32">
        <v>0.11</v>
      </c>
    </row>
    <row r="162" ht="14.25" customHeight="1">
      <c r="A162" s="32">
        <v>1.7033099E7</v>
      </c>
      <c r="B162" s="32" t="s">
        <v>675</v>
      </c>
      <c r="C162" s="32" t="s">
        <v>495</v>
      </c>
      <c r="D162" s="32" t="s">
        <v>1683</v>
      </c>
      <c r="E162" s="32" t="s">
        <v>1684</v>
      </c>
      <c r="F162" s="32" t="s">
        <v>1685</v>
      </c>
      <c r="G162" s="32">
        <v>1.7359594E7</v>
      </c>
      <c r="H162" s="32">
        <v>0.1643782928599137</v>
      </c>
      <c r="I162" s="32">
        <v>0.7172379430473719</v>
      </c>
      <c r="J162" s="32">
        <v>-0.1345231634338796</v>
      </c>
      <c r="K162" s="32">
        <v>0.004528281976650327</v>
      </c>
      <c r="L162" s="32" t="s">
        <v>502</v>
      </c>
      <c r="M162" s="32">
        <v>0.4575018692965733</v>
      </c>
      <c r="N162" s="32">
        <v>0.5469121439892766</v>
      </c>
      <c r="O162" s="32">
        <v>0.1113118677869837</v>
      </c>
      <c r="P162" s="32">
        <v>0.3719086270242779</v>
      </c>
      <c r="Q162" s="32">
        <v>0.0</v>
      </c>
      <c r="R162" s="32">
        <v>0.2271103327614637</v>
      </c>
      <c r="S162" s="32">
        <v>-0.06124668287432534</v>
      </c>
      <c r="T162" s="32">
        <v>-0.02159519627062203</v>
      </c>
      <c r="U162" s="32">
        <v>0.002863141978110548</v>
      </c>
      <c r="V162" s="32" t="s">
        <v>502</v>
      </c>
      <c r="W162" s="32">
        <v>0.2892738506719401</v>
      </c>
      <c r="X162" s="32">
        <v>0.03035007729617935</v>
      </c>
      <c r="Y162" s="32">
        <v>0.1849522508788079</v>
      </c>
      <c r="Z162" s="32">
        <v>0.1681920596156425</v>
      </c>
      <c r="AA162" s="32">
        <v>0.0</v>
      </c>
      <c r="AB162" s="32">
        <v>1.30613172664526E-5</v>
      </c>
      <c r="AC162" s="32">
        <v>0.001665139998539779</v>
      </c>
      <c r="AD162" s="32">
        <v>1.30613172664526E-5</v>
      </c>
      <c r="AE162" s="32" t="s">
        <v>502</v>
      </c>
      <c r="AF162" s="32" t="s">
        <v>514</v>
      </c>
      <c r="AG162" s="32">
        <v>-4.0</v>
      </c>
      <c r="AH162" s="32">
        <v>-4.0</v>
      </c>
      <c r="AI162" s="32">
        <v>-4.0</v>
      </c>
      <c r="AL162" s="32">
        <v>0.0</v>
      </c>
      <c r="AM162" s="32">
        <v>0.0</v>
      </c>
      <c r="AR162" s="32" t="s">
        <v>519</v>
      </c>
      <c r="AS162" s="32" t="s">
        <v>90</v>
      </c>
      <c r="AT162" s="32" t="s">
        <v>1686</v>
      </c>
      <c r="AU162" s="32">
        <v>1.0</v>
      </c>
      <c r="AV162" s="32">
        <v>3.0</v>
      </c>
      <c r="AW162" s="32" t="s">
        <v>90</v>
      </c>
      <c r="BB162" s="32" t="s">
        <v>524</v>
      </c>
      <c r="BC162" s="32" t="s">
        <v>524</v>
      </c>
      <c r="BE162" s="32" t="s">
        <v>793</v>
      </c>
      <c r="BK162" s="32" t="s">
        <v>631</v>
      </c>
      <c r="BM162" s="32">
        <f t="shared" si="1"/>
        <v>-3</v>
      </c>
      <c r="BN162" s="32" t="s">
        <v>520</v>
      </c>
      <c r="BO162" s="32">
        <f t="shared" si="2"/>
        <v>-3</v>
      </c>
      <c r="BP162" s="32" t="s">
        <v>520</v>
      </c>
      <c r="BQ162" s="32">
        <f t="shared" si="3"/>
        <v>-3</v>
      </c>
      <c r="BR162" s="32" t="s">
        <v>520</v>
      </c>
      <c r="BS162" s="32">
        <f t="shared" si="4"/>
        <v>1</v>
      </c>
      <c r="BT162" s="32" t="s">
        <v>90</v>
      </c>
      <c r="BU162" s="32" t="s">
        <v>1687</v>
      </c>
      <c r="BV162" s="32" t="s">
        <v>1688</v>
      </c>
      <c r="BW162" s="32">
        <v>3438774.0</v>
      </c>
      <c r="BX162" s="32">
        <v>3595215.0</v>
      </c>
      <c r="BZ162" s="32" t="s">
        <v>810</v>
      </c>
      <c r="CA162" s="32" t="s">
        <v>811</v>
      </c>
      <c r="CB162" s="32" t="s">
        <v>1689</v>
      </c>
      <c r="CC162" s="32" t="s">
        <v>813</v>
      </c>
      <c r="CF162" s="32" t="s">
        <v>895</v>
      </c>
      <c r="CG162" s="32" t="s">
        <v>795</v>
      </c>
      <c r="CH162" s="32">
        <v>260.0</v>
      </c>
      <c r="CI162" s="32">
        <v>247.0</v>
      </c>
      <c r="CJ162" s="32">
        <v>83.0</v>
      </c>
      <c r="CK162" s="32" t="s">
        <v>1087</v>
      </c>
      <c r="CL162" s="32" t="s">
        <v>1690</v>
      </c>
      <c r="CM162" s="32" t="s">
        <v>1691</v>
      </c>
      <c r="CN162" s="32" t="s">
        <v>1692</v>
      </c>
      <c r="CO162" s="32" t="s">
        <v>1693</v>
      </c>
      <c r="CP162" s="32">
        <v>0.0663</v>
      </c>
      <c r="CQ162" s="32" t="s">
        <v>800</v>
      </c>
      <c r="CR162" s="32">
        <v>-0.0231369</v>
      </c>
      <c r="CS162" s="32">
        <v>-0.271011</v>
      </c>
      <c r="CT162" s="32">
        <v>0.84235</v>
      </c>
      <c r="CU162" s="32">
        <v>8.691</v>
      </c>
      <c r="CV162" s="32">
        <v>0.1580181818181818</v>
      </c>
      <c r="CW162" s="32">
        <v>0.345</v>
      </c>
      <c r="CX162" s="32">
        <v>0.01</v>
      </c>
      <c r="CY162" s="32">
        <v>0.07</v>
      </c>
      <c r="CZ162" s="32">
        <v>0.0</v>
      </c>
      <c r="DA162" s="32">
        <v>0.12</v>
      </c>
      <c r="DB162" s="32">
        <v>0.12</v>
      </c>
      <c r="DC162" s="32" t="s">
        <v>1694</v>
      </c>
      <c r="DD162" s="32">
        <v>2.0</v>
      </c>
      <c r="DE162" s="32">
        <v>1614008.0</v>
      </c>
      <c r="DF162" s="32">
        <v>1.23915123097283E-6</v>
      </c>
      <c r="DG162" s="32">
        <v>0.0</v>
      </c>
      <c r="DH162" s="32">
        <v>0.0</v>
      </c>
      <c r="DI162" s="32">
        <v>2.8E-7</v>
      </c>
      <c r="DJ162" s="32">
        <v>0.0</v>
      </c>
      <c r="DK162" s="32">
        <v>75034.0</v>
      </c>
      <c r="DL162" s="32">
        <v>0.0</v>
      </c>
      <c r="DM162" s="32">
        <v>0.0</v>
      </c>
      <c r="DN162" s="32">
        <v>0.0</v>
      </c>
      <c r="DO162" s="32">
        <v>60024.0</v>
      </c>
      <c r="DP162" s="32">
        <v>0.0</v>
      </c>
      <c r="DQ162" s="32">
        <v>0.0</v>
      </c>
      <c r="DR162" s="32">
        <v>0.0</v>
      </c>
      <c r="DS162" s="32">
        <v>29604.0</v>
      </c>
      <c r="DT162" s="32">
        <v>0.0</v>
      </c>
      <c r="DU162" s="32">
        <v>0.0</v>
      </c>
      <c r="DV162" s="32">
        <v>0.0</v>
      </c>
      <c r="DW162" s="32">
        <v>44888.0</v>
      </c>
      <c r="DX162" s="32">
        <v>0.0</v>
      </c>
      <c r="DY162" s="32">
        <v>0.0</v>
      </c>
      <c r="DZ162" s="32">
        <v>0.0</v>
      </c>
      <c r="EA162" s="32">
        <v>64040.0</v>
      </c>
      <c r="EB162" s="32">
        <v>0.0</v>
      </c>
      <c r="EC162" s="32">
        <v>0.0</v>
      </c>
      <c r="ED162" s="32">
        <v>0.0</v>
      </c>
      <c r="EE162" s="32">
        <v>6060.0</v>
      </c>
      <c r="EF162" s="32">
        <v>0.0</v>
      </c>
      <c r="EG162" s="32">
        <v>0.0</v>
      </c>
      <c r="EH162" s="32">
        <v>2.0</v>
      </c>
      <c r="EI162" s="32">
        <v>1179866.0</v>
      </c>
      <c r="EJ162" s="32">
        <v>0.0</v>
      </c>
      <c r="EK162" s="32">
        <v>0.0</v>
      </c>
      <c r="EL162" s="32">
        <v>0.0</v>
      </c>
      <c r="EM162" s="32">
        <v>912.0</v>
      </c>
      <c r="EN162" s="32">
        <v>0.0</v>
      </c>
      <c r="EO162" s="32">
        <v>0.0</v>
      </c>
      <c r="EP162" s="32">
        <v>0.0</v>
      </c>
      <c r="EQ162" s="32">
        <v>91074.0</v>
      </c>
      <c r="ER162" s="32">
        <v>0.0</v>
      </c>
      <c r="ES162" s="32">
        <v>0.0</v>
      </c>
      <c r="ET162" s="32">
        <v>0.0</v>
      </c>
      <c r="EU162" s="32">
        <v>62506.0</v>
      </c>
      <c r="EV162" s="32">
        <v>0.0</v>
      </c>
      <c r="EW162" s="32">
        <v>0.0</v>
      </c>
    </row>
    <row r="163" ht="14.25" customHeight="1">
      <c r="A163" s="32">
        <v>1.7033099E7</v>
      </c>
      <c r="B163" s="32" t="s">
        <v>675</v>
      </c>
      <c r="C163" s="32" t="s">
        <v>596</v>
      </c>
      <c r="D163" s="32" t="s">
        <v>1695</v>
      </c>
      <c r="E163" s="32" t="s">
        <v>1696</v>
      </c>
      <c r="F163" s="32" t="s">
        <v>1697</v>
      </c>
      <c r="G163" s="32">
        <v>1.7359594E7</v>
      </c>
      <c r="H163" s="32">
        <v>0.3061912156895688</v>
      </c>
      <c r="I163" s="32">
        <v>-0.04039696892003324</v>
      </c>
      <c r="J163" s="32">
        <v>0.3905472117694176</v>
      </c>
      <c r="K163" s="32">
        <v>0.00168383702370631</v>
      </c>
      <c r="L163" s="32" t="s">
        <v>502</v>
      </c>
      <c r="M163" s="32">
        <v>0.5344986081007163</v>
      </c>
      <c r="N163" s="32">
        <v>0.1969368153906016</v>
      </c>
      <c r="O163" s="32">
        <v>0.3497352875979272</v>
      </c>
      <c r="P163" s="32">
        <v>0.3603902370297483</v>
      </c>
      <c r="Q163" s="32">
        <v>0.0</v>
      </c>
      <c r="R163" s="32">
        <v>0.5134762241175164</v>
      </c>
      <c r="S163" s="32">
        <v>0.3824304088548661</v>
      </c>
      <c r="T163" s="32">
        <v>-0.09324690584668953</v>
      </c>
      <c r="U163" s="32">
        <v>0.001265915768142351</v>
      </c>
      <c r="V163" s="32" t="s">
        <v>502</v>
      </c>
      <c r="W163" s="32">
        <v>0.4204242944416514</v>
      </c>
      <c r="X163" s="32">
        <v>0.2707314440560788</v>
      </c>
      <c r="Y163" s="32">
        <v>0.1474332064971338</v>
      </c>
      <c r="Z163" s="32">
        <v>0.2795296483316214</v>
      </c>
      <c r="AA163" s="32">
        <v>0.0</v>
      </c>
      <c r="AB163" s="32">
        <v>2.137892980833024E-6</v>
      </c>
      <c r="AC163" s="32">
        <v>4.17921255563959E-4</v>
      </c>
      <c r="AD163" s="32">
        <v>2.137892980833024E-6</v>
      </c>
      <c r="AE163" s="32" t="s">
        <v>502</v>
      </c>
      <c r="AF163" s="32" t="s">
        <v>514</v>
      </c>
      <c r="AG163" s="32">
        <v>-4.0</v>
      </c>
      <c r="AH163" s="32">
        <v>-4.0</v>
      </c>
      <c r="AI163" s="32">
        <v>-4.0</v>
      </c>
      <c r="AK163" s="32" t="s">
        <v>621</v>
      </c>
      <c r="AL163" s="32">
        <v>0.0</v>
      </c>
      <c r="AM163" s="32">
        <v>0.0</v>
      </c>
      <c r="AR163" s="32" t="s">
        <v>519</v>
      </c>
      <c r="AS163" s="32" t="s">
        <v>90</v>
      </c>
      <c r="AT163" s="32" t="s">
        <v>792</v>
      </c>
      <c r="AU163" s="32">
        <v>1.0</v>
      </c>
      <c r="AV163" s="32">
        <v>4.0</v>
      </c>
      <c r="AW163" s="32" t="s">
        <v>90</v>
      </c>
      <c r="BB163" s="32" t="s">
        <v>524</v>
      </c>
      <c r="BC163" s="32" t="s">
        <v>524</v>
      </c>
      <c r="BE163" s="32" t="s">
        <v>793</v>
      </c>
      <c r="BM163" s="32">
        <f t="shared" si="1"/>
        <v>-3</v>
      </c>
      <c r="BN163" s="32" t="s">
        <v>520</v>
      </c>
      <c r="BO163" s="32">
        <f t="shared" si="2"/>
        <v>-3</v>
      </c>
      <c r="BP163" s="32" t="s">
        <v>520</v>
      </c>
      <c r="BQ163" s="32">
        <f t="shared" si="3"/>
        <v>-3</v>
      </c>
      <c r="BR163" s="32" t="s">
        <v>520</v>
      </c>
      <c r="BS163" s="32">
        <f t="shared" si="4"/>
        <v>1</v>
      </c>
      <c r="BT163" s="32" t="s">
        <v>90</v>
      </c>
      <c r="CA163" s="32" t="s">
        <v>680</v>
      </c>
      <c r="CF163" s="32" t="s">
        <v>895</v>
      </c>
      <c r="CG163" s="32" t="s">
        <v>795</v>
      </c>
      <c r="CH163" s="32">
        <v>260.0</v>
      </c>
      <c r="CI163" s="32">
        <v>247.0</v>
      </c>
      <c r="CJ163" s="32">
        <v>83.0</v>
      </c>
      <c r="CK163" s="32" t="s">
        <v>1095</v>
      </c>
      <c r="CL163" s="32" t="s">
        <v>1698</v>
      </c>
      <c r="CM163" s="32" t="s">
        <v>1691</v>
      </c>
      <c r="CN163" s="32" t="s">
        <v>1699</v>
      </c>
      <c r="CO163" s="32" t="s">
        <v>1693</v>
      </c>
      <c r="CP163" s="32">
        <v>0.1311</v>
      </c>
      <c r="CQ163" s="32" t="s">
        <v>800</v>
      </c>
      <c r="CR163" s="32">
        <v>0.0103009</v>
      </c>
      <c r="CS163" s="32">
        <v>-0.22298</v>
      </c>
      <c r="CT163" s="32">
        <v>1.358352</v>
      </c>
      <c r="CU163" s="32">
        <v>13.3</v>
      </c>
      <c r="CV163" s="32">
        <v>0.2418181818181818</v>
      </c>
      <c r="CW163" s="32">
        <v>0.346</v>
      </c>
      <c r="CX163" s="32">
        <v>0.0</v>
      </c>
      <c r="CY163" s="32">
        <v>0.04</v>
      </c>
      <c r="CZ163" s="32">
        <v>0.0</v>
      </c>
      <c r="DA163" s="32">
        <v>0.07</v>
      </c>
      <c r="DB163" s="32">
        <v>0.07</v>
      </c>
    </row>
    <row r="164" ht="14.25" customHeight="1">
      <c r="A164" s="32">
        <v>1.7033099E7</v>
      </c>
      <c r="B164" s="32" t="s">
        <v>675</v>
      </c>
      <c r="C164" s="32" t="s">
        <v>494</v>
      </c>
      <c r="D164" s="32" t="s">
        <v>1700</v>
      </c>
      <c r="E164" s="32" t="s">
        <v>1701</v>
      </c>
      <c r="F164" s="32" t="s">
        <v>1702</v>
      </c>
      <c r="G164" s="32">
        <v>1.7359594E7</v>
      </c>
      <c r="H164" s="32">
        <v>0.6081031038639539</v>
      </c>
      <c r="I164" s="32">
        <v>0.2286415896749855</v>
      </c>
      <c r="J164" s="32">
        <v>0.09095745022306921</v>
      </c>
      <c r="K164" s="32">
        <v>1.724291023275884E-4</v>
      </c>
      <c r="L164" s="32" t="s">
        <v>502</v>
      </c>
      <c r="M164" s="32">
        <v>0.6984204167186234</v>
      </c>
      <c r="N164" s="32">
        <v>0.3212141638373642</v>
      </c>
      <c r="O164" s="32">
        <v>0.2136978745929192</v>
      </c>
      <c r="P164" s="32">
        <v>0.411110818382969</v>
      </c>
      <c r="Q164" s="32">
        <v>0.0</v>
      </c>
      <c r="R164" s="32">
        <v>-0.07164137233302913</v>
      </c>
      <c r="S164" s="32">
        <v>0.4915662135210514</v>
      </c>
      <c r="T164" s="32">
        <v>0.04221375709730893</v>
      </c>
      <c r="U164" s="32">
        <v>0.003447961699128407</v>
      </c>
      <c r="V164" s="32" t="s">
        <v>502</v>
      </c>
      <c r="W164" s="32">
        <v>0.1524509262846761</v>
      </c>
      <c r="X164" s="32">
        <v>0.3298605142225225</v>
      </c>
      <c r="Y164" s="32">
        <v>0.218364586293052</v>
      </c>
      <c r="Z164" s="32">
        <v>0.2335586756000835</v>
      </c>
      <c r="AA164" s="32">
        <v>0.0</v>
      </c>
      <c r="AB164" s="32">
        <v>5.966884766155556E-7</v>
      </c>
      <c r="AC164" s="32">
        <v>0.003275532596800819</v>
      </c>
      <c r="AD164" s="32">
        <v>5.966884766155556E-7</v>
      </c>
      <c r="AE164" s="32" t="s">
        <v>502</v>
      </c>
      <c r="AF164" s="32" t="s">
        <v>514</v>
      </c>
      <c r="AG164" s="32">
        <v>-4.0</v>
      </c>
      <c r="AH164" s="32">
        <v>-4.0</v>
      </c>
      <c r="AI164" s="32">
        <v>-4.0</v>
      </c>
      <c r="AK164" s="32" t="s">
        <v>621</v>
      </c>
      <c r="AL164" s="32">
        <v>0.0</v>
      </c>
      <c r="AM164" s="32">
        <v>0.0</v>
      </c>
      <c r="AR164" s="32" t="s">
        <v>519</v>
      </c>
      <c r="AS164" s="32" t="s">
        <v>90</v>
      </c>
      <c r="AT164" s="32" t="s">
        <v>792</v>
      </c>
      <c r="AU164" s="32">
        <v>1.0</v>
      </c>
      <c r="AV164" s="32">
        <v>4.0</v>
      </c>
      <c r="AW164" s="32" t="s">
        <v>90</v>
      </c>
      <c r="BB164" s="32" t="s">
        <v>524</v>
      </c>
      <c r="BC164" s="32" t="s">
        <v>524</v>
      </c>
      <c r="BE164" s="32" t="s">
        <v>793</v>
      </c>
      <c r="BM164" s="32">
        <f t="shared" si="1"/>
        <v>-3</v>
      </c>
      <c r="BN164" s="32" t="s">
        <v>520</v>
      </c>
      <c r="BO164" s="32">
        <f t="shared" si="2"/>
        <v>-3</v>
      </c>
      <c r="BP164" s="32" t="s">
        <v>520</v>
      </c>
      <c r="BQ164" s="32">
        <f t="shared" si="3"/>
        <v>-3</v>
      </c>
      <c r="BR164" s="32" t="s">
        <v>520</v>
      </c>
      <c r="BS164" s="32">
        <f t="shared" si="4"/>
        <v>1</v>
      </c>
      <c r="BT164" s="32" t="s">
        <v>90</v>
      </c>
      <c r="CA164" s="32" t="s">
        <v>680</v>
      </c>
      <c r="CF164" s="32" t="s">
        <v>895</v>
      </c>
      <c r="CG164" s="32" t="s">
        <v>795</v>
      </c>
      <c r="CH164" s="32">
        <v>260.0</v>
      </c>
      <c r="CI164" s="32">
        <v>247.0</v>
      </c>
      <c r="CJ164" s="32">
        <v>83.0</v>
      </c>
      <c r="CK164" s="32" t="s">
        <v>1703</v>
      </c>
      <c r="CL164" s="32" t="s">
        <v>1704</v>
      </c>
      <c r="CM164" s="32" t="s">
        <v>1705</v>
      </c>
      <c r="CN164" s="32" t="s">
        <v>832</v>
      </c>
      <c r="CO164" s="32" t="s">
        <v>1706</v>
      </c>
      <c r="CP164" s="32">
        <v>0.2071</v>
      </c>
      <c r="CQ164" s="32" t="s">
        <v>800</v>
      </c>
      <c r="CR164" s="32">
        <v>0.1358</v>
      </c>
      <c r="CS164" s="32">
        <v>-0.0427094</v>
      </c>
      <c r="CT164" s="32">
        <v>2.31989</v>
      </c>
      <c r="CU164" s="32">
        <v>18.21</v>
      </c>
      <c r="CV164" s="32">
        <v>0.3310909090909091</v>
      </c>
      <c r="CW164" s="32">
        <v>0.419</v>
      </c>
      <c r="CX164" s="32">
        <v>0.01</v>
      </c>
      <c r="CY164" s="32">
        <v>0.08</v>
      </c>
      <c r="CZ164" s="32">
        <v>0.0</v>
      </c>
      <c r="DA164" s="32">
        <v>0.14</v>
      </c>
      <c r="DB164" s="32">
        <v>0.14</v>
      </c>
    </row>
    <row r="165" ht="14.25" customHeight="1">
      <c r="A165" s="32">
        <v>1.7033098E7</v>
      </c>
      <c r="B165" s="32" t="s">
        <v>494</v>
      </c>
      <c r="C165" s="32" t="s">
        <v>495</v>
      </c>
      <c r="D165" s="32" t="s">
        <v>1707</v>
      </c>
      <c r="E165" s="32" t="s">
        <v>1708</v>
      </c>
      <c r="F165" s="32" t="s">
        <v>1709</v>
      </c>
      <c r="G165" s="32">
        <v>1.7359593E7</v>
      </c>
      <c r="H165" s="32">
        <v>0.07531445985110401</v>
      </c>
      <c r="I165" s="32">
        <v>-0.04132467919389854</v>
      </c>
      <c r="J165" s="32">
        <v>0.4768359356209771</v>
      </c>
      <c r="K165" s="32">
        <v>0.01157200275540752</v>
      </c>
      <c r="L165" s="32" t="s">
        <v>502</v>
      </c>
      <c r="M165" s="32">
        <v>0.4091450302282997</v>
      </c>
      <c r="N165" s="32">
        <v>0.1965082769180314</v>
      </c>
      <c r="O165" s="32">
        <v>0.3889171832130538</v>
      </c>
      <c r="P165" s="32">
        <v>0.3315234967864616</v>
      </c>
      <c r="Q165" s="32">
        <v>0.0</v>
      </c>
      <c r="R165" s="32">
        <v>0.2469373133874973</v>
      </c>
      <c r="S165" s="32">
        <v>-0.002873584083251108</v>
      </c>
      <c r="T165" s="32">
        <v>-0.3083060430202418</v>
      </c>
      <c r="U165" s="32">
        <v>0.004309840437414881</v>
      </c>
      <c r="V165" s="32" t="s">
        <v>502</v>
      </c>
      <c r="W165" s="32">
        <v>0.2983542523056831</v>
      </c>
      <c r="X165" s="32">
        <v>0.06197624310681735</v>
      </c>
      <c r="Y165" s="32">
        <v>0.03482161132321889</v>
      </c>
      <c r="Z165" s="32">
        <v>0.1317173689119064</v>
      </c>
      <c r="AA165" s="32">
        <v>0.0</v>
      </c>
      <c r="AB165" s="32">
        <v>5.067321497169249E-5</v>
      </c>
      <c r="AC165" s="32">
        <v>0.007262162317992638</v>
      </c>
      <c r="AD165" s="32">
        <v>5.067321497169249E-5</v>
      </c>
      <c r="AE165" s="32" t="s">
        <v>502</v>
      </c>
      <c r="AF165" s="32" t="s">
        <v>514</v>
      </c>
      <c r="AG165" s="32">
        <v>-4.0</v>
      </c>
      <c r="AH165" s="32">
        <v>-4.0</v>
      </c>
      <c r="AI165" s="32">
        <v>-4.0</v>
      </c>
      <c r="AK165" s="32" t="s">
        <v>621</v>
      </c>
      <c r="AL165" s="32">
        <v>0.0</v>
      </c>
      <c r="AM165" s="32">
        <v>0.0</v>
      </c>
      <c r="AR165" s="32" t="s">
        <v>519</v>
      </c>
      <c r="AS165" s="32" t="s">
        <v>90</v>
      </c>
      <c r="AT165" s="32" t="s">
        <v>792</v>
      </c>
      <c r="AU165" s="32">
        <v>1.0</v>
      </c>
      <c r="AV165" s="32">
        <v>4.0</v>
      </c>
      <c r="AW165" s="32" t="s">
        <v>90</v>
      </c>
      <c r="BB165" s="32" t="s">
        <v>524</v>
      </c>
      <c r="BC165" s="32" t="s">
        <v>524</v>
      </c>
      <c r="BE165" s="32" t="s">
        <v>793</v>
      </c>
      <c r="BM165" s="32">
        <f t="shared" si="1"/>
        <v>-3</v>
      </c>
      <c r="BN165" s="32" t="s">
        <v>520</v>
      </c>
      <c r="BO165" s="32">
        <f t="shared" si="2"/>
        <v>-3</v>
      </c>
      <c r="BP165" s="32" t="s">
        <v>520</v>
      </c>
      <c r="BQ165" s="32">
        <f t="shared" si="3"/>
        <v>-3</v>
      </c>
      <c r="BR165" s="32" t="s">
        <v>520</v>
      </c>
      <c r="BS165" s="32">
        <f t="shared" si="4"/>
        <v>1</v>
      </c>
      <c r="BT165" s="32" t="s">
        <v>90</v>
      </c>
      <c r="CA165" s="32" t="s">
        <v>680</v>
      </c>
      <c r="CF165" s="32" t="s">
        <v>895</v>
      </c>
      <c r="CG165" s="32" t="s">
        <v>795</v>
      </c>
      <c r="CH165" s="32">
        <v>261.0</v>
      </c>
      <c r="CI165" s="32">
        <v>248.0</v>
      </c>
      <c r="CJ165" s="32">
        <v>83.0</v>
      </c>
      <c r="CK165" s="32" t="s">
        <v>1710</v>
      </c>
      <c r="CL165" s="32" t="s">
        <v>1711</v>
      </c>
      <c r="CM165" s="32" t="s">
        <v>1712</v>
      </c>
      <c r="CN165" s="32" t="s">
        <v>1089</v>
      </c>
      <c r="CO165" s="32" t="s">
        <v>1713</v>
      </c>
      <c r="CP165" s="32">
        <v>0.3684</v>
      </c>
      <c r="CQ165" s="32" t="s">
        <v>991</v>
      </c>
      <c r="CR165" s="32">
        <v>0.201653</v>
      </c>
      <c r="CS165" s="32">
        <v>0.0518844</v>
      </c>
      <c r="CT165" s="32">
        <v>3.640676</v>
      </c>
      <c r="CU165" s="32">
        <v>23.1</v>
      </c>
      <c r="CV165" s="32">
        <v>0.42</v>
      </c>
      <c r="CW165" s="32">
        <v>0.473</v>
      </c>
      <c r="CX165" s="32">
        <v>0.02</v>
      </c>
      <c r="CY165" s="32">
        <v>0.0</v>
      </c>
      <c r="CZ165" s="32">
        <v>0.04</v>
      </c>
      <c r="DA165" s="32">
        <v>0.0</v>
      </c>
      <c r="DB165" s="32">
        <v>0.04</v>
      </c>
    </row>
    <row r="166" ht="14.25" customHeight="1">
      <c r="A166" s="32">
        <v>1.7033098E7</v>
      </c>
      <c r="B166" s="32" t="s">
        <v>494</v>
      </c>
      <c r="C166" s="32" t="s">
        <v>596</v>
      </c>
      <c r="D166" s="32" t="s">
        <v>1714</v>
      </c>
      <c r="E166" s="32" t="s">
        <v>1715</v>
      </c>
      <c r="F166" s="32" t="s">
        <v>1716</v>
      </c>
      <c r="G166" s="32">
        <v>1.7359593E7</v>
      </c>
      <c r="H166" s="32">
        <v>0.3037225749766563</v>
      </c>
      <c r="I166" s="32">
        <v>0.3128375443686111</v>
      </c>
      <c r="J166" s="32">
        <v>-0.03582007177044531</v>
      </c>
      <c r="K166" s="32">
        <v>6.930941604618564E-4</v>
      </c>
      <c r="L166" s="32" t="s">
        <v>502</v>
      </c>
      <c r="M166" s="32">
        <v>0.5331582698552257</v>
      </c>
      <c r="N166" s="32">
        <v>0.3601069160655621</v>
      </c>
      <c r="O166" s="32">
        <v>0.1561308668615315</v>
      </c>
      <c r="P166" s="32">
        <v>0.3497986842607732</v>
      </c>
      <c r="Q166" s="32">
        <v>0.0</v>
      </c>
      <c r="R166" s="32">
        <v>0.6369630415269292</v>
      </c>
      <c r="S166" s="32">
        <v>-0.04003716404726432</v>
      </c>
      <c r="T166" s="32">
        <v>-0.2733895414381506</v>
      </c>
      <c r="U166" s="32">
        <v>0.002147056081816279</v>
      </c>
      <c r="V166" s="32" t="s">
        <v>502</v>
      </c>
      <c r="W166" s="32">
        <v>0.4769790427263112</v>
      </c>
      <c r="X166" s="32">
        <v>0.0418412568477273</v>
      </c>
      <c r="Y166" s="32">
        <v>0.05310496813720395</v>
      </c>
      <c r="Z166" s="32">
        <v>0.1906417559037475</v>
      </c>
      <c r="AA166" s="32">
        <v>0.0</v>
      </c>
      <c r="AB166" s="32">
        <v>1.492346078009688E-6</v>
      </c>
      <c r="AC166" s="32">
        <v>0.001453961921354423</v>
      </c>
      <c r="AD166" s="32">
        <v>1.492346078009688E-6</v>
      </c>
      <c r="AE166" s="32" t="s">
        <v>502</v>
      </c>
      <c r="AF166" s="32" t="s">
        <v>514</v>
      </c>
      <c r="AG166" s="32">
        <v>-4.0</v>
      </c>
      <c r="AH166" s="32">
        <v>-4.0</v>
      </c>
      <c r="AI166" s="32">
        <v>-4.0</v>
      </c>
      <c r="AK166" s="32" t="s">
        <v>621</v>
      </c>
      <c r="AL166" s="32">
        <v>0.0</v>
      </c>
      <c r="AM166" s="32">
        <v>0.0</v>
      </c>
      <c r="AR166" s="32" t="s">
        <v>519</v>
      </c>
      <c r="AS166" s="32" t="s">
        <v>90</v>
      </c>
      <c r="AT166" s="32" t="s">
        <v>792</v>
      </c>
      <c r="AU166" s="32">
        <v>1.0</v>
      </c>
      <c r="AV166" s="32">
        <v>4.0</v>
      </c>
      <c r="AW166" s="32" t="s">
        <v>90</v>
      </c>
      <c r="BB166" s="32" t="s">
        <v>524</v>
      </c>
      <c r="BC166" s="32" t="s">
        <v>524</v>
      </c>
      <c r="BE166" s="32" t="s">
        <v>793</v>
      </c>
      <c r="BM166" s="32">
        <f t="shared" si="1"/>
        <v>-3</v>
      </c>
      <c r="BN166" s="32" t="s">
        <v>520</v>
      </c>
      <c r="BO166" s="32">
        <f t="shared" si="2"/>
        <v>-3</v>
      </c>
      <c r="BP166" s="32" t="s">
        <v>520</v>
      </c>
      <c r="BQ166" s="32">
        <f t="shared" si="3"/>
        <v>-3</v>
      </c>
      <c r="BR166" s="32" t="s">
        <v>520</v>
      </c>
      <c r="BS166" s="32">
        <f t="shared" si="4"/>
        <v>1</v>
      </c>
      <c r="BT166" s="32" t="s">
        <v>90</v>
      </c>
      <c r="BU166" s="32" t="s">
        <v>1522</v>
      </c>
      <c r="BV166" s="32" t="s">
        <v>1717</v>
      </c>
      <c r="BW166" s="32">
        <v>239426.0</v>
      </c>
      <c r="BX166" s="32">
        <v>238184.0</v>
      </c>
      <c r="BY166" s="32" t="s">
        <v>1718</v>
      </c>
      <c r="BZ166" s="32" t="s">
        <v>542</v>
      </c>
      <c r="CA166" s="32" t="s">
        <v>90</v>
      </c>
      <c r="CB166" s="32" t="s">
        <v>1719</v>
      </c>
      <c r="CC166" s="32" t="s">
        <v>546</v>
      </c>
      <c r="CF166" s="32" t="s">
        <v>895</v>
      </c>
      <c r="CG166" s="32" t="s">
        <v>795</v>
      </c>
      <c r="CH166" s="32">
        <v>261.0</v>
      </c>
      <c r="CI166" s="32">
        <v>248.0</v>
      </c>
      <c r="CJ166" s="32">
        <v>83.0</v>
      </c>
      <c r="CK166" s="32" t="s">
        <v>1110</v>
      </c>
      <c r="CL166" s="32" t="s">
        <v>1720</v>
      </c>
      <c r="CM166" s="32" t="s">
        <v>1721</v>
      </c>
      <c r="CN166" s="32" t="s">
        <v>989</v>
      </c>
      <c r="CO166" s="32" t="s">
        <v>1722</v>
      </c>
      <c r="CP166" s="32">
        <v>0.1662</v>
      </c>
      <c r="CQ166" s="32" t="s">
        <v>800</v>
      </c>
      <c r="CR166" s="32">
        <v>0.142072</v>
      </c>
      <c r="CS166" s="32">
        <v>-0.0336994</v>
      </c>
      <c r="CT166" s="32">
        <v>3.932035</v>
      </c>
      <c r="CU166" s="32">
        <v>23.9</v>
      </c>
      <c r="CV166" s="32">
        <v>0.4345454545454545</v>
      </c>
      <c r="CW166" s="32">
        <v>0.393</v>
      </c>
      <c r="CX166" s="32">
        <v>0.01</v>
      </c>
      <c r="CY166" s="32">
        <v>0.0</v>
      </c>
      <c r="CZ166" s="32">
        <v>0.02</v>
      </c>
      <c r="DA166" s="32">
        <v>0.0</v>
      </c>
      <c r="DB166" s="32">
        <v>0.02</v>
      </c>
    </row>
    <row r="167" ht="14.25" customHeight="1">
      <c r="A167" s="32">
        <v>1.7033098E7</v>
      </c>
      <c r="B167" s="32" t="s">
        <v>494</v>
      </c>
      <c r="C167" s="32" t="s">
        <v>675</v>
      </c>
      <c r="D167" s="32" t="s">
        <v>1723</v>
      </c>
      <c r="E167" s="32" t="s">
        <v>1724</v>
      </c>
      <c r="F167" s="32" t="s">
        <v>1725</v>
      </c>
      <c r="G167" s="32">
        <v>1.7359593E7</v>
      </c>
      <c r="H167" s="32">
        <v>-0.4460635480566211</v>
      </c>
      <c r="I167" s="32">
        <v>-0.09248371921108756</v>
      </c>
      <c r="J167" s="32">
        <v>-0.0787935595370378</v>
      </c>
      <c r="K167" s="32">
        <v>0.05068732840325726</v>
      </c>
      <c r="L167" s="32" t="s">
        <v>679</v>
      </c>
      <c r="M167" s="32">
        <v>0.1260650013277126</v>
      </c>
      <c r="N167" s="32">
        <v>0.1728763117617336</v>
      </c>
      <c r="O167" s="32">
        <v>0.1366175094176884</v>
      </c>
      <c r="P167" s="32">
        <v>0.1451862741690449</v>
      </c>
      <c r="Q167" s="32">
        <v>0.0</v>
      </c>
      <c r="R167" s="32">
        <v>0.3304648581106988</v>
      </c>
      <c r="S167" s="32">
        <v>0.5343369904062989</v>
      </c>
      <c r="T167" s="32">
        <v>0.13852219016121</v>
      </c>
      <c r="U167" s="32">
        <v>0.0015519788719763</v>
      </c>
      <c r="V167" s="32" t="s">
        <v>502</v>
      </c>
      <c r="W167" s="32">
        <v>0.3366083701601792</v>
      </c>
      <c r="X167" s="32">
        <v>0.3530334433566099</v>
      </c>
      <c r="Y167" s="32">
        <v>0.2687946513373187</v>
      </c>
      <c r="Z167" s="32">
        <v>0.3194788216180359</v>
      </c>
      <c r="AA167" s="32">
        <v>0.0</v>
      </c>
      <c r="AB167" s="32">
        <v>8.298783308566619E-5</v>
      </c>
      <c r="AC167" s="32">
        <v>0.04913534953128096</v>
      </c>
      <c r="AD167" s="32">
        <v>8.298783308566619E-5</v>
      </c>
      <c r="AE167" s="32" t="s">
        <v>502</v>
      </c>
      <c r="AF167" s="32" t="s">
        <v>514</v>
      </c>
      <c r="AG167" s="32">
        <v>-4.0</v>
      </c>
      <c r="AI167" s="32">
        <v>-4.0</v>
      </c>
      <c r="AL167" s="32">
        <v>0.0</v>
      </c>
      <c r="AM167" s="32">
        <v>0.0</v>
      </c>
      <c r="AR167" s="32" t="s">
        <v>519</v>
      </c>
      <c r="AS167" s="32" t="s">
        <v>90</v>
      </c>
      <c r="AT167" s="32" t="s">
        <v>792</v>
      </c>
      <c r="AU167" s="32">
        <v>1.0</v>
      </c>
      <c r="AV167" s="32">
        <v>4.0</v>
      </c>
      <c r="AW167" s="32" t="s">
        <v>90</v>
      </c>
      <c r="BB167" s="32" t="s">
        <v>524</v>
      </c>
      <c r="BC167" s="32" t="s">
        <v>524</v>
      </c>
      <c r="BE167" s="32" t="s">
        <v>793</v>
      </c>
      <c r="BM167" s="32">
        <f t="shared" si="1"/>
        <v>-3</v>
      </c>
      <c r="BN167" s="32" t="s">
        <v>520</v>
      </c>
      <c r="BO167" s="32">
        <f t="shared" si="2"/>
        <v>1</v>
      </c>
      <c r="BP167" s="32" t="s">
        <v>90</v>
      </c>
      <c r="BQ167" s="32">
        <f t="shared" si="3"/>
        <v>-3</v>
      </c>
      <c r="BR167" s="32" t="s">
        <v>520</v>
      </c>
      <c r="BS167" s="32">
        <f t="shared" si="4"/>
        <v>1</v>
      </c>
      <c r="BT167" s="32" t="s">
        <v>90</v>
      </c>
      <c r="BU167" s="32" t="s">
        <v>975</v>
      </c>
      <c r="BV167" s="32" t="s">
        <v>1726</v>
      </c>
      <c r="BW167" s="32">
        <v>837349.0</v>
      </c>
      <c r="BX167" s="32">
        <v>823004.0</v>
      </c>
      <c r="BY167" s="32" t="s">
        <v>1718</v>
      </c>
      <c r="BZ167" s="32" t="s">
        <v>542</v>
      </c>
      <c r="CA167" s="32" t="s">
        <v>90</v>
      </c>
      <c r="CB167" s="32" t="s">
        <v>1727</v>
      </c>
      <c r="CC167" s="32" t="s">
        <v>546</v>
      </c>
      <c r="CF167" s="32" t="s">
        <v>895</v>
      </c>
      <c r="CG167" s="32" t="s">
        <v>795</v>
      </c>
      <c r="CH167" s="32">
        <v>261.0</v>
      </c>
      <c r="CI167" s="32">
        <v>248.0</v>
      </c>
      <c r="CJ167" s="32">
        <v>83.0</v>
      </c>
      <c r="CK167" s="32" t="s">
        <v>1116</v>
      </c>
      <c r="CL167" s="32" t="s">
        <v>1728</v>
      </c>
      <c r="CM167" s="32" t="s">
        <v>1721</v>
      </c>
      <c r="CN167" s="32" t="s">
        <v>841</v>
      </c>
      <c r="CO167" s="32" t="s">
        <v>1729</v>
      </c>
      <c r="CP167" s="32">
        <v>0.3177</v>
      </c>
      <c r="CQ167" s="32" t="s">
        <v>800</v>
      </c>
      <c r="CR167" s="32">
        <v>0.146089</v>
      </c>
      <c r="CS167" s="32">
        <v>0.0549351</v>
      </c>
      <c r="CT167" s="32">
        <v>4.157941</v>
      </c>
      <c r="CU167" s="32">
        <v>24.5</v>
      </c>
      <c r="CV167" s="32">
        <v>0.4454545454545454</v>
      </c>
      <c r="CW167" s="32">
        <v>0.553</v>
      </c>
      <c r="CX167" s="32">
        <v>0.0</v>
      </c>
      <c r="CY167" s="32">
        <v>0.03</v>
      </c>
      <c r="CZ167" s="32">
        <v>0.0</v>
      </c>
      <c r="DA167" s="32">
        <v>0.05</v>
      </c>
      <c r="DB167" s="32">
        <v>0.05</v>
      </c>
      <c r="DC167" s="32" t="s">
        <v>1718</v>
      </c>
      <c r="DD167" s="32">
        <v>1.0</v>
      </c>
      <c r="DE167" s="32">
        <v>1613996.0</v>
      </c>
      <c r="DF167" s="32">
        <v>6.19580222007985E-7</v>
      </c>
      <c r="DG167" s="32">
        <v>0.0</v>
      </c>
      <c r="DH167" s="32">
        <v>0.0</v>
      </c>
      <c r="DJ167" s="32">
        <v>0.0</v>
      </c>
      <c r="DK167" s="32">
        <v>75052.0</v>
      </c>
      <c r="DL167" s="32">
        <v>0.0</v>
      </c>
      <c r="DM167" s="32">
        <v>0.0</v>
      </c>
      <c r="DN167" s="32">
        <v>1.0</v>
      </c>
      <c r="DO167" s="32">
        <v>60006.0</v>
      </c>
      <c r="DP167" s="32">
        <v>0.0</v>
      </c>
      <c r="DQ167" s="32">
        <v>0.0</v>
      </c>
      <c r="DR167" s="32">
        <v>0.0</v>
      </c>
      <c r="DS167" s="32">
        <v>29604.0</v>
      </c>
      <c r="DT167" s="32">
        <v>0.0</v>
      </c>
      <c r="DU167" s="32">
        <v>0.0</v>
      </c>
      <c r="DV167" s="32">
        <v>0.0</v>
      </c>
      <c r="DW167" s="32">
        <v>44882.0</v>
      </c>
      <c r="DX167" s="32">
        <v>0.0</v>
      </c>
      <c r="DY167" s="32">
        <v>0.0</v>
      </c>
      <c r="DZ167" s="32">
        <v>0.0</v>
      </c>
      <c r="EA167" s="32">
        <v>64040.0</v>
      </c>
      <c r="EB167" s="32">
        <v>0.0</v>
      </c>
      <c r="EC167" s="32">
        <v>0.0</v>
      </c>
      <c r="ED167" s="32">
        <v>0.0</v>
      </c>
      <c r="EE167" s="32">
        <v>6062.0</v>
      </c>
      <c r="EF167" s="32">
        <v>0.0</v>
      </c>
      <c r="EG167" s="32">
        <v>0.0</v>
      </c>
      <c r="EH167" s="32">
        <v>0.0</v>
      </c>
      <c r="EI167" s="32">
        <v>1179862.0</v>
      </c>
      <c r="EJ167" s="32">
        <v>0.0</v>
      </c>
      <c r="EK167" s="32">
        <v>0.0</v>
      </c>
      <c r="EL167" s="32">
        <v>0.0</v>
      </c>
      <c r="EM167" s="32">
        <v>912.0</v>
      </c>
      <c r="EN167" s="32">
        <v>0.0</v>
      </c>
      <c r="EO167" s="32">
        <v>0.0</v>
      </c>
      <c r="EP167" s="32">
        <v>0.0</v>
      </c>
      <c r="EQ167" s="32">
        <v>91070.0</v>
      </c>
      <c r="ER167" s="32">
        <v>0.0</v>
      </c>
      <c r="ES167" s="32">
        <v>0.0</v>
      </c>
      <c r="ET167" s="32">
        <v>0.0</v>
      </c>
      <c r="EU167" s="32">
        <v>62506.0</v>
      </c>
      <c r="EV167" s="32">
        <v>0.0</v>
      </c>
      <c r="EW167" s="32">
        <v>0.0</v>
      </c>
    </row>
    <row r="168" ht="14.25" customHeight="1">
      <c r="A168" s="32">
        <v>1.7033097E7</v>
      </c>
      <c r="B168" s="32" t="s">
        <v>494</v>
      </c>
      <c r="C168" s="32" t="s">
        <v>495</v>
      </c>
      <c r="D168" s="32" t="s">
        <v>1730</v>
      </c>
      <c r="E168" s="32" t="s">
        <v>1731</v>
      </c>
      <c r="F168" s="32" t="s">
        <v>1732</v>
      </c>
      <c r="G168" s="32">
        <v>1.7359592E7</v>
      </c>
      <c r="H168" s="32">
        <v>-0.01296051584400916</v>
      </c>
      <c r="I168" s="32">
        <v>0.08917876745944615</v>
      </c>
      <c r="J168" s="32">
        <v>0.5179145487066437</v>
      </c>
      <c r="K168" s="32">
        <v>0.02472514129270283</v>
      </c>
      <c r="L168" s="32" t="s">
        <v>502</v>
      </c>
      <c r="M168" s="32">
        <v>0.3612164979696206</v>
      </c>
      <c r="N168" s="32">
        <v>0.2567919120889103</v>
      </c>
      <c r="O168" s="32">
        <v>0.4075701178966818</v>
      </c>
      <c r="P168" s="32">
        <v>0.3418595093184042</v>
      </c>
      <c r="Q168" s="32">
        <v>0.0</v>
      </c>
      <c r="R168" s="32">
        <v>1.123704190869492</v>
      </c>
      <c r="S168" s="32">
        <v>0.1585959547207175</v>
      </c>
      <c r="T168" s="32">
        <v>0.1742426631018442</v>
      </c>
      <c r="U168" s="32">
        <v>3.480102852380054E-4</v>
      </c>
      <c r="V168" s="32" t="s">
        <v>502</v>
      </c>
      <c r="W168" s="32">
        <v>0.6998977619737987</v>
      </c>
      <c r="X168" s="32">
        <v>0.1494593905384629</v>
      </c>
      <c r="Y168" s="32">
        <v>0.2874989923436034</v>
      </c>
      <c r="Z168" s="32">
        <v>0.3789520482852883</v>
      </c>
      <c r="AA168" s="32">
        <v>0.0</v>
      </c>
      <c r="AB168" s="32">
        <v>8.825740724805553E-6</v>
      </c>
      <c r="AC168" s="32">
        <v>0.02437713100746482</v>
      </c>
      <c r="AD168" s="32">
        <v>8.825740724805553E-6</v>
      </c>
      <c r="AE168" s="32" t="s">
        <v>502</v>
      </c>
      <c r="AF168" s="32" t="s">
        <v>514</v>
      </c>
      <c r="AG168" s="32">
        <v>-4.0</v>
      </c>
      <c r="AH168" s="32">
        <v>-4.0</v>
      </c>
      <c r="AI168" s="32">
        <v>-4.0</v>
      </c>
      <c r="AL168" s="32">
        <v>0.0</v>
      </c>
      <c r="AM168" s="32">
        <v>0.0</v>
      </c>
      <c r="AR168" s="32" t="s">
        <v>519</v>
      </c>
      <c r="AS168" s="32" t="s">
        <v>520</v>
      </c>
      <c r="AT168" s="32" t="s">
        <v>947</v>
      </c>
      <c r="AU168" s="32">
        <v>1.0</v>
      </c>
      <c r="AV168" s="32">
        <v>-3.0</v>
      </c>
      <c r="AW168" s="32" t="s">
        <v>90</v>
      </c>
      <c r="BC168" s="32" t="s">
        <v>524</v>
      </c>
      <c r="BJ168" s="32">
        <v>-1.0</v>
      </c>
      <c r="BM168" s="32">
        <f t="shared" si="1"/>
        <v>-4</v>
      </c>
      <c r="BN168" s="32" t="s">
        <v>520</v>
      </c>
      <c r="BO168" s="32">
        <f t="shared" si="2"/>
        <v>-4</v>
      </c>
      <c r="BP168" s="32" t="s">
        <v>520</v>
      </c>
      <c r="BQ168" s="32">
        <f t="shared" si="3"/>
        <v>-4</v>
      </c>
      <c r="BR168" s="32" t="s">
        <v>520</v>
      </c>
      <c r="BS168" s="32">
        <f t="shared" si="4"/>
        <v>0</v>
      </c>
      <c r="BT168" s="32" t="s">
        <v>90</v>
      </c>
      <c r="CA168" s="32" t="s">
        <v>680</v>
      </c>
      <c r="CF168" s="32" t="s">
        <v>890</v>
      </c>
      <c r="CG168" s="32" t="s">
        <v>550</v>
      </c>
      <c r="CH168" s="32">
        <v>262.0</v>
      </c>
      <c r="CI168" s="32">
        <v>249.0</v>
      </c>
      <c r="CJ168" s="32">
        <v>83.0</v>
      </c>
      <c r="CK168" s="32" t="s">
        <v>1122</v>
      </c>
      <c r="CL168" s="32" t="s">
        <v>1733</v>
      </c>
      <c r="CM168" s="32" t="s">
        <v>552</v>
      </c>
      <c r="CN168" s="32" t="s">
        <v>552</v>
      </c>
      <c r="CO168" s="32" t="s">
        <v>552</v>
      </c>
      <c r="CT168" s="32">
        <v>-0.217888</v>
      </c>
      <c r="CU168" s="32">
        <v>0.453</v>
      </c>
      <c r="CV168" s="32">
        <v>0.008236363636363637</v>
      </c>
      <c r="CX168" s="32">
        <v>0.0</v>
      </c>
      <c r="CY168" s="32">
        <v>0.02</v>
      </c>
      <c r="CZ168" s="32">
        <v>0.0</v>
      </c>
      <c r="DA168" s="32">
        <v>0.07</v>
      </c>
      <c r="DB168" s="32">
        <v>0.07</v>
      </c>
    </row>
    <row r="169" ht="14.25" customHeight="1">
      <c r="A169" s="32">
        <v>1.7033097E7</v>
      </c>
      <c r="B169" s="32" t="s">
        <v>494</v>
      </c>
      <c r="C169" s="32" t="s">
        <v>596</v>
      </c>
      <c r="D169" s="32" t="s">
        <v>1734</v>
      </c>
      <c r="E169" s="32" t="s">
        <v>1735</v>
      </c>
      <c r="F169" s="32" t="s">
        <v>1736</v>
      </c>
      <c r="G169" s="32">
        <v>1.7359592E7</v>
      </c>
      <c r="H169" s="32">
        <v>0.6262788533570567</v>
      </c>
      <c r="I169" s="32">
        <v>0.4768911854637664</v>
      </c>
      <c r="J169" s="32">
        <v>0.4314699382037599</v>
      </c>
      <c r="K169" s="32">
        <v>3.808788438818212E-4</v>
      </c>
      <c r="L169" s="32" t="s">
        <v>502</v>
      </c>
      <c r="M169" s="32">
        <v>0.7082888645889984</v>
      </c>
      <c r="N169" s="32">
        <v>0.4358884383306767</v>
      </c>
      <c r="O169" s="32">
        <v>0.3683174374301014</v>
      </c>
      <c r="P169" s="32">
        <v>0.5041649134499255</v>
      </c>
      <c r="Q169" s="32">
        <v>0.0</v>
      </c>
      <c r="R169" s="32">
        <v>1.131615196153831</v>
      </c>
      <c r="S169" s="32">
        <v>0.6855658454969522</v>
      </c>
      <c r="T169" s="32">
        <v>0.1152447077750881</v>
      </c>
      <c r="U169" s="32">
        <v>0.001525459274590269</v>
      </c>
      <c r="V169" s="32" t="s">
        <v>502</v>
      </c>
      <c r="W169" s="32">
        <v>0.7035208605516093</v>
      </c>
      <c r="X169" s="32">
        <v>0.4349682548623043</v>
      </c>
      <c r="Y169" s="32">
        <v>0.256605843841925</v>
      </c>
      <c r="Z169" s="32">
        <v>0.4650316530852796</v>
      </c>
      <c r="AA169" s="32">
        <v>0.0</v>
      </c>
      <c r="AB169" s="32">
        <v>5.821242140276375E-7</v>
      </c>
      <c r="AC169" s="32">
        <v>0.001144580430708448</v>
      </c>
      <c r="AD169" s="32">
        <v>5.821242140276375E-7</v>
      </c>
      <c r="AE169" s="32" t="s">
        <v>502</v>
      </c>
      <c r="AF169" s="32" t="s">
        <v>514</v>
      </c>
      <c r="AG169" s="32">
        <v>-4.0</v>
      </c>
      <c r="AH169" s="32">
        <v>-4.0</v>
      </c>
      <c r="AI169" s="32">
        <v>-4.0</v>
      </c>
      <c r="AJ169" s="32" t="s">
        <v>621</v>
      </c>
      <c r="AK169" s="32" t="s">
        <v>621</v>
      </c>
      <c r="AL169" s="32">
        <v>0.0</v>
      </c>
      <c r="AM169" s="32">
        <v>0.0</v>
      </c>
      <c r="AR169" s="32" t="s">
        <v>519</v>
      </c>
      <c r="AS169" s="32" t="s">
        <v>520</v>
      </c>
      <c r="AT169" s="32" t="s">
        <v>1127</v>
      </c>
      <c r="AU169" s="32">
        <v>1.0</v>
      </c>
      <c r="AV169" s="32">
        <v>-5.0</v>
      </c>
      <c r="AW169" s="32" t="s">
        <v>520</v>
      </c>
      <c r="BC169" s="32" t="s">
        <v>524</v>
      </c>
      <c r="BJ169" s="32">
        <v>-1.0</v>
      </c>
      <c r="BK169" s="32" t="s">
        <v>631</v>
      </c>
      <c r="BM169" s="32">
        <f t="shared" si="1"/>
        <v>-4</v>
      </c>
      <c r="BN169" s="32" t="s">
        <v>520</v>
      </c>
      <c r="BO169" s="32">
        <f t="shared" si="2"/>
        <v>-4</v>
      </c>
      <c r="BP169" s="32" t="s">
        <v>520</v>
      </c>
      <c r="BQ169" s="32">
        <f t="shared" si="3"/>
        <v>-4</v>
      </c>
      <c r="BR169" s="32" t="s">
        <v>520</v>
      </c>
      <c r="BS169" s="32">
        <f t="shared" si="4"/>
        <v>0</v>
      </c>
      <c r="BT169" s="32" t="s">
        <v>90</v>
      </c>
      <c r="BU169" s="32" t="s">
        <v>975</v>
      </c>
      <c r="BV169" s="32" t="s">
        <v>1737</v>
      </c>
      <c r="BW169" s="32">
        <v>1655396.0</v>
      </c>
      <c r="BX169" s="32">
        <v>1615746.0</v>
      </c>
      <c r="BY169" s="32" t="s">
        <v>1738</v>
      </c>
      <c r="BZ169" s="32" t="s">
        <v>316</v>
      </c>
      <c r="CA169" s="32" t="s">
        <v>520</v>
      </c>
      <c r="CB169" s="32" t="s">
        <v>1739</v>
      </c>
      <c r="CC169" s="32" t="s">
        <v>546</v>
      </c>
      <c r="CF169" s="32" t="s">
        <v>890</v>
      </c>
      <c r="CG169" s="32" t="s">
        <v>550</v>
      </c>
      <c r="CH169" s="32">
        <v>262.0</v>
      </c>
      <c r="CI169" s="32">
        <v>249.0</v>
      </c>
      <c r="CJ169" s="32">
        <v>83.0</v>
      </c>
      <c r="CK169" s="32" t="s">
        <v>1122</v>
      </c>
      <c r="CL169" s="32" t="s">
        <v>1740</v>
      </c>
      <c r="CM169" s="32" t="s">
        <v>1738</v>
      </c>
      <c r="CN169" s="32" t="s">
        <v>552</v>
      </c>
      <c r="CO169" s="32" t="s">
        <v>552</v>
      </c>
      <c r="CT169" s="32">
        <v>-0.143014</v>
      </c>
      <c r="CU169" s="32">
        <v>0.611</v>
      </c>
      <c r="CV169" s="32">
        <v>0.01110909090909091</v>
      </c>
      <c r="CX169" s="32">
        <v>0.02</v>
      </c>
      <c r="CY169" s="32">
        <v>0.0</v>
      </c>
      <c r="CZ169" s="32">
        <v>0.04</v>
      </c>
      <c r="DA169" s="32">
        <v>0.0</v>
      </c>
      <c r="DB169" s="32">
        <v>0.04</v>
      </c>
      <c r="DC169" s="32" t="s">
        <v>1738</v>
      </c>
      <c r="DD169" s="32">
        <v>1.0</v>
      </c>
      <c r="DE169" s="32">
        <v>1614002.0</v>
      </c>
      <c r="DF169" s="32">
        <v>6.19577918738638E-7</v>
      </c>
      <c r="DG169" s="32">
        <v>0.0</v>
      </c>
      <c r="DH169" s="32">
        <v>0.0</v>
      </c>
      <c r="DJ169" s="32">
        <v>0.0</v>
      </c>
      <c r="DK169" s="32">
        <v>75038.0</v>
      </c>
      <c r="DL169" s="32">
        <v>0.0</v>
      </c>
      <c r="DM169" s="32">
        <v>0.0</v>
      </c>
      <c r="DN169" s="32">
        <v>0.0</v>
      </c>
      <c r="DO169" s="32">
        <v>60014.0</v>
      </c>
      <c r="DP169" s="32">
        <v>0.0</v>
      </c>
      <c r="DQ169" s="32">
        <v>0.0</v>
      </c>
      <c r="DR169" s="32">
        <v>0.0</v>
      </c>
      <c r="DS169" s="32">
        <v>29602.0</v>
      </c>
      <c r="DT169" s="32">
        <v>0.0</v>
      </c>
      <c r="DU169" s="32">
        <v>0.0</v>
      </c>
      <c r="DV169" s="32">
        <v>0.0</v>
      </c>
      <c r="DW169" s="32">
        <v>44888.0</v>
      </c>
      <c r="DX169" s="32">
        <v>0.0</v>
      </c>
      <c r="DY169" s="32">
        <v>0.0</v>
      </c>
      <c r="DZ169" s="32">
        <v>0.0</v>
      </c>
      <c r="EA169" s="32">
        <v>64042.0</v>
      </c>
      <c r="EB169" s="32">
        <v>0.0</v>
      </c>
      <c r="EC169" s="32">
        <v>0.0</v>
      </c>
      <c r="ED169" s="32">
        <v>0.0</v>
      </c>
      <c r="EE169" s="32">
        <v>6062.0</v>
      </c>
      <c r="EF169" s="32">
        <v>0.0</v>
      </c>
      <c r="EG169" s="32">
        <v>0.0</v>
      </c>
      <c r="EH169" s="32">
        <v>0.0</v>
      </c>
      <c r="EI169" s="32">
        <v>1179870.0</v>
      </c>
      <c r="EJ169" s="32">
        <v>0.0</v>
      </c>
      <c r="EK169" s="32">
        <v>0.0</v>
      </c>
      <c r="EL169" s="32">
        <v>0.0</v>
      </c>
      <c r="EM169" s="32">
        <v>912.0</v>
      </c>
      <c r="EN169" s="32">
        <v>0.0</v>
      </c>
      <c r="EO169" s="32">
        <v>0.0</v>
      </c>
      <c r="EP169" s="32">
        <v>1.0</v>
      </c>
      <c r="EQ169" s="32">
        <v>91072.0</v>
      </c>
      <c r="ER169" s="32">
        <v>0.0</v>
      </c>
      <c r="ES169" s="32">
        <v>0.0</v>
      </c>
      <c r="ET169" s="32">
        <v>0.0</v>
      </c>
      <c r="EU169" s="32">
        <v>62502.0</v>
      </c>
      <c r="EV169" s="32">
        <v>0.0</v>
      </c>
      <c r="EW169" s="32">
        <v>0.0</v>
      </c>
    </row>
    <row r="170" ht="14.25" customHeight="1">
      <c r="A170" s="32">
        <v>1.7033097E7</v>
      </c>
      <c r="B170" s="32" t="s">
        <v>494</v>
      </c>
      <c r="C170" s="32" t="s">
        <v>675</v>
      </c>
      <c r="D170" s="32" t="s">
        <v>1741</v>
      </c>
      <c r="E170" s="32" t="s">
        <v>1742</v>
      </c>
      <c r="F170" s="32" t="s">
        <v>1743</v>
      </c>
      <c r="G170" s="32">
        <v>1.7359592E7</v>
      </c>
      <c r="H170" s="32">
        <v>0.605722625762392</v>
      </c>
      <c r="I170" s="32">
        <v>0.8225234930379288</v>
      </c>
      <c r="J170" s="32">
        <v>0.05933100579021387</v>
      </c>
      <c r="K170" s="32">
        <v>8.398456277085257E-4</v>
      </c>
      <c r="L170" s="32" t="s">
        <v>502</v>
      </c>
      <c r="M170" s="32">
        <v>0.6971279459976362</v>
      </c>
      <c r="N170" s="32">
        <v>0.5955468417475321</v>
      </c>
      <c r="O170" s="32">
        <v>0.199336970999334</v>
      </c>
      <c r="P170" s="32">
        <v>0.4973372529148341</v>
      </c>
      <c r="Q170" s="32">
        <v>0.0</v>
      </c>
      <c r="R170" s="32">
        <v>-1.044265777299555</v>
      </c>
      <c r="S170" s="32">
        <v>0.2041142901273621</v>
      </c>
      <c r="T170" s="32">
        <v>0.1316445059237814</v>
      </c>
      <c r="U170" s="32">
        <v>0.07050711530249577</v>
      </c>
      <c r="V170" s="32" t="s">
        <v>679</v>
      </c>
      <c r="W170" s="32">
        <v>-0.2929936122690078</v>
      </c>
      <c r="X170" s="32">
        <v>0.1741209290349407</v>
      </c>
      <c r="Y170" s="32">
        <v>0.2651932838099567</v>
      </c>
      <c r="Z170" s="32">
        <v>0.04877353352529654</v>
      </c>
      <c r="AA170" s="32">
        <v>0.0</v>
      </c>
      <c r="AB170" s="32">
        <v>6.37563646917926E-5</v>
      </c>
      <c r="AC170" s="32">
        <v>0.06966726967478724</v>
      </c>
      <c r="AD170" s="32">
        <v>6.37563646917926E-5</v>
      </c>
      <c r="AE170" s="32" t="s">
        <v>502</v>
      </c>
      <c r="AF170" s="32" t="s">
        <v>514</v>
      </c>
      <c r="AG170" s="32">
        <v>-4.0</v>
      </c>
      <c r="AH170" s="32">
        <v>-4.0</v>
      </c>
      <c r="AJ170" s="32" t="s">
        <v>621</v>
      </c>
      <c r="AK170" s="32" t="s">
        <v>621</v>
      </c>
      <c r="AL170" s="32">
        <v>0.0</v>
      </c>
      <c r="AM170" s="32">
        <v>0.0</v>
      </c>
      <c r="AR170" s="32" t="s">
        <v>519</v>
      </c>
      <c r="AS170" s="32" t="s">
        <v>520</v>
      </c>
      <c r="AT170" s="32" t="s">
        <v>1127</v>
      </c>
      <c r="AU170" s="32">
        <v>1.0</v>
      </c>
      <c r="AV170" s="32">
        <v>-5.0</v>
      </c>
      <c r="AW170" s="32" t="s">
        <v>520</v>
      </c>
      <c r="BC170" s="32" t="s">
        <v>524</v>
      </c>
      <c r="BJ170" s="32">
        <v>-1.0</v>
      </c>
      <c r="BK170" s="32" t="s">
        <v>631</v>
      </c>
      <c r="BM170" s="32">
        <f t="shared" si="1"/>
        <v>-4</v>
      </c>
      <c r="BN170" s="32" t="s">
        <v>520</v>
      </c>
      <c r="BO170" s="32">
        <f t="shared" si="2"/>
        <v>-4</v>
      </c>
      <c r="BP170" s="32" t="s">
        <v>520</v>
      </c>
      <c r="BQ170" s="32">
        <f t="shared" si="3"/>
        <v>0</v>
      </c>
      <c r="BR170" s="32" t="s">
        <v>90</v>
      </c>
      <c r="BS170" s="32">
        <f t="shared" si="4"/>
        <v>0</v>
      </c>
      <c r="BT170" s="32" t="s">
        <v>90</v>
      </c>
      <c r="BU170" s="32" t="s">
        <v>1289</v>
      </c>
      <c r="BV170" s="32" t="s">
        <v>1744</v>
      </c>
      <c r="BW170" s="32">
        <v>2578568.0</v>
      </c>
      <c r="BX170" s="32">
        <v>2743568.0</v>
      </c>
      <c r="BY170" s="32" t="s">
        <v>1738</v>
      </c>
      <c r="BZ170" s="32" t="s">
        <v>316</v>
      </c>
      <c r="CA170" s="32" t="s">
        <v>520</v>
      </c>
      <c r="CB170" s="32" t="s">
        <v>1745</v>
      </c>
      <c r="CC170" s="32" t="s">
        <v>546</v>
      </c>
      <c r="CF170" s="32" t="s">
        <v>890</v>
      </c>
      <c r="CG170" s="32" t="s">
        <v>550</v>
      </c>
      <c r="CH170" s="32">
        <v>262.0</v>
      </c>
      <c r="CI170" s="32">
        <v>249.0</v>
      </c>
      <c r="CJ170" s="32">
        <v>83.0</v>
      </c>
      <c r="CK170" s="32" t="s">
        <v>1122</v>
      </c>
      <c r="CL170" s="32" t="s">
        <v>1746</v>
      </c>
      <c r="CM170" s="32" t="s">
        <v>552</v>
      </c>
      <c r="CN170" s="32" t="s">
        <v>552</v>
      </c>
      <c r="CO170" s="32" t="s">
        <v>552</v>
      </c>
      <c r="CT170" s="32">
        <v>-0.174589</v>
      </c>
      <c r="CU170" s="32">
        <v>0.539</v>
      </c>
      <c r="CV170" s="32">
        <v>0.009800000000000001</v>
      </c>
      <c r="CX170" s="32">
        <v>0.02</v>
      </c>
      <c r="CY170" s="32">
        <v>0.0</v>
      </c>
      <c r="CZ170" s="32">
        <v>0.03</v>
      </c>
      <c r="DA170" s="32">
        <v>0.0</v>
      </c>
      <c r="DB170" s="32">
        <v>0.03</v>
      </c>
    </row>
    <row r="171" ht="14.25" customHeight="1">
      <c r="A171" s="32">
        <v>1.7033096E7</v>
      </c>
      <c r="B171" s="32" t="s">
        <v>675</v>
      </c>
      <c r="C171" s="32" t="s">
        <v>495</v>
      </c>
      <c r="D171" s="32" t="s">
        <v>1747</v>
      </c>
      <c r="E171" s="32" t="s">
        <v>1748</v>
      </c>
      <c r="F171" s="32" t="s">
        <v>164</v>
      </c>
      <c r="G171" s="32">
        <v>1.7359591E7</v>
      </c>
      <c r="H171" s="32">
        <v>-1.603640103131123</v>
      </c>
      <c r="I171" s="32">
        <v>-2.322315684775853</v>
      </c>
      <c r="J171" s="32">
        <v>-2.58659760068808</v>
      </c>
      <c r="K171" s="32">
        <v>1.0</v>
      </c>
      <c r="L171" s="32" t="s">
        <v>683</v>
      </c>
      <c r="M171" s="32">
        <v>-0.5024363924693326</v>
      </c>
      <c r="N171" s="32">
        <v>-0.8571530104640239</v>
      </c>
      <c r="O171" s="32">
        <v>-1.002123588812111</v>
      </c>
      <c r="P171" s="32">
        <v>-0.7872376639151559</v>
      </c>
      <c r="Q171" s="32">
        <v>1.0</v>
      </c>
      <c r="R171" s="32">
        <v>-2.534229537405697</v>
      </c>
      <c r="S171" s="32">
        <v>-1.790479007992966</v>
      </c>
      <c r="T171" s="32">
        <v>-1.893611483588191</v>
      </c>
      <c r="U171" s="32">
        <v>1.0</v>
      </c>
      <c r="V171" s="32" t="s">
        <v>683</v>
      </c>
      <c r="W171" s="32">
        <v>-0.9753702997067799</v>
      </c>
      <c r="X171" s="32">
        <v>-0.9065367656493533</v>
      </c>
      <c r="Y171" s="32">
        <v>-0.7952931973127633</v>
      </c>
      <c r="Z171" s="32">
        <v>-0.8924000875562988</v>
      </c>
      <c r="AA171" s="32">
        <v>1.0</v>
      </c>
      <c r="AB171" s="32">
        <v>1.0</v>
      </c>
      <c r="AC171" s="32">
        <v>0.0</v>
      </c>
      <c r="AD171" s="32">
        <v>1.0</v>
      </c>
      <c r="AE171" s="32" t="s">
        <v>683</v>
      </c>
      <c r="AF171" s="32" t="s">
        <v>514</v>
      </c>
      <c r="AG171" s="32">
        <v>4.0</v>
      </c>
      <c r="AH171" s="32">
        <v>4.0</v>
      </c>
      <c r="AI171" s="32">
        <v>4.0</v>
      </c>
      <c r="AJ171" s="32" t="s">
        <v>679</v>
      </c>
      <c r="AL171" s="32" t="s">
        <v>1217</v>
      </c>
      <c r="AM171" s="32">
        <v>0.0</v>
      </c>
      <c r="AR171" s="32" t="s">
        <v>1535</v>
      </c>
      <c r="AS171" s="32" t="s">
        <v>689</v>
      </c>
      <c r="AT171" s="32" t="s">
        <v>995</v>
      </c>
      <c r="AU171" s="32">
        <v>1.0</v>
      </c>
      <c r="AV171" s="32">
        <v>6.0</v>
      </c>
      <c r="AW171" s="32" t="s">
        <v>689</v>
      </c>
      <c r="BB171" s="32" t="s">
        <v>524</v>
      </c>
      <c r="BC171" s="32" t="s">
        <v>524</v>
      </c>
      <c r="BD171" s="32">
        <v>1.0</v>
      </c>
      <c r="BE171" s="32" t="s">
        <v>793</v>
      </c>
      <c r="BF171" s="32">
        <v>1.0</v>
      </c>
      <c r="BM171" s="32">
        <f t="shared" si="1"/>
        <v>7</v>
      </c>
      <c r="BN171" s="32" t="s">
        <v>689</v>
      </c>
      <c r="BO171" s="32">
        <f t="shared" si="2"/>
        <v>7</v>
      </c>
      <c r="BP171" s="32" t="s">
        <v>689</v>
      </c>
      <c r="BQ171" s="32">
        <f t="shared" si="3"/>
        <v>7</v>
      </c>
      <c r="BR171" s="32" t="s">
        <v>689</v>
      </c>
      <c r="BS171" s="32">
        <f t="shared" si="4"/>
        <v>3</v>
      </c>
      <c r="BT171" s="32" t="s">
        <v>90</v>
      </c>
      <c r="BU171" s="32" t="s">
        <v>1487</v>
      </c>
      <c r="BV171" s="32" t="s">
        <v>1749</v>
      </c>
      <c r="BW171" s="32">
        <v>955188.0</v>
      </c>
      <c r="BX171" s="32">
        <v>941578.0</v>
      </c>
      <c r="BY171" s="32" t="s">
        <v>1750</v>
      </c>
      <c r="BZ171" s="32" t="s">
        <v>542</v>
      </c>
      <c r="CA171" s="32" t="s">
        <v>90</v>
      </c>
      <c r="CB171" s="32" t="s">
        <v>1751</v>
      </c>
      <c r="CC171" s="32" t="s">
        <v>654</v>
      </c>
      <c r="CF171" s="32" t="s">
        <v>895</v>
      </c>
      <c r="CG171" s="32" t="s">
        <v>795</v>
      </c>
      <c r="CH171" s="32">
        <v>263.0</v>
      </c>
      <c r="CI171" s="32">
        <v>250.0</v>
      </c>
      <c r="CJ171" s="32">
        <v>84.0</v>
      </c>
      <c r="CK171" s="32" t="s">
        <v>1193</v>
      </c>
      <c r="CL171" s="32" t="s">
        <v>1752</v>
      </c>
      <c r="CM171" s="32" t="s">
        <v>1753</v>
      </c>
      <c r="CN171" s="32" t="s">
        <v>841</v>
      </c>
      <c r="CO171" s="32" t="s">
        <v>857</v>
      </c>
      <c r="CP171" s="32">
        <v>0.9028</v>
      </c>
      <c r="CQ171" s="32" t="s">
        <v>834</v>
      </c>
      <c r="CR171" s="32">
        <v>0.238819</v>
      </c>
      <c r="CS171" s="32">
        <v>0.105271</v>
      </c>
      <c r="CT171" s="32">
        <v>5.353251999999999</v>
      </c>
      <c r="CU171" s="32">
        <v>31.0</v>
      </c>
      <c r="CV171" s="32">
        <v>0.5636363636363636</v>
      </c>
      <c r="CW171" s="32">
        <v>0.799</v>
      </c>
      <c r="CX171" s="32">
        <v>0.0</v>
      </c>
      <c r="CY171" s="32">
        <v>0.06</v>
      </c>
      <c r="CZ171" s="32">
        <v>0.0</v>
      </c>
      <c r="DA171" s="32">
        <v>0.13</v>
      </c>
      <c r="DB171" s="32">
        <v>0.13</v>
      </c>
    </row>
    <row r="172" ht="14.25" customHeight="1">
      <c r="A172" s="32">
        <v>1.7033096E7</v>
      </c>
      <c r="B172" s="32" t="s">
        <v>675</v>
      </c>
      <c r="C172" s="32" t="s">
        <v>596</v>
      </c>
      <c r="D172" s="32" t="s">
        <v>1754</v>
      </c>
      <c r="E172" s="32" t="s">
        <v>1755</v>
      </c>
      <c r="F172" s="32" t="s">
        <v>1756</v>
      </c>
      <c r="G172" s="32">
        <v>1.7359591E7</v>
      </c>
      <c r="H172" s="32">
        <v>-2.099212284837869</v>
      </c>
      <c r="I172" s="32">
        <v>-3.76993861526745</v>
      </c>
      <c r="J172" s="32">
        <v>-2.299566232014937</v>
      </c>
      <c r="K172" s="32">
        <v>1.0</v>
      </c>
      <c r="L172" s="32" t="s">
        <v>683</v>
      </c>
      <c r="M172" s="32">
        <v>-0.7715052549686134</v>
      </c>
      <c r="N172" s="32">
        <v>-1.525855445876042</v>
      </c>
      <c r="O172" s="32">
        <v>-0.8717886780193058</v>
      </c>
      <c r="P172" s="32">
        <v>-1.056383126287987</v>
      </c>
      <c r="Q172" s="32">
        <v>1.0</v>
      </c>
      <c r="R172" s="32">
        <v>-2.283068044484499</v>
      </c>
      <c r="S172" s="32">
        <v>-2.410846344209292</v>
      </c>
      <c r="T172" s="32">
        <v>-2.144768146075517</v>
      </c>
      <c r="U172" s="32">
        <v>1.0</v>
      </c>
      <c r="V172" s="32" t="s">
        <v>683</v>
      </c>
      <c r="W172" s="32">
        <v>-0.8603428392138593</v>
      </c>
      <c r="X172" s="32">
        <v>-1.242647759326485</v>
      </c>
      <c r="Y172" s="32">
        <v>-0.9268065697412499</v>
      </c>
      <c r="Z172" s="32">
        <v>-1.009932389427198</v>
      </c>
      <c r="AA172" s="32">
        <v>1.0</v>
      </c>
      <c r="AB172" s="32">
        <v>1.0</v>
      </c>
      <c r="AC172" s="32">
        <v>0.0</v>
      </c>
      <c r="AD172" s="32">
        <v>1.0</v>
      </c>
      <c r="AE172" s="32" t="s">
        <v>683</v>
      </c>
      <c r="AF172" s="32" t="s">
        <v>514</v>
      </c>
      <c r="AG172" s="32">
        <v>4.0</v>
      </c>
      <c r="AH172" s="32">
        <v>4.0</v>
      </c>
      <c r="AI172" s="32">
        <v>4.0</v>
      </c>
      <c r="AL172" s="32">
        <v>0.0</v>
      </c>
      <c r="AM172" s="32">
        <v>0.0</v>
      </c>
      <c r="AR172" s="32" t="s">
        <v>519</v>
      </c>
      <c r="AS172" s="32" t="s">
        <v>689</v>
      </c>
      <c r="AT172" s="32" t="s">
        <v>995</v>
      </c>
      <c r="AU172" s="32">
        <v>1.0</v>
      </c>
      <c r="AV172" s="32">
        <v>6.0</v>
      </c>
      <c r="AW172" s="32" t="s">
        <v>689</v>
      </c>
      <c r="BB172" s="32" t="s">
        <v>524</v>
      </c>
      <c r="BC172" s="32" t="s">
        <v>524</v>
      </c>
      <c r="BD172" s="32">
        <v>1.0</v>
      </c>
      <c r="BE172" s="32" t="s">
        <v>793</v>
      </c>
      <c r="BF172" s="32">
        <v>1.0</v>
      </c>
      <c r="BM172" s="32">
        <f t="shared" si="1"/>
        <v>7</v>
      </c>
      <c r="BN172" s="32" t="s">
        <v>689</v>
      </c>
      <c r="BO172" s="32">
        <f t="shared" si="2"/>
        <v>7</v>
      </c>
      <c r="BP172" s="32" t="s">
        <v>689</v>
      </c>
      <c r="BQ172" s="32">
        <f t="shared" si="3"/>
        <v>7</v>
      </c>
      <c r="BR172" s="32" t="s">
        <v>689</v>
      </c>
      <c r="BS172" s="32">
        <f t="shared" si="4"/>
        <v>3</v>
      </c>
      <c r="BT172" s="32" t="s">
        <v>90</v>
      </c>
      <c r="CA172" s="32" t="s">
        <v>680</v>
      </c>
      <c r="CF172" s="32" t="s">
        <v>895</v>
      </c>
      <c r="CG172" s="32" t="s">
        <v>795</v>
      </c>
      <c r="CH172" s="32">
        <v>263.0</v>
      </c>
      <c r="CI172" s="32">
        <v>250.0</v>
      </c>
      <c r="CJ172" s="32">
        <v>84.0</v>
      </c>
      <c r="CK172" s="32" t="s">
        <v>1198</v>
      </c>
      <c r="CL172" s="32" t="s">
        <v>1757</v>
      </c>
      <c r="CM172" s="32" t="s">
        <v>1758</v>
      </c>
      <c r="CN172" s="32" t="s">
        <v>832</v>
      </c>
      <c r="CO172" s="32" t="s">
        <v>898</v>
      </c>
      <c r="CP172" s="32">
        <v>0.9846</v>
      </c>
      <c r="CQ172" s="32" t="s">
        <v>834</v>
      </c>
      <c r="CR172" s="32">
        <v>0.568442</v>
      </c>
      <c r="CS172" s="32">
        <v>0.578751</v>
      </c>
      <c r="CT172" s="32">
        <v>5.289956</v>
      </c>
      <c r="CU172" s="32">
        <v>29.7</v>
      </c>
      <c r="CV172" s="32">
        <v>0.54</v>
      </c>
      <c r="CW172" s="32">
        <v>0.927</v>
      </c>
      <c r="CX172" s="32">
        <v>0.0</v>
      </c>
      <c r="CY172" s="32">
        <v>0.02</v>
      </c>
      <c r="CZ172" s="32">
        <v>0.0</v>
      </c>
      <c r="DA172" s="32">
        <v>0.04</v>
      </c>
      <c r="DB172" s="32">
        <v>0.04</v>
      </c>
    </row>
    <row r="173" ht="14.25" customHeight="1">
      <c r="A173" s="32">
        <v>1.7033096E7</v>
      </c>
      <c r="B173" s="32" t="s">
        <v>675</v>
      </c>
      <c r="C173" s="32" t="s">
        <v>494</v>
      </c>
      <c r="D173" s="32" t="s">
        <v>1759</v>
      </c>
      <c r="E173" s="32" t="s">
        <v>1760</v>
      </c>
      <c r="F173" s="32" t="s">
        <v>175</v>
      </c>
      <c r="G173" s="32">
        <v>1.7359591E7</v>
      </c>
      <c r="H173" s="32">
        <v>-1.505604506221818</v>
      </c>
      <c r="I173" s="32">
        <v>-2.493553405459217</v>
      </c>
      <c r="J173" s="32">
        <v>-3.140216953141924</v>
      </c>
      <c r="K173" s="32">
        <v>1.0</v>
      </c>
      <c r="L173" s="32" t="s">
        <v>683</v>
      </c>
      <c r="M173" s="32">
        <v>-0.449208371368596</v>
      </c>
      <c r="N173" s="32">
        <v>-0.9362530844152449</v>
      </c>
      <c r="O173" s="32">
        <v>-1.253510499060969</v>
      </c>
      <c r="P173" s="32">
        <v>-0.8796573182816033</v>
      </c>
      <c r="Q173" s="32">
        <v>1.0</v>
      </c>
      <c r="R173" s="32">
        <v>-3.96299931286643</v>
      </c>
      <c r="S173" s="32">
        <v>-1.651858564228509</v>
      </c>
      <c r="T173" s="32">
        <v>-2.09140902367973</v>
      </c>
      <c r="U173" s="32">
        <v>1.0</v>
      </c>
      <c r="V173" s="32" t="s">
        <v>683</v>
      </c>
      <c r="W173" s="32">
        <v>-1.62972123937034</v>
      </c>
      <c r="X173" s="32">
        <v>-0.831433109512645</v>
      </c>
      <c r="Y173" s="32">
        <v>-0.8988660880251875</v>
      </c>
      <c r="Z173" s="32">
        <v>-1.120006812302724</v>
      </c>
      <c r="AA173" s="32">
        <v>1.0</v>
      </c>
      <c r="AB173" s="32">
        <v>1.0</v>
      </c>
      <c r="AC173" s="32">
        <v>0.0</v>
      </c>
      <c r="AD173" s="32">
        <v>1.0</v>
      </c>
      <c r="AE173" s="32" t="s">
        <v>683</v>
      </c>
      <c r="AF173" s="32" t="s">
        <v>514</v>
      </c>
      <c r="AG173" s="32">
        <v>4.0</v>
      </c>
      <c r="AH173" s="32">
        <v>4.0</v>
      </c>
      <c r="AI173" s="32">
        <v>4.0</v>
      </c>
      <c r="AL173" s="32" t="s">
        <v>1217</v>
      </c>
      <c r="AM173" s="32">
        <v>0.0</v>
      </c>
      <c r="AR173" s="32" t="s">
        <v>1535</v>
      </c>
      <c r="AS173" s="32" t="s">
        <v>689</v>
      </c>
      <c r="AT173" s="32" t="s">
        <v>995</v>
      </c>
      <c r="AU173" s="32">
        <v>1.0</v>
      </c>
      <c r="AV173" s="32">
        <v>6.0</v>
      </c>
      <c r="AW173" s="32" t="s">
        <v>689</v>
      </c>
      <c r="BB173" s="32" t="s">
        <v>524</v>
      </c>
      <c r="BC173" s="32" t="s">
        <v>524</v>
      </c>
      <c r="BD173" s="32">
        <v>1.0</v>
      </c>
      <c r="BE173" s="32" t="s">
        <v>793</v>
      </c>
      <c r="BF173" s="32">
        <v>1.0</v>
      </c>
      <c r="BM173" s="32">
        <f t="shared" si="1"/>
        <v>7</v>
      </c>
      <c r="BN173" s="32" t="s">
        <v>689</v>
      </c>
      <c r="BO173" s="32">
        <f t="shared" si="2"/>
        <v>7</v>
      </c>
      <c r="BP173" s="32" t="s">
        <v>689</v>
      </c>
      <c r="BQ173" s="32">
        <f t="shared" si="3"/>
        <v>7</v>
      </c>
      <c r="BR173" s="32" t="s">
        <v>689</v>
      </c>
      <c r="BS173" s="32">
        <f t="shared" si="4"/>
        <v>3</v>
      </c>
      <c r="BT173" s="32" t="s">
        <v>90</v>
      </c>
      <c r="CA173" s="32" t="s">
        <v>680</v>
      </c>
      <c r="CF173" s="32" t="s">
        <v>895</v>
      </c>
      <c r="CG173" s="32" t="s">
        <v>795</v>
      </c>
      <c r="CH173" s="32">
        <v>263.0</v>
      </c>
      <c r="CI173" s="32">
        <v>250.0</v>
      </c>
      <c r="CJ173" s="32">
        <v>84.0</v>
      </c>
      <c r="CK173" s="32" t="s">
        <v>1203</v>
      </c>
      <c r="CL173" s="32" t="s">
        <v>1761</v>
      </c>
      <c r="CM173" s="32" t="s">
        <v>1758</v>
      </c>
      <c r="CN173" s="32" t="s">
        <v>841</v>
      </c>
      <c r="CO173" s="32" t="s">
        <v>842</v>
      </c>
      <c r="CP173" s="32">
        <v>0.965</v>
      </c>
      <c r="CQ173" s="32" t="s">
        <v>834</v>
      </c>
      <c r="CR173" s="32">
        <v>0.568588</v>
      </c>
      <c r="CS173" s="32">
        <v>0.578961</v>
      </c>
      <c r="CT173" s="32">
        <v>5.488917</v>
      </c>
      <c r="CU173" s="32">
        <v>32.0</v>
      </c>
      <c r="CV173" s="32">
        <v>0.5818181818181818</v>
      </c>
      <c r="CW173" s="32">
        <v>0.916</v>
      </c>
      <c r="CX173" s="32">
        <v>0.0</v>
      </c>
      <c r="CY173" s="32">
        <v>0.04</v>
      </c>
      <c r="CZ173" s="32">
        <v>0.0</v>
      </c>
      <c r="DA173" s="32">
        <v>0.07</v>
      </c>
      <c r="DB173" s="32">
        <v>0.07</v>
      </c>
    </row>
    <row r="174" ht="14.25" customHeight="1">
      <c r="A174" s="32">
        <v>1.7033095E7</v>
      </c>
      <c r="B174" s="32" t="s">
        <v>495</v>
      </c>
      <c r="C174" s="32" t="s">
        <v>596</v>
      </c>
      <c r="D174" s="32" t="s">
        <v>1762</v>
      </c>
      <c r="E174" s="32" t="s">
        <v>1763</v>
      </c>
      <c r="F174" s="32" t="s">
        <v>1764</v>
      </c>
      <c r="G174" s="32">
        <v>1.735959E7</v>
      </c>
      <c r="H174" s="32">
        <v>-2.2178503541914</v>
      </c>
      <c r="I174" s="32">
        <v>-2.503213025547585</v>
      </c>
      <c r="J174" s="32">
        <v>-2.04498546095469</v>
      </c>
      <c r="K174" s="32">
        <v>1.0</v>
      </c>
      <c r="L174" s="32" t="s">
        <v>683</v>
      </c>
      <c r="M174" s="32">
        <v>-0.8359193031101516</v>
      </c>
      <c r="N174" s="32">
        <v>-0.9407151659022056</v>
      </c>
      <c r="O174" s="32">
        <v>-0.756188901454517</v>
      </c>
      <c r="P174" s="32">
        <v>-0.8442744568222914</v>
      </c>
      <c r="Q174" s="32">
        <v>1.0</v>
      </c>
      <c r="R174" s="32">
        <v>-1.93927969680495</v>
      </c>
      <c r="S174" s="32">
        <v>-1.654731919646281</v>
      </c>
      <c r="T174" s="32">
        <v>-3.317224463209015</v>
      </c>
      <c r="U174" s="32">
        <v>1.0</v>
      </c>
      <c r="V174" s="32" t="s">
        <v>683</v>
      </c>
      <c r="W174" s="32">
        <v>-0.7028939400187785</v>
      </c>
      <c r="X174" s="32">
        <v>-0.8329898748164813</v>
      </c>
      <c r="Y174" s="32">
        <v>-1.540740847909524</v>
      </c>
      <c r="Z174" s="32">
        <v>-1.025541554248261</v>
      </c>
      <c r="AA174" s="32">
        <v>1.0</v>
      </c>
      <c r="AB174" s="32">
        <v>1.0</v>
      </c>
      <c r="AC174" s="32">
        <v>0.0</v>
      </c>
      <c r="AD174" s="32">
        <v>1.0</v>
      </c>
      <c r="AE174" s="32" t="s">
        <v>683</v>
      </c>
      <c r="AF174" s="32" t="s">
        <v>514</v>
      </c>
      <c r="AG174" s="32">
        <v>4.0</v>
      </c>
      <c r="AH174" s="32">
        <v>4.0</v>
      </c>
      <c r="AI174" s="32">
        <v>4.0</v>
      </c>
      <c r="AL174" s="32">
        <v>0.0</v>
      </c>
      <c r="AM174" s="32">
        <v>0.0</v>
      </c>
      <c r="AR174" s="32" t="s">
        <v>519</v>
      </c>
      <c r="AS174" s="32" t="s">
        <v>689</v>
      </c>
      <c r="AT174" s="32" t="s">
        <v>1164</v>
      </c>
      <c r="AU174" s="32">
        <v>1.0</v>
      </c>
      <c r="AV174" s="32">
        <v>8.0</v>
      </c>
      <c r="AW174" s="32" t="s">
        <v>689</v>
      </c>
      <c r="BB174" s="32" t="s">
        <v>524</v>
      </c>
      <c r="BC174" s="32" t="s">
        <v>524</v>
      </c>
      <c r="BE174" s="32" t="s">
        <v>793</v>
      </c>
      <c r="BF174" s="32">
        <v>1.0</v>
      </c>
      <c r="BG174" s="32">
        <v>1.0</v>
      </c>
      <c r="BM174" s="32">
        <f t="shared" si="1"/>
        <v>6</v>
      </c>
      <c r="BN174" s="32" t="s">
        <v>689</v>
      </c>
      <c r="BO174" s="32">
        <f t="shared" si="2"/>
        <v>6</v>
      </c>
      <c r="BP174" s="32" t="s">
        <v>689</v>
      </c>
      <c r="BQ174" s="32">
        <f t="shared" si="3"/>
        <v>6</v>
      </c>
      <c r="BR174" s="32" t="s">
        <v>689</v>
      </c>
      <c r="BS174" s="32">
        <f t="shared" si="4"/>
        <v>2</v>
      </c>
      <c r="BT174" s="32" t="s">
        <v>90</v>
      </c>
      <c r="BU174" s="32" t="s">
        <v>1289</v>
      </c>
      <c r="BV174" s="32" t="s">
        <v>1765</v>
      </c>
      <c r="BW174" s="32">
        <v>219153.0</v>
      </c>
      <c r="BX174" s="32">
        <v>217065.0</v>
      </c>
      <c r="BY174" s="32" t="s">
        <v>1766</v>
      </c>
      <c r="BZ174" s="32" t="s">
        <v>542</v>
      </c>
      <c r="CA174" s="32" t="s">
        <v>90</v>
      </c>
      <c r="CB174" s="32" t="s">
        <v>1767</v>
      </c>
      <c r="CC174" s="32" t="s">
        <v>546</v>
      </c>
      <c r="CF174" s="32" t="s">
        <v>895</v>
      </c>
      <c r="CG174" s="32" t="s">
        <v>795</v>
      </c>
      <c r="CH174" s="32">
        <v>264.0</v>
      </c>
      <c r="CI174" s="32">
        <v>251.0</v>
      </c>
      <c r="CJ174" s="32">
        <v>84.0</v>
      </c>
      <c r="CK174" s="32" t="s">
        <v>1213</v>
      </c>
      <c r="CL174" s="32" t="s">
        <v>1768</v>
      </c>
      <c r="CM174" s="32" t="s">
        <v>1769</v>
      </c>
      <c r="CN174" s="32" t="s">
        <v>841</v>
      </c>
      <c r="CO174" s="32" t="s">
        <v>1118</v>
      </c>
      <c r="CP174" s="32">
        <v>0.928</v>
      </c>
      <c r="CQ174" s="32" t="s">
        <v>834</v>
      </c>
      <c r="CR174" s="32">
        <v>0.565476</v>
      </c>
      <c r="CS174" s="32">
        <v>0.574491</v>
      </c>
      <c r="CT174" s="32">
        <v>5.031982</v>
      </c>
      <c r="CU174" s="32">
        <v>28.1</v>
      </c>
      <c r="CV174" s="32">
        <v>0.510909090909091</v>
      </c>
      <c r="CW174" s="32">
        <v>0.955</v>
      </c>
      <c r="CX174" s="32">
        <v>0.0</v>
      </c>
      <c r="CY174" s="32">
        <v>0.0</v>
      </c>
      <c r="CZ174" s="32">
        <v>0.0</v>
      </c>
      <c r="DA174" s="32">
        <v>0.01</v>
      </c>
      <c r="DB174" s="32">
        <v>0.01</v>
      </c>
    </row>
    <row r="175" ht="14.25" customHeight="1">
      <c r="A175" s="32">
        <v>1.7033095E7</v>
      </c>
      <c r="B175" s="32" t="s">
        <v>495</v>
      </c>
      <c r="C175" s="32" t="s">
        <v>675</v>
      </c>
      <c r="D175" s="32" t="s">
        <v>1770</v>
      </c>
      <c r="E175" s="32" t="s">
        <v>1771</v>
      </c>
      <c r="F175" s="32" t="s">
        <v>1772</v>
      </c>
      <c r="G175" s="32">
        <v>1.735959E7</v>
      </c>
      <c r="H175" s="32">
        <v>-1.578737167153831</v>
      </c>
      <c r="I175" s="32">
        <v>-1.424273796291605</v>
      </c>
      <c r="J175" s="32">
        <v>-1.1683665598587</v>
      </c>
      <c r="K175" s="32">
        <v>0.999999999523435</v>
      </c>
      <c r="L175" s="32" t="s">
        <v>683</v>
      </c>
      <c r="M175" s="32">
        <v>-0.4889154465735692</v>
      </c>
      <c r="N175" s="32">
        <v>-0.4423192956322942</v>
      </c>
      <c r="O175" s="32">
        <v>-0.3581346859804602</v>
      </c>
      <c r="P175" s="32">
        <v>-0.4297898093954413</v>
      </c>
      <c r="Q175" s="32">
        <v>1.0</v>
      </c>
      <c r="R175" s="32">
        <v>-2.715523682903888</v>
      </c>
      <c r="S175" s="32">
        <v>-1.342039625831743</v>
      </c>
      <c r="T175" s="32">
        <v>-2.030646878390609</v>
      </c>
      <c r="U175" s="32">
        <v>0.9999999999999793</v>
      </c>
      <c r="V175" s="32" t="s">
        <v>683</v>
      </c>
      <c r="W175" s="32">
        <v>-1.05839976778465</v>
      </c>
      <c r="X175" s="32">
        <v>-0.6635752208629127</v>
      </c>
      <c r="Y175" s="32">
        <v>-0.8670491552636878</v>
      </c>
      <c r="Z175" s="32">
        <v>-0.8630080479704167</v>
      </c>
      <c r="AA175" s="32">
        <v>1.0</v>
      </c>
      <c r="AB175" s="32">
        <v>1.0</v>
      </c>
      <c r="AC175" s="32">
        <v>4.765443595289298E-10</v>
      </c>
      <c r="AD175" s="32">
        <v>1.0</v>
      </c>
      <c r="AE175" s="32" t="s">
        <v>683</v>
      </c>
      <c r="AF175" s="32" t="s">
        <v>514</v>
      </c>
      <c r="AG175" s="32">
        <v>4.0</v>
      </c>
      <c r="AH175" s="32">
        <v>4.0</v>
      </c>
      <c r="AI175" s="32">
        <v>4.0</v>
      </c>
      <c r="AL175" s="32">
        <v>0.0</v>
      </c>
      <c r="AM175" s="32">
        <v>0.0</v>
      </c>
      <c r="AR175" s="32" t="s">
        <v>519</v>
      </c>
      <c r="AS175" s="32" t="s">
        <v>689</v>
      </c>
      <c r="AT175" s="32" t="s">
        <v>1164</v>
      </c>
      <c r="AU175" s="32">
        <v>1.0</v>
      </c>
      <c r="AV175" s="32">
        <v>8.0</v>
      </c>
      <c r="AW175" s="32" t="s">
        <v>689</v>
      </c>
      <c r="BB175" s="32" t="s">
        <v>524</v>
      </c>
      <c r="BC175" s="32" t="s">
        <v>524</v>
      </c>
      <c r="BD175" s="32">
        <v>1.0</v>
      </c>
      <c r="BE175" s="32" t="s">
        <v>793</v>
      </c>
      <c r="BF175" s="32">
        <v>1.0</v>
      </c>
      <c r="BM175" s="32">
        <f t="shared" si="1"/>
        <v>7</v>
      </c>
      <c r="BN175" s="32" t="s">
        <v>689</v>
      </c>
      <c r="BO175" s="32">
        <f t="shared" si="2"/>
        <v>7</v>
      </c>
      <c r="BP175" s="32" t="s">
        <v>689</v>
      </c>
      <c r="BQ175" s="32">
        <f t="shared" si="3"/>
        <v>7</v>
      </c>
      <c r="BR175" s="32" t="s">
        <v>689</v>
      </c>
      <c r="BS175" s="32">
        <f t="shared" si="4"/>
        <v>3</v>
      </c>
      <c r="BT175" s="32" t="s">
        <v>90</v>
      </c>
      <c r="CA175" s="32" t="s">
        <v>680</v>
      </c>
      <c r="CF175" s="32" t="s">
        <v>895</v>
      </c>
      <c r="CG175" s="32" t="s">
        <v>795</v>
      </c>
      <c r="CH175" s="32">
        <v>264.0</v>
      </c>
      <c r="CI175" s="32">
        <v>251.0</v>
      </c>
      <c r="CJ175" s="32">
        <v>84.0</v>
      </c>
      <c r="CK175" s="32" t="s">
        <v>1223</v>
      </c>
      <c r="CL175" s="32" t="s">
        <v>1773</v>
      </c>
      <c r="CM175" s="32" t="s">
        <v>1774</v>
      </c>
      <c r="CN175" s="32" t="s">
        <v>841</v>
      </c>
      <c r="CO175" s="32" t="s">
        <v>842</v>
      </c>
      <c r="CP175" s="32">
        <v>0.9662</v>
      </c>
      <c r="CQ175" s="32" t="s">
        <v>834</v>
      </c>
      <c r="CR175" s="32">
        <v>0.564099</v>
      </c>
      <c r="CS175" s="32">
        <v>0.572512</v>
      </c>
      <c r="CT175" s="32">
        <v>5.038476999999999</v>
      </c>
      <c r="CU175" s="32">
        <v>28.2</v>
      </c>
      <c r="CV175" s="32">
        <v>0.5127272727272727</v>
      </c>
      <c r="CW175" s="32">
        <v>0.956</v>
      </c>
      <c r="CX175" s="32">
        <v>0.0</v>
      </c>
      <c r="CY175" s="32">
        <v>0.0</v>
      </c>
      <c r="CZ175" s="32">
        <v>0.0</v>
      </c>
      <c r="DA175" s="32">
        <v>0.0</v>
      </c>
      <c r="DB175" s="32">
        <v>0.0</v>
      </c>
    </row>
    <row r="176" ht="14.25" customHeight="1">
      <c r="A176" s="32">
        <v>1.7033095E7</v>
      </c>
      <c r="B176" s="32" t="s">
        <v>495</v>
      </c>
      <c r="C176" s="32" t="s">
        <v>494</v>
      </c>
      <c r="D176" s="32" t="s">
        <v>1775</v>
      </c>
      <c r="E176" s="32" t="s">
        <v>1776</v>
      </c>
      <c r="F176" s="32" t="s">
        <v>1777</v>
      </c>
      <c r="G176" s="32">
        <v>1.735959E7</v>
      </c>
      <c r="H176" s="32">
        <v>-1.538374081065031</v>
      </c>
      <c r="I176" s="32">
        <v>-2.856096935949753</v>
      </c>
      <c r="J176" s="32">
        <v>-3.564070075541701</v>
      </c>
      <c r="K176" s="32">
        <v>1.0</v>
      </c>
      <c r="L176" s="32" t="s">
        <v>683</v>
      </c>
      <c r="M176" s="32">
        <v>-0.4670004762387318</v>
      </c>
      <c r="N176" s="32">
        <v>-1.103723312107455</v>
      </c>
      <c r="O176" s="32">
        <v>-1.445973292074142</v>
      </c>
      <c r="P176" s="32">
        <v>-1.005565693473443</v>
      </c>
      <c r="Q176" s="32">
        <v>1.0</v>
      </c>
      <c r="R176" s="32">
        <v>-2.344121906179367</v>
      </c>
      <c r="S176" s="32">
        <v>-1.956386990164231</v>
      </c>
      <c r="T176" s="32">
        <v>-2.929560686327721</v>
      </c>
      <c r="U176" s="32">
        <v>1.0</v>
      </c>
      <c r="V176" s="32" t="s">
        <v>683</v>
      </c>
      <c r="W176" s="32">
        <v>-0.8883044131890949</v>
      </c>
      <c r="X176" s="32">
        <v>-0.9964246328711482</v>
      </c>
      <c r="Y176" s="32">
        <v>-1.337748141440525</v>
      </c>
      <c r="Z176" s="32">
        <v>-1.074159062500256</v>
      </c>
      <c r="AA176" s="32">
        <v>1.0</v>
      </c>
      <c r="AB176" s="32">
        <v>1.0</v>
      </c>
      <c r="AC176" s="32">
        <v>0.0</v>
      </c>
      <c r="AD176" s="32">
        <v>1.0</v>
      </c>
      <c r="AE176" s="32" t="s">
        <v>683</v>
      </c>
      <c r="AF176" s="32" t="s">
        <v>514</v>
      </c>
      <c r="AG176" s="32">
        <v>4.0</v>
      </c>
      <c r="AH176" s="32">
        <v>4.0</v>
      </c>
      <c r="AI176" s="32">
        <v>4.0</v>
      </c>
      <c r="AL176" s="32">
        <v>0.0</v>
      </c>
      <c r="AM176" s="32">
        <v>0.0</v>
      </c>
      <c r="AR176" s="32" t="s">
        <v>519</v>
      </c>
      <c r="AS176" s="32" t="s">
        <v>689</v>
      </c>
      <c r="AT176" s="32" t="s">
        <v>1164</v>
      </c>
      <c r="AU176" s="32">
        <v>1.0</v>
      </c>
      <c r="AV176" s="32">
        <v>8.0</v>
      </c>
      <c r="AW176" s="32" t="s">
        <v>689</v>
      </c>
      <c r="BB176" s="32" t="s">
        <v>524</v>
      </c>
      <c r="BC176" s="32" t="s">
        <v>524</v>
      </c>
      <c r="BD176" s="32">
        <v>1.0</v>
      </c>
      <c r="BE176" s="32" t="s">
        <v>793</v>
      </c>
      <c r="BF176" s="32">
        <v>1.0</v>
      </c>
      <c r="BM176" s="32">
        <f t="shared" si="1"/>
        <v>7</v>
      </c>
      <c r="BN176" s="32" t="s">
        <v>689</v>
      </c>
      <c r="BO176" s="32">
        <f t="shared" si="2"/>
        <v>7</v>
      </c>
      <c r="BP176" s="32" t="s">
        <v>689</v>
      </c>
      <c r="BQ176" s="32">
        <f t="shared" si="3"/>
        <v>7</v>
      </c>
      <c r="BR176" s="32" t="s">
        <v>689</v>
      </c>
      <c r="BS176" s="32">
        <f t="shared" si="4"/>
        <v>3</v>
      </c>
      <c r="BT176" s="32" t="s">
        <v>90</v>
      </c>
      <c r="CA176" s="32" t="s">
        <v>680</v>
      </c>
      <c r="CF176" s="32" t="s">
        <v>895</v>
      </c>
      <c r="CG176" s="32" t="s">
        <v>795</v>
      </c>
      <c r="CH176" s="32">
        <v>264.0</v>
      </c>
      <c r="CI176" s="32">
        <v>251.0</v>
      </c>
      <c r="CJ176" s="32">
        <v>84.0</v>
      </c>
      <c r="CK176" s="32" t="s">
        <v>1231</v>
      </c>
      <c r="CL176" s="32" t="s">
        <v>1778</v>
      </c>
      <c r="CM176" s="32" t="s">
        <v>1774</v>
      </c>
      <c r="CN176" s="32" t="s">
        <v>841</v>
      </c>
      <c r="CO176" s="32" t="s">
        <v>1118</v>
      </c>
      <c r="CP176" s="32">
        <v>0.9526</v>
      </c>
      <c r="CQ176" s="32" t="s">
        <v>834</v>
      </c>
      <c r="CR176" s="32">
        <v>0.569327</v>
      </c>
      <c r="CS176" s="32">
        <v>0.580023</v>
      </c>
      <c r="CT176" s="32">
        <v>5.074967</v>
      </c>
      <c r="CU176" s="32">
        <v>28.4</v>
      </c>
      <c r="CV176" s="32">
        <v>0.5163636363636364</v>
      </c>
      <c r="CW176" s="32">
        <v>0.964</v>
      </c>
      <c r="CX176" s="32">
        <v>0.0</v>
      </c>
      <c r="CY176" s="32">
        <v>0.02</v>
      </c>
      <c r="CZ176" s="32">
        <v>0.0</v>
      </c>
      <c r="DA176" s="32">
        <v>0.04</v>
      </c>
      <c r="DB176" s="32">
        <v>0.04</v>
      </c>
    </row>
    <row r="177" ht="14.25" customHeight="1">
      <c r="A177" s="32">
        <v>1.7033094E7</v>
      </c>
      <c r="B177" s="32" t="s">
        <v>596</v>
      </c>
      <c r="C177" s="32" t="s">
        <v>495</v>
      </c>
      <c r="D177" s="32" t="s">
        <v>1779</v>
      </c>
      <c r="E177" s="32" t="s">
        <v>1780</v>
      </c>
      <c r="F177" s="32" t="s">
        <v>1781</v>
      </c>
      <c r="G177" s="32">
        <v>1.7359589E7</v>
      </c>
      <c r="H177" s="32">
        <v>-1.959092751769691</v>
      </c>
      <c r="I177" s="32">
        <v>-3.04591896055611</v>
      </c>
      <c r="J177" s="32">
        <v>-2.736116864620178</v>
      </c>
      <c r="K177" s="32">
        <v>1.0</v>
      </c>
      <c r="L177" s="32" t="s">
        <v>683</v>
      </c>
      <c r="M177" s="32">
        <v>-0.6954279351183742</v>
      </c>
      <c r="N177" s="32">
        <v>-1.191408058926162</v>
      </c>
      <c r="O177" s="32">
        <v>-1.070017143500858</v>
      </c>
      <c r="P177" s="32">
        <v>-0.9856177125151314</v>
      </c>
      <c r="Q177" s="32">
        <v>1.0</v>
      </c>
      <c r="R177" s="32">
        <v>-1.815193120814061</v>
      </c>
      <c r="S177" s="32">
        <v>-2.040612594307539</v>
      </c>
      <c r="T177" s="32">
        <v>-2.802016751287383</v>
      </c>
      <c r="U177" s="32">
        <v>1.0</v>
      </c>
      <c r="V177" s="32" t="s">
        <v>683</v>
      </c>
      <c r="W177" s="32">
        <v>-0.6460645130573293</v>
      </c>
      <c r="X177" s="32">
        <v>-1.042057518177979</v>
      </c>
      <c r="Y177" s="32">
        <v>-1.270962204472593</v>
      </c>
      <c r="Z177" s="32">
        <v>-0.9863614119026337</v>
      </c>
      <c r="AA177" s="32">
        <v>1.0</v>
      </c>
      <c r="AB177" s="32">
        <v>1.0</v>
      </c>
      <c r="AC177" s="32">
        <v>0.0</v>
      </c>
      <c r="AD177" s="32">
        <v>1.0</v>
      </c>
      <c r="AE177" s="32" t="s">
        <v>683</v>
      </c>
      <c r="AF177" s="32" t="s">
        <v>514</v>
      </c>
      <c r="AG177" s="32">
        <v>4.0</v>
      </c>
      <c r="AH177" s="32">
        <v>4.0</v>
      </c>
      <c r="AI177" s="32">
        <v>4.0</v>
      </c>
      <c r="AJ177" s="32" t="s">
        <v>679</v>
      </c>
      <c r="AL177" s="32">
        <v>0.0</v>
      </c>
      <c r="AM177" s="32">
        <v>0.0</v>
      </c>
      <c r="AR177" s="32" t="s">
        <v>519</v>
      </c>
      <c r="AS177" s="32" t="s">
        <v>689</v>
      </c>
      <c r="AT177" s="32" t="s">
        <v>995</v>
      </c>
      <c r="AU177" s="32">
        <v>1.0</v>
      </c>
      <c r="AV177" s="32">
        <v>6.0</v>
      </c>
      <c r="AW177" s="32" t="s">
        <v>689</v>
      </c>
      <c r="BB177" s="32" t="s">
        <v>524</v>
      </c>
      <c r="BC177" s="32" t="s">
        <v>524</v>
      </c>
      <c r="BD177" s="32">
        <v>1.0</v>
      </c>
      <c r="BE177" s="32" t="s">
        <v>793</v>
      </c>
      <c r="BF177" s="32">
        <v>1.0</v>
      </c>
      <c r="BM177" s="32">
        <f t="shared" si="1"/>
        <v>7</v>
      </c>
      <c r="BN177" s="32" t="s">
        <v>689</v>
      </c>
      <c r="BO177" s="32">
        <f t="shared" si="2"/>
        <v>7</v>
      </c>
      <c r="BP177" s="32" t="s">
        <v>689</v>
      </c>
      <c r="BQ177" s="32">
        <f t="shared" si="3"/>
        <v>7</v>
      </c>
      <c r="BR177" s="32" t="s">
        <v>689</v>
      </c>
      <c r="BS177" s="32">
        <f t="shared" si="4"/>
        <v>3</v>
      </c>
      <c r="BT177" s="32" t="s">
        <v>90</v>
      </c>
      <c r="BU177" s="32" t="s">
        <v>826</v>
      </c>
      <c r="BV177" s="32" t="s">
        <v>1782</v>
      </c>
      <c r="BW177" s="32">
        <v>1042349.0</v>
      </c>
      <c r="BX177" s="32">
        <v>1022762.0</v>
      </c>
      <c r="BY177" s="32" t="s">
        <v>1783</v>
      </c>
      <c r="BZ177" s="32" t="s">
        <v>542</v>
      </c>
      <c r="CA177" s="32" t="s">
        <v>90</v>
      </c>
      <c r="CB177" s="32" t="s">
        <v>1784</v>
      </c>
      <c r="CC177" s="32" t="s">
        <v>654</v>
      </c>
      <c r="CF177" s="32" t="s">
        <v>895</v>
      </c>
      <c r="CG177" s="32" t="s">
        <v>795</v>
      </c>
      <c r="CH177" s="32">
        <v>265.0</v>
      </c>
      <c r="CI177" s="32">
        <v>252.0</v>
      </c>
      <c r="CJ177" s="32">
        <v>84.0</v>
      </c>
      <c r="CK177" s="32" t="s">
        <v>1236</v>
      </c>
      <c r="CL177" s="32" t="s">
        <v>1785</v>
      </c>
      <c r="CM177" s="32" t="s">
        <v>1783</v>
      </c>
      <c r="CN177" s="32" t="s">
        <v>841</v>
      </c>
      <c r="CO177" s="32" t="s">
        <v>1786</v>
      </c>
      <c r="CP177" s="32">
        <v>0.9523</v>
      </c>
      <c r="CQ177" s="32" t="s">
        <v>834</v>
      </c>
      <c r="CR177" s="32">
        <v>0.483655</v>
      </c>
      <c r="CS177" s="32">
        <v>0.45696</v>
      </c>
      <c r="CT177" s="32">
        <v>2.937162</v>
      </c>
      <c r="CU177" s="32">
        <v>20.9</v>
      </c>
      <c r="CV177" s="32">
        <v>0.3799999999999999</v>
      </c>
      <c r="CW177" s="32">
        <v>0.837</v>
      </c>
      <c r="CX177" s="32">
        <v>0.0</v>
      </c>
      <c r="CY177" s="32">
        <v>0.0</v>
      </c>
      <c r="CZ177" s="32">
        <v>0.0</v>
      </c>
      <c r="DA177" s="32">
        <v>0.0</v>
      </c>
      <c r="DB177" s="32">
        <v>0.0</v>
      </c>
    </row>
    <row r="178" ht="14.25" customHeight="1">
      <c r="A178" s="32">
        <v>1.7033094E7</v>
      </c>
      <c r="B178" s="32" t="s">
        <v>596</v>
      </c>
      <c r="C178" s="32" t="s">
        <v>675</v>
      </c>
      <c r="D178" s="32" t="s">
        <v>1787</v>
      </c>
      <c r="E178" s="32" t="s">
        <v>1788</v>
      </c>
      <c r="F178" s="32" t="s">
        <v>1789</v>
      </c>
      <c r="G178" s="32">
        <v>1.7359589E7</v>
      </c>
      <c r="H178" s="32">
        <v>-2.274032717482146</v>
      </c>
      <c r="I178" s="32">
        <v>-2.057122352663427</v>
      </c>
      <c r="J178" s="32">
        <v>-2.266627997678464</v>
      </c>
      <c r="K178" s="32">
        <v>1.0</v>
      </c>
      <c r="L178" s="32" t="s">
        <v>683</v>
      </c>
      <c r="M178" s="32">
        <v>-0.8664232844496608</v>
      </c>
      <c r="N178" s="32">
        <v>-0.7346518927327746</v>
      </c>
      <c r="O178" s="32">
        <v>-0.8568321182057846</v>
      </c>
      <c r="P178" s="32">
        <v>-0.8193024317960734</v>
      </c>
      <c r="Q178" s="32">
        <v>1.0</v>
      </c>
      <c r="R178" s="32">
        <v>-0.8133229805601182</v>
      </c>
      <c r="S178" s="32">
        <v>-1.535193571240349</v>
      </c>
      <c r="T178" s="32">
        <v>-2.797183117000313</v>
      </c>
      <c r="U178" s="32">
        <v>0.9999999999996163</v>
      </c>
      <c r="V178" s="32" t="s">
        <v>683</v>
      </c>
      <c r="W178" s="32">
        <v>-0.1872259521109881</v>
      </c>
      <c r="X178" s="32">
        <v>-0.7682247740129945</v>
      </c>
      <c r="Y178" s="32">
        <v>-1.26843116452373</v>
      </c>
      <c r="Z178" s="32">
        <v>-0.7412939635492375</v>
      </c>
      <c r="AA178" s="32">
        <v>1.0</v>
      </c>
      <c r="AB178" s="32">
        <v>1.0</v>
      </c>
      <c r="AC178" s="32">
        <v>3.836930773104541E-13</v>
      </c>
      <c r="AD178" s="32">
        <v>1.0</v>
      </c>
      <c r="AE178" s="32" t="s">
        <v>683</v>
      </c>
      <c r="AF178" s="32" t="s">
        <v>514</v>
      </c>
      <c r="AG178" s="32">
        <v>4.0</v>
      </c>
      <c r="AH178" s="32">
        <v>4.0</v>
      </c>
      <c r="AI178" s="32">
        <v>4.0</v>
      </c>
      <c r="AL178" s="32">
        <v>0.0</v>
      </c>
      <c r="AM178" s="32">
        <v>0.0</v>
      </c>
      <c r="AR178" s="32" t="s">
        <v>519</v>
      </c>
      <c r="AS178" s="32" t="s">
        <v>689</v>
      </c>
      <c r="AT178" s="32" t="s">
        <v>995</v>
      </c>
      <c r="AU178" s="32">
        <v>1.0</v>
      </c>
      <c r="AV178" s="32">
        <v>6.0</v>
      </c>
      <c r="AW178" s="32" t="s">
        <v>689</v>
      </c>
      <c r="BB178" s="32" t="s">
        <v>524</v>
      </c>
      <c r="BC178" s="32" t="s">
        <v>524</v>
      </c>
      <c r="BD178" s="32">
        <v>1.0</v>
      </c>
      <c r="BE178" s="32" t="s">
        <v>793</v>
      </c>
      <c r="BF178" s="32">
        <v>1.0</v>
      </c>
      <c r="BM178" s="32">
        <f t="shared" si="1"/>
        <v>7</v>
      </c>
      <c r="BN178" s="32" t="s">
        <v>689</v>
      </c>
      <c r="BO178" s="32">
        <f t="shared" si="2"/>
        <v>7</v>
      </c>
      <c r="BP178" s="32" t="s">
        <v>689</v>
      </c>
      <c r="BQ178" s="32">
        <f t="shared" si="3"/>
        <v>7</v>
      </c>
      <c r="BR178" s="32" t="s">
        <v>689</v>
      </c>
      <c r="BS178" s="32">
        <f t="shared" si="4"/>
        <v>3</v>
      </c>
      <c r="BT178" s="32" t="s">
        <v>90</v>
      </c>
      <c r="CA178" s="32" t="s">
        <v>680</v>
      </c>
      <c r="CF178" s="32" t="s">
        <v>895</v>
      </c>
      <c r="CG178" s="32" t="s">
        <v>795</v>
      </c>
      <c r="CH178" s="32">
        <v>265.0</v>
      </c>
      <c r="CI178" s="32">
        <v>252.0</v>
      </c>
      <c r="CJ178" s="32">
        <v>84.0</v>
      </c>
      <c r="CK178" s="32" t="s">
        <v>1236</v>
      </c>
      <c r="CL178" s="32" t="s">
        <v>1790</v>
      </c>
      <c r="CM178" s="32" t="s">
        <v>552</v>
      </c>
      <c r="CN178" s="32" t="s">
        <v>841</v>
      </c>
      <c r="CO178" s="32" t="s">
        <v>1786</v>
      </c>
      <c r="CP178" s="32">
        <v>0.9523</v>
      </c>
      <c r="CQ178" s="32" t="s">
        <v>834</v>
      </c>
      <c r="CR178" s="32">
        <v>0.4836569999999999</v>
      </c>
      <c r="CS178" s="32">
        <v>0.456963</v>
      </c>
      <c r="CT178" s="32">
        <v>2.962145</v>
      </c>
      <c r="CU178" s="32">
        <v>21.0</v>
      </c>
      <c r="CV178" s="32">
        <v>0.3818181818181818</v>
      </c>
      <c r="CW178" s="32">
        <v>0.837</v>
      </c>
      <c r="CX178" s="32">
        <v>0.0</v>
      </c>
      <c r="CY178" s="32">
        <v>0.0</v>
      </c>
      <c r="CZ178" s="32">
        <v>0.0</v>
      </c>
      <c r="DA178" s="32">
        <v>0.06</v>
      </c>
      <c r="DB178" s="32">
        <v>0.06</v>
      </c>
    </row>
    <row r="179" ht="14.25" customHeight="1">
      <c r="A179" s="32">
        <v>1.7033094E7</v>
      </c>
      <c r="B179" s="32" t="s">
        <v>596</v>
      </c>
      <c r="C179" s="32" t="s">
        <v>494</v>
      </c>
      <c r="D179" s="32" t="s">
        <v>1791</v>
      </c>
      <c r="E179" s="32" t="s">
        <v>1792</v>
      </c>
      <c r="F179" s="32" t="s">
        <v>1793</v>
      </c>
      <c r="G179" s="32">
        <v>1.7359589E7</v>
      </c>
      <c r="H179" s="32">
        <v>0.2200514840414052</v>
      </c>
      <c r="I179" s="32">
        <v>0.4807720061362346</v>
      </c>
      <c r="J179" s="32">
        <v>0.2696157072936909</v>
      </c>
      <c r="K179" s="32">
        <v>0.001969485126071568</v>
      </c>
      <c r="L179" s="32" t="s">
        <v>502</v>
      </c>
      <c r="M179" s="32">
        <v>0.4877293977492766</v>
      </c>
      <c r="N179" s="32">
        <v>0.4376811111188837</v>
      </c>
      <c r="O179" s="32">
        <v>0.2948228335315144</v>
      </c>
      <c r="P179" s="32">
        <v>0.4067444474665582</v>
      </c>
      <c r="Q179" s="32">
        <v>0.0</v>
      </c>
      <c r="R179" s="32">
        <v>0.7241699932483133</v>
      </c>
      <c r="S179" s="32">
        <v>0.1066506544380175</v>
      </c>
      <c r="T179" s="32">
        <v>0.05997445055290917</v>
      </c>
      <c r="U179" s="32">
        <v>6.732817156056473E-4</v>
      </c>
      <c r="V179" s="32" t="s">
        <v>502</v>
      </c>
      <c r="W179" s="32">
        <v>0.516918263015095</v>
      </c>
      <c r="X179" s="32">
        <v>0.1213157642131931</v>
      </c>
      <c r="Y179" s="32">
        <v>0.2276646330044643</v>
      </c>
      <c r="Z179" s="32">
        <v>0.2886328867442508</v>
      </c>
      <c r="AA179" s="32">
        <v>0.0</v>
      </c>
      <c r="AB179" s="32">
        <v>1.32952843223893E-6</v>
      </c>
      <c r="AC179" s="32">
        <v>0.001296203410465921</v>
      </c>
      <c r="AD179" s="32">
        <v>1.32952843223893E-6</v>
      </c>
      <c r="AE179" s="32" t="s">
        <v>502</v>
      </c>
      <c r="AF179" s="32" t="s">
        <v>514</v>
      </c>
      <c r="AG179" s="32">
        <v>-4.0</v>
      </c>
      <c r="AH179" s="32">
        <v>-4.0</v>
      </c>
      <c r="AI179" s="32">
        <v>-4.0</v>
      </c>
      <c r="AJ179" s="32" t="s">
        <v>621</v>
      </c>
      <c r="AK179" s="32" t="s">
        <v>621</v>
      </c>
      <c r="AL179" s="32">
        <v>0.0</v>
      </c>
      <c r="AM179" s="32">
        <v>0.0</v>
      </c>
      <c r="AR179" s="32" t="s">
        <v>519</v>
      </c>
      <c r="AS179" s="32" t="s">
        <v>625</v>
      </c>
      <c r="AT179" s="32" t="s">
        <v>884</v>
      </c>
      <c r="AU179" s="32">
        <v>1.0</v>
      </c>
      <c r="AV179" s="32">
        <v>-11.0</v>
      </c>
      <c r="AW179" s="32" t="s">
        <v>520</v>
      </c>
      <c r="BC179" s="32" t="s">
        <v>524</v>
      </c>
      <c r="BJ179" s="32">
        <v>-1.0</v>
      </c>
      <c r="BK179" s="32" t="s">
        <v>957</v>
      </c>
      <c r="BM179" s="32">
        <f t="shared" si="1"/>
        <v>-4</v>
      </c>
      <c r="BN179" s="32" t="s">
        <v>520</v>
      </c>
      <c r="BO179" s="32">
        <f t="shared" si="2"/>
        <v>-4</v>
      </c>
      <c r="BP179" s="32" t="s">
        <v>520</v>
      </c>
      <c r="BQ179" s="32">
        <f t="shared" si="3"/>
        <v>-4</v>
      </c>
      <c r="BR179" s="32" t="s">
        <v>520</v>
      </c>
      <c r="BS179" s="32">
        <f t="shared" si="4"/>
        <v>0</v>
      </c>
      <c r="BT179" s="32" t="s">
        <v>90</v>
      </c>
      <c r="BU179" s="32" t="s">
        <v>1794</v>
      </c>
      <c r="BV179" s="32" t="s">
        <v>1795</v>
      </c>
      <c r="BW179" s="32">
        <v>1101712.0</v>
      </c>
      <c r="BX179" s="32">
        <v>1088175.0</v>
      </c>
      <c r="BY179" s="32" t="s">
        <v>1783</v>
      </c>
      <c r="BZ179" s="32" t="s">
        <v>888</v>
      </c>
      <c r="CA179" s="32" t="s">
        <v>889</v>
      </c>
      <c r="CB179" s="32" t="s">
        <v>1796</v>
      </c>
      <c r="CC179" s="32" t="s">
        <v>654</v>
      </c>
      <c r="CF179" s="32" t="s">
        <v>890</v>
      </c>
      <c r="CG179" s="32" t="s">
        <v>550</v>
      </c>
      <c r="CH179" s="32">
        <v>265.0</v>
      </c>
      <c r="CI179" s="32">
        <v>252.0</v>
      </c>
      <c r="CJ179" s="32">
        <v>84.0</v>
      </c>
      <c r="CK179" s="32" t="s">
        <v>1245</v>
      </c>
      <c r="CL179" s="32" t="s">
        <v>1797</v>
      </c>
      <c r="CM179" s="32" t="s">
        <v>1783</v>
      </c>
      <c r="CN179" s="32" t="s">
        <v>552</v>
      </c>
      <c r="CO179" s="32" t="s">
        <v>552</v>
      </c>
      <c r="CT179" s="32">
        <v>0.598941</v>
      </c>
      <c r="CU179" s="32">
        <v>6.445</v>
      </c>
      <c r="CV179" s="32">
        <v>0.1171818181818182</v>
      </c>
      <c r="CX179" s="32">
        <v>0.0</v>
      </c>
      <c r="CY179" s="32">
        <v>0.0</v>
      </c>
      <c r="CZ179" s="32">
        <v>0.0</v>
      </c>
      <c r="DA179" s="32">
        <v>0.02</v>
      </c>
      <c r="DB179" s="32">
        <v>0.02</v>
      </c>
    </row>
    <row r="180" ht="14.25" customHeight="1">
      <c r="A180" s="32">
        <v>1.7033093E7</v>
      </c>
      <c r="B180" s="32" t="s">
        <v>494</v>
      </c>
      <c r="C180" s="32" t="s">
        <v>495</v>
      </c>
      <c r="D180" s="32" t="s">
        <v>1798</v>
      </c>
      <c r="E180" s="32" t="s">
        <v>1799</v>
      </c>
      <c r="F180" s="32" t="s">
        <v>1800</v>
      </c>
      <c r="G180" s="32">
        <v>1.7359588E7</v>
      </c>
      <c r="H180" s="32">
        <v>-0.6362511314236203</v>
      </c>
      <c r="I180" s="32">
        <v>-0.5139095459000134</v>
      </c>
      <c r="J180" s="32">
        <v>0.0955452085180977</v>
      </c>
      <c r="K180" s="32">
        <v>0.6267275034315412</v>
      </c>
      <c r="L180" s="32" t="s">
        <v>679</v>
      </c>
      <c r="M180" s="32">
        <v>0.02280344104036077</v>
      </c>
      <c r="N180" s="32">
        <v>-0.02179349535213159</v>
      </c>
      <c r="O180" s="32">
        <v>0.2157810791948608</v>
      </c>
      <c r="P180" s="32">
        <v>0.07226367496102999</v>
      </c>
      <c r="Q180" s="32">
        <v>1.0</v>
      </c>
      <c r="R180" s="32">
        <v>0.2659825707818708</v>
      </c>
      <c r="S180" s="32">
        <v>0.2533582063632417</v>
      </c>
      <c r="T180" s="32">
        <v>0.06937685599395668</v>
      </c>
      <c r="U180" s="32">
        <v>0.001317807789223246</v>
      </c>
      <c r="V180" s="32" t="s">
        <v>502</v>
      </c>
      <c r="W180" s="32">
        <v>0.3070766387154348</v>
      </c>
      <c r="X180" s="32">
        <v>0.2008009630282575</v>
      </c>
      <c r="Y180" s="32">
        <v>0.2325880223991394</v>
      </c>
      <c r="Z180" s="32">
        <v>0.2468218747142773</v>
      </c>
      <c r="AA180" s="32">
        <v>0.0</v>
      </c>
      <c r="AB180" s="32">
        <v>0.002210631727002746</v>
      </c>
      <c r="AC180" s="32">
        <v>0.625409695642318</v>
      </c>
      <c r="AD180" s="32">
        <v>0.002210631727002746</v>
      </c>
      <c r="AE180" s="32" t="s">
        <v>502</v>
      </c>
      <c r="AF180" s="32" t="s">
        <v>514</v>
      </c>
      <c r="AG180" s="32">
        <v>-4.0</v>
      </c>
      <c r="AI180" s="32">
        <v>-4.0</v>
      </c>
      <c r="AK180" s="32" t="s">
        <v>621</v>
      </c>
      <c r="AL180" s="32">
        <v>0.0</v>
      </c>
      <c r="AM180" s="32">
        <v>0.0</v>
      </c>
      <c r="AR180" s="32" t="s">
        <v>519</v>
      </c>
      <c r="AS180" s="32" t="s">
        <v>90</v>
      </c>
      <c r="AT180" s="32" t="s">
        <v>792</v>
      </c>
      <c r="AU180" s="32">
        <v>1.0</v>
      </c>
      <c r="AV180" s="32">
        <v>4.0</v>
      </c>
      <c r="AW180" s="32" t="s">
        <v>90</v>
      </c>
      <c r="BB180" s="32" t="s">
        <v>524</v>
      </c>
      <c r="BC180" s="32" t="s">
        <v>524</v>
      </c>
      <c r="BE180" s="32" t="s">
        <v>793</v>
      </c>
      <c r="BM180" s="32">
        <f t="shared" si="1"/>
        <v>-3</v>
      </c>
      <c r="BN180" s="32" t="s">
        <v>520</v>
      </c>
      <c r="BO180" s="32">
        <f t="shared" si="2"/>
        <v>1</v>
      </c>
      <c r="BP180" s="32" t="s">
        <v>90</v>
      </c>
      <c r="BQ180" s="32">
        <f t="shared" si="3"/>
        <v>-3</v>
      </c>
      <c r="BR180" s="32" t="s">
        <v>520</v>
      </c>
      <c r="BS180" s="32">
        <f t="shared" si="4"/>
        <v>1</v>
      </c>
      <c r="BT180" s="32" t="s">
        <v>90</v>
      </c>
      <c r="CA180" s="32" t="s">
        <v>680</v>
      </c>
      <c r="CF180" s="32" t="s">
        <v>895</v>
      </c>
      <c r="CG180" s="32" t="s">
        <v>795</v>
      </c>
      <c r="CH180" s="32">
        <v>266.0</v>
      </c>
      <c r="CI180" s="32">
        <v>253.0</v>
      </c>
      <c r="CJ180" s="32">
        <v>85.0</v>
      </c>
      <c r="CK180" s="32" t="s">
        <v>1801</v>
      </c>
      <c r="CL180" s="32" t="s">
        <v>1802</v>
      </c>
      <c r="CM180" s="32" t="s">
        <v>552</v>
      </c>
      <c r="CN180" s="32" t="s">
        <v>1803</v>
      </c>
      <c r="CO180" s="32" t="s">
        <v>1804</v>
      </c>
      <c r="CP180" s="32">
        <v>0.1366</v>
      </c>
      <c r="CQ180" s="32" t="s">
        <v>800</v>
      </c>
      <c r="CR180" s="32">
        <v>0.115952</v>
      </c>
      <c r="CS180" s="32">
        <v>-0.07122010000000001</v>
      </c>
      <c r="CT180" s="32">
        <v>2.840816</v>
      </c>
      <c r="CU180" s="32">
        <v>20.5</v>
      </c>
      <c r="CV180" s="32">
        <v>0.3727272727272727</v>
      </c>
      <c r="CW180" s="32">
        <v>0.403</v>
      </c>
      <c r="CX180" s="32">
        <v>0.0</v>
      </c>
      <c r="CY180" s="32">
        <v>0.0</v>
      </c>
      <c r="CZ180" s="32">
        <v>0.0</v>
      </c>
      <c r="DA180" s="32">
        <v>0.02</v>
      </c>
      <c r="DB180" s="32">
        <v>0.02</v>
      </c>
    </row>
    <row r="181" ht="14.25" customHeight="1">
      <c r="A181" s="32">
        <v>1.7033093E7</v>
      </c>
      <c r="B181" s="32" t="s">
        <v>494</v>
      </c>
      <c r="C181" s="32" t="s">
        <v>596</v>
      </c>
      <c r="D181" s="32" t="s">
        <v>1805</v>
      </c>
      <c r="E181" s="32" t="s">
        <v>1806</v>
      </c>
      <c r="F181" s="32" t="s">
        <v>1807</v>
      </c>
      <c r="G181" s="32">
        <v>1.7359588E7</v>
      </c>
      <c r="H181" s="32">
        <v>0.7755805294883311</v>
      </c>
      <c r="I181" s="32">
        <v>0.1496229789320514</v>
      </c>
      <c r="J181" s="32">
        <v>0.1842182479268419</v>
      </c>
      <c r="K181" s="32">
        <v>9.401541503645038E-5</v>
      </c>
      <c r="L181" s="32" t="s">
        <v>502</v>
      </c>
      <c r="M181" s="32">
        <v>0.7893515909662632</v>
      </c>
      <c r="N181" s="32">
        <v>0.2847129891642535</v>
      </c>
      <c r="O181" s="32">
        <v>0.2560456423835147</v>
      </c>
      <c r="P181" s="32">
        <v>0.4433700741713438</v>
      </c>
      <c r="Q181" s="32">
        <v>0.0</v>
      </c>
      <c r="R181" s="32">
        <v>0.8448740941701862</v>
      </c>
      <c r="S181" s="32">
        <v>0.1300639694477379</v>
      </c>
      <c r="T181" s="32">
        <v>0.5702998533182836</v>
      </c>
      <c r="U181" s="32">
        <v>2.604844314002893E-4</v>
      </c>
      <c r="V181" s="32" t="s">
        <v>502</v>
      </c>
      <c r="W181" s="32">
        <v>0.5721985770418969</v>
      </c>
      <c r="X181" s="32">
        <v>0.1340009462235637</v>
      </c>
      <c r="Y181" s="32">
        <v>0.4948867488302264</v>
      </c>
      <c r="Z181" s="32">
        <v>0.4003620906985623</v>
      </c>
      <c r="AA181" s="32">
        <v>0.0</v>
      </c>
      <c r="AB181" s="32">
        <v>2.449823534939971E-8</v>
      </c>
      <c r="AC181" s="32">
        <v>1.664690163638389E-4</v>
      </c>
      <c r="AD181" s="32">
        <v>2.449823534939971E-8</v>
      </c>
      <c r="AE181" s="32" t="s">
        <v>502</v>
      </c>
      <c r="AF181" s="32" t="s">
        <v>514</v>
      </c>
      <c r="AG181" s="32">
        <v>-4.0</v>
      </c>
      <c r="AH181" s="32">
        <v>-4.0</v>
      </c>
      <c r="AI181" s="32">
        <v>-4.0</v>
      </c>
      <c r="AK181" s="32" t="s">
        <v>621</v>
      </c>
      <c r="AL181" s="32">
        <v>0.0</v>
      </c>
      <c r="AM181" s="32">
        <v>0.0</v>
      </c>
      <c r="AR181" s="32" t="s">
        <v>519</v>
      </c>
      <c r="AS181" s="32" t="s">
        <v>90</v>
      </c>
      <c r="AT181" s="32" t="s">
        <v>792</v>
      </c>
      <c r="AU181" s="32">
        <v>1.0</v>
      </c>
      <c r="AV181" s="32">
        <v>4.0</v>
      </c>
      <c r="AW181" s="32" t="s">
        <v>90</v>
      </c>
      <c r="BB181" s="32" t="s">
        <v>524</v>
      </c>
      <c r="BC181" s="32" t="s">
        <v>524</v>
      </c>
      <c r="BE181" s="32" t="s">
        <v>793</v>
      </c>
      <c r="BM181" s="32">
        <f t="shared" si="1"/>
        <v>-3</v>
      </c>
      <c r="BN181" s="32" t="s">
        <v>520</v>
      </c>
      <c r="BO181" s="32">
        <f t="shared" si="2"/>
        <v>-3</v>
      </c>
      <c r="BP181" s="32" t="s">
        <v>520</v>
      </c>
      <c r="BQ181" s="32">
        <f t="shared" si="3"/>
        <v>-3</v>
      </c>
      <c r="BR181" s="32" t="s">
        <v>520</v>
      </c>
      <c r="BS181" s="32">
        <f t="shared" si="4"/>
        <v>1</v>
      </c>
      <c r="BT181" s="32" t="s">
        <v>90</v>
      </c>
      <c r="CA181" s="32" t="s">
        <v>680</v>
      </c>
      <c r="CF181" s="32" t="s">
        <v>895</v>
      </c>
      <c r="CG181" s="32" t="s">
        <v>795</v>
      </c>
      <c r="CH181" s="32">
        <v>266.0</v>
      </c>
      <c r="CI181" s="32">
        <v>253.0</v>
      </c>
      <c r="CJ181" s="32">
        <v>85.0</v>
      </c>
      <c r="CK181" s="32" t="s">
        <v>1808</v>
      </c>
      <c r="CL181" s="32" t="s">
        <v>1809</v>
      </c>
      <c r="CM181" s="32" t="s">
        <v>1810</v>
      </c>
      <c r="CN181" s="32" t="s">
        <v>1811</v>
      </c>
      <c r="CO181" s="32" t="s">
        <v>1693</v>
      </c>
      <c r="CP181" s="32">
        <v>0.0672</v>
      </c>
      <c r="CQ181" s="32" t="s">
        <v>800</v>
      </c>
      <c r="CR181" s="32">
        <v>0.0388529</v>
      </c>
      <c r="CS181" s="32">
        <v>-0.181967</v>
      </c>
      <c r="CT181" s="32">
        <v>1.82226</v>
      </c>
      <c r="CU181" s="32">
        <v>15.91</v>
      </c>
      <c r="CV181" s="32">
        <v>0.2892727272727273</v>
      </c>
      <c r="CW181" s="32">
        <v>0.365</v>
      </c>
      <c r="CX181" s="32">
        <v>0.0</v>
      </c>
      <c r="CY181" s="32">
        <v>0.0</v>
      </c>
      <c r="CZ181" s="32">
        <v>0.0</v>
      </c>
      <c r="DA181" s="32">
        <v>0.01</v>
      </c>
      <c r="DB181" s="32">
        <v>0.01</v>
      </c>
      <c r="DC181" s="32" t="s">
        <v>1810</v>
      </c>
      <c r="DD181" s="32">
        <v>2.0</v>
      </c>
      <c r="DE181" s="32">
        <v>1614014.0</v>
      </c>
      <c r="DF181" s="32">
        <v>1.23914662450263E-6</v>
      </c>
      <c r="DG181" s="32">
        <v>0.0</v>
      </c>
      <c r="DH181" s="32">
        <v>0.0</v>
      </c>
      <c r="DI181" s="32">
        <v>2.8E-7</v>
      </c>
      <c r="DJ181" s="32">
        <v>0.0</v>
      </c>
      <c r="DK181" s="32">
        <v>75058.0</v>
      </c>
      <c r="DL181" s="32">
        <v>0.0</v>
      </c>
      <c r="DM181" s="32">
        <v>0.0</v>
      </c>
      <c r="DN181" s="32">
        <v>0.0</v>
      </c>
      <c r="DO181" s="32">
        <v>60026.0</v>
      </c>
      <c r="DP181" s="32">
        <v>0.0</v>
      </c>
      <c r="DQ181" s="32">
        <v>0.0</v>
      </c>
      <c r="DR181" s="32">
        <v>0.0</v>
      </c>
      <c r="DS181" s="32">
        <v>29604.0</v>
      </c>
      <c r="DT181" s="32">
        <v>0.0</v>
      </c>
      <c r="DU181" s="32">
        <v>0.0</v>
      </c>
      <c r="DV181" s="32">
        <v>0.0</v>
      </c>
      <c r="DW181" s="32">
        <v>44886.0</v>
      </c>
      <c r="DX181" s="32">
        <v>0.0</v>
      </c>
      <c r="DY181" s="32">
        <v>0.0</v>
      </c>
      <c r="DZ181" s="32">
        <v>0.0</v>
      </c>
      <c r="EA181" s="32">
        <v>64046.0</v>
      </c>
      <c r="EB181" s="32">
        <v>0.0</v>
      </c>
      <c r="EC181" s="32">
        <v>0.0</v>
      </c>
      <c r="ED181" s="32">
        <v>0.0</v>
      </c>
      <c r="EE181" s="32">
        <v>6062.0</v>
      </c>
      <c r="EF181" s="32">
        <v>0.0</v>
      </c>
      <c r="EG181" s="32">
        <v>0.0</v>
      </c>
      <c r="EH181" s="32">
        <v>2.0</v>
      </c>
      <c r="EI181" s="32">
        <v>1179840.0</v>
      </c>
      <c r="EJ181" s="32">
        <v>0.0</v>
      </c>
      <c r="EK181" s="32">
        <v>0.0</v>
      </c>
      <c r="EL181" s="32">
        <v>0.0</v>
      </c>
      <c r="EM181" s="32">
        <v>912.0</v>
      </c>
      <c r="EN181" s="32">
        <v>0.0</v>
      </c>
      <c r="EO181" s="32">
        <v>0.0</v>
      </c>
      <c r="EP181" s="32">
        <v>0.0</v>
      </c>
      <c r="EQ181" s="32">
        <v>91074.0</v>
      </c>
      <c r="ER181" s="32">
        <v>0.0</v>
      </c>
      <c r="ES181" s="32">
        <v>0.0</v>
      </c>
      <c r="ET181" s="32">
        <v>0.0</v>
      </c>
      <c r="EU181" s="32">
        <v>62506.0</v>
      </c>
      <c r="EV181" s="32">
        <v>0.0</v>
      </c>
      <c r="EW181" s="32">
        <v>0.0</v>
      </c>
    </row>
    <row r="182" ht="14.25" customHeight="1">
      <c r="A182" s="32">
        <v>1.7033093E7</v>
      </c>
      <c r="B182" s="32" t="s">
        <v>494</v>
      </c>
      <c r="C182" s="32" t="s">
        <v>675</v>
      </c>
      <c r="D182" s="32" t="s">
        <v>1812</v>
      </c>
      <c r="E182" s="32" t="s">
        <v>1813</v>
      </c>
      <c r="F182" s="32" t="s">
        <v>1814</v>
      </c>
      <c r="G182" s="32">
        <v>1.7359588E7</v>
      </c>
      <c r="H182" s="32">
        <v>0.3938697472909041</v>
      </c>
      <c r="I182" s="32">
        <v>0.3360292719905041</v>
      </c>
      <c r="J182" s="32">
        <v>0.555693230537766</v>
      </c>
      <c r="K182" s="32">
        <v>0.002258028501240563</v>
      </c>
      <c r="L182" s="32" t="s">
        <v>502</v>
      </c>
      <c r="M182" s="32">
        <v>0.5821033035102314</v>
      </c>
      <c r="N182" s="32">
        <v>0.3708199024486291</v>
      </c>
      <c r="O182" s="32">
        <v>0.4247246231658818</v>
      </c>
      <c r="P182" s="32">
        <v>0.4592159430415808</v>
      </c>
      <c r="Q182" s="32">
        <v>0.0</v>
      </c>
      <c r="R182" s="32">
        <v>0.08133673574483441</v>
      </c>
      <c r="S182" s="32">
        <v>-0.4062736289964048</v>
      </c>
      <c r="T182" s="32">
        <v>-0.2812258796130552</v>
      </c>
      <c r="U182" s="32">
        <v>0.04309579583177141</v>
      </c>
      <c r="V182" s="32" t="s">
        <v>502</v>
      </c>
      <c r="W182" s="32">
        <v>0.2225121569237579</v>
      </c>
      <c r="X182" s="32">
        <v>-0.1565832812745237</v>
      </c>
      <c r="Y182" s="32">
        <v>0.04900161984986239</v>
      </c>
      <c r="Z182" s="32">
        <v>0.03831016516636553</v>
      </c>
      <c r="AA182" s="32">
        <v>0.0</v>
      </c>
      <c r="AB182" s="32">
        <v>1.019138849119635E-4</v>
      </c>
      <c r="AC182" s="32">
        <v>0.04083776733053084</v>
      </c>
      <c r="AD182" s="32">
        <v>1.019138849119635E-4</v>
      </c>
      <c r="AE182" s="32" t="s">
        <v>502</v>
      </c>
      <c r="AF182" s="32" t="s">
        <v>514</v>
      </c>
      <c r="AG182" s="32">
        <v>-4.0</v>
      </c>
      <c r="AH182" s="32">
        <v>-4.0</v>
      </c>
      <c r="AI182" s="32">
        <v>-4.0</v>
      </c>
      <c r="AK182" s="32" t="s">
        <v>621</v>
      </c>
      <c r="AL182" s="32">
        <v>0.0</v>
      </c>
      <c r="AM182" s="32">
        <v>0.0</v>
      </c>
      <c r="AR182" s="32" t="s">
        <v>519</v>
      </c>
      <c r="AS182" s="32" t="s">
        <v>90</v>
      </c>
      <c r="AT182" s="32" t="s">
        <v>792</v>
      </c>
      <c r="AU182" s="32">
        <v>1.0</v>
      </c>
      <c r="AV182" s="32">
        <v>4.0</v>
      </c>
      <c r="AW182" s="32" t="s">
        <v>90</v>
      </c>
      <c r="BB182" s="32" t="s">
        <v>524</v>
      </c>
      <c r="BC182" s="32" t="s">
        <v>524</v>
      </c>
      <c r="BE182" s="32" t="s">
        <v>793</v>
      </c>
      <c r="BM182" s="32">
        <f t="shared" si="1"/>
        <v>-3</v>
      </c>
      <c r="BN182" s="32" t="s">
        <v>520</v>
      </c>
      <c r="BO182" s="32">
        <f t="shared" si="2"/>
        <v>-3</v>
      </c>
      <c r="BP182" s="32" t="s">
        <v>520</v>
      </c>
      <c r="BQ182" s="32">
        <f t="shared" si="3"/>
        <v>-3</v>
      </c>
      <c r="BR182" s="32" t="s">
        <v>520</v>
      </c>
      <c r="BS182" s="32">
        <f t="shared" si="4"/>
        <v>1</v>
      </c>
      <c r="BT182" s="32" t="s">
        <v>90</v>
      </c>
      <c r="CA182" s="32" t="s">
        <v>680</v>
      </c>
      <c r="CF182" s="32" t="s">
        <v>895</v>
      </c>
      <c r="CG182" s="32" t="s">
        <v>795</v>
      </c>
      <c r="CH182" s="32">
        <v>266.0</v>
      </c>
      <c r="CI182" s="32">
        <v>253.0</v>
      </c>
      <c r="CJ182" s="32">
        <v>85.0</v>
      </c>
      <c r="CK182" s="32" t="s">
        <v>1815</v>
      </c>
      <c r="CL182" s="32" t="s">
        <v>1816</v>
      </c>
      <c r="CM182" s="32" t="s">
        <v>552</v>
      </c>
      <c r="CN182" s="32" t="s">
        <v>1817</v>
      </c>
      <c r="CO182" s="32" t="s">
        <v>1818</v>
      </c>
      <c r="CP182" s="32">
        <v>0.0755</v>
      </c>
      <c r="CQ182" s="32" t="s">
        <v>800</v>
      </c>
      <c r="CR182" s="32">
        <v>0.0537955</v>
      </c>
      <c r="CS182" s="32">
        <v>-0.160503</v>
      </c>
      <c r="CT182" s="32">
        <v>2.307828</v>
      </c>
      <c r="CU182" s="32">
        <v>18.15</v>
      </c>
      <c r="CV182" s="32">
        <v>0.33</v>
      </c>
      <c r="CW182" s="32">
        <v>0.352</v>
      </c>
      <c r="CX182" s="32">
        <v>0.0</v>
      </c>
      <c r="CY182" s="32">
        <v>0.0</v>
      </c>
      <c r="CZ182" s="32">
        <v>0.02</v>
      </c>
      <c r="DA182" s="32">
        <v>0.0</v>
      </c>
      <c r="DB182" s="32">
        <v>0.02</v>
      </c>
    </row>
    <row r="183" ht="14.25" customHeight="1">
      <c r="A183" s="32">
        <v>1.7033092E7</v>
      </c>
      <c r="B183" s="32" t="s">
        <v>596</v>
      </c>
      <c r="C183" s="32" t="s">
        <v>495</v>
      </c>
      <c r="D183" s="32" t="s">
        <v>1819</v>
      </c>
      <c r="E183" s="32" t="s">
        <v>1820</v>
      </c>
      <c r="F183" s="32" t="s">
        <v>1821</v>
      </c>
      <c r="G183" s="32">
        <v>1.7359587E7</v>
      </c>
      <c r="H183" s="32">
        <v>-1.382404310100559</v>
      </c>
      <c r="I183" s="32">
        <v>-2.875432833541255</v>
      </c>
      <c r="J183" s="32">
        <v>-3.021596936685834</v>
      </c>
      <c r="K183" s="32">
        <v>1.0</v>
      </c>
      <c r="L183" s="32" t="s">
        <v>683</v>
      </c>
      <c r="M183" s="32">
        <v>-0.3823173354031198</v>
      </c>
      <c r="N183" s="32">
        <v>-1.112655169663707</v>
      </c>
      <c r="O183" s="32">
        <v>-1.1996476431142</v>
      </c>
      <c r="P183" s="32">
        <v>-0.8982067160603423</v>
      </c>
      <c r="Q183" s="32">
        <v>1.0</v>
      </c>
      <c r="R183" s="32">
        <v>-2.963513906127399</v>
      </c>
      <c r="S183" s="32">
        <v>-2.976972000600218</v>
      </c>
      <c r="T183" s="32">
        <v>-1.278516468175296</v>
      </c>
      <c r="U183" s="32">
        <v>1.0</v>
      </c>
      <c r="V183" s="32" t="s">
        <v>683</v>
      </c>
      <c r="W183" s="32">
        <v>-1.171974843616131</v>
      </c>
      <c r="X183" s="32">
        <v>-1.549370963156354</v>
      </c>
      <c r="Y183" s="32">
        <v>-0.4732104819279633</v>
      </c>
      <c r="Z183" s="32">
        <v>-1.064852096233483</v>
      </c>
      <c r="AA183" s="32">
        <v>1.0</v>
      </c>
      <c r="AB183" s="32">
        <v>1.0</v>
      </c>
      <c r="AC183" s="32">
        <v>0.0</v>
      </c>
      <c r="AD183" s="32">
        <v>1.0</v>
      </c>
      <c r="AE183" s="32" t="s">
        <v>683</v>
      </c>
      <c r="AF183" s="32" t="s">
        <v>514</v>
      </c>
      <c r="AG183" s="32">
        <v>4.0</v>
      </c>
      <c r="AH183" s="32">
        <v>4.0</v>
      </c>
      <c r="AI183" s="32">
        <v>4.0</v>
      </c>
      <c r="AL183" s="32">
        <v>0.0</v>
      </c>
      <c r="AM183" s="32">
        <v>0.0</v>
      </c>
      <c r="AR183" s="32" t="s">
        <v>519</v>
      </c>
      <c r="AS183" s="32" t="s">
        <v>90</v>
      </c>
      <c r="AT183" s="32" t="s">
        <v>1094</v>
      </c>
      <c r="AU183" s="32">
        <v>1.0</v>
      </c>
      <c r="AV183" s="32">
        <v>5.0</v>
      </c>
      <c r="AW183" s="32" t="s">
        <v>689</v>
      </c>
      <c r="BB183" s="32" t="s">
        <v>524</v>
      </c>
      <c r="BC183" s="32" t="s">
        <v>524</v>
      </c>
      <c r="BE183" s="32" t="s">
        <v>793</v>
      </c>
      <c r="BF183" s="32">
        <v>1.0</v>
      </c>
      <c r="BM183" s="32">
        <f t="shared" si="1"/>
        <v>6</v>
      </c>
      <c r="BN183" s="32" t="s">
        <v>689</v>
      </c>
      <c r="BO183" s="32">
        <f t="shared" si="2"/>
        <v>6</v>
      </c>
      <c r="BP183" s="32" t="s">
        <v>689</v>
      </c>
      <c r="BQ183" s="32">
        <f t="shared" si="3"/>
        <v>6</v>
      </c>
      <c r="BR183" s="32" t="s">
        <v>689</v>
      </c>
      <c r="BS183" s="32">
        <f t="shared" si="4"/>
        <v>2</v>
      </c>
      <c r="BT183" s="32" t="s">
        <v>90</v>
      </c>
      <c r="CA183" s="32" t="s">
        <v>680</v>
      </c>
      <c r="CF183" s="32" t="s">
        <v>895</v>
      </c>
      <c r="CG183" s="32" t="s">
        <v>795</v>
      </c>
      <c r="CH183" s="32">
        <v>267.0</v>
      </c>
      <c r="CI183" s="32">
        <v>254.0</v>
      </c>
      <c r="CJ183" s="32">
        <v>85.0</v>
      </c>
      <c r="CK183" s="32" t="s">
        <v>1822</v>
      </c>
      <c r="CL183" s="32" t="s">
        <v>1823</v>
      </c>
      <c r="CM183" s="32" t="s">
        <v>552</v>
      </c>
      <c r="CN183" s="32" t="s">
        <v>841</v>
      </c>
      <c r="CO183" s="32" t="s">
        <v>1824</v>
      </c>
      <c r="CP183" s="32">
        <v>0.5365</v>
      </c>
      <c r="CQ183" s="32" t="s">
        <v>991</v>
      </c>
      <c r="CR183" s="32">
        <v>0.247569</v>
      </c>
      <c r="CS183" s="32">
        <v>0.117839</v>
      </c>
      <c r="CT183" s="32">
        <v>4.187016000000001</v>
      </c>
      <c r="CU183" s="32">
        <v>24.5</v>
      </c>
      <c r="CV183" s="32">
        <v>0.4454545454545454</v>
      </c>
      <c r="CW183" s="32">
        <v>0.74</v>
      </c>
      <c r="CX183" s="32">
        <v>0.0</v>
      </c>
      <c r="CY183" s="32">
        <v>0.0</v>
      </c>
      <c r="CZ183" s="32">
        <v>0.0</v>
      </c>
      <c r="DA183" s="32">
        <v>0.08</v>
      </c>
      <c r="DB183" s="32">
        <v>0.08</v>
      </c>
    </row>
    <row r="184" ht="14.25" customHeight="1">
      <c r="A184" s="32">
        <v>1.7033092E7</v>
      </c>
      <c r="B184" s="32" t="s">
        <v>596</v>
      </c>
      <c r="C184" s="32" t="s">
        <v>675</v>
      </c>
      <c r="D184" s="32" t="s">
        <v>1825</v>
      </c>
      <c r="E184" s="32" t="s">
        <v>1826</v>
      </c>
      <c r="F184" s="32" t="s">
        <v>1827</v>
      </c>
      <c r="G184" s="32">
        <v>1.7359587E7</v>
      </c>
      <c r="H184" s="32">
        <v>-0.5228240247024714</v>
      </c>
      <c r="I184" s="32">
        <v>0.5864190329406722</v>
      </c>
      <c r="J184" s="32">
        <v>-0.3601451022176129</v>
      </c>
      <c r="K184" s="32">
        <v>0.1520060747193442</v>
      </c>
      <c r="L184" s="32" t="s">
        <v>679</v>
      </c>
      <c r="M184" s="32">
        <v>0.08438821861390115</v>
      </c>
      <c r="N184" s="32">
        <v>0.4864827863549726</v>
      </c>
      <c r="O184" s="32">
        <v>0.008861688211788323</v>
      </c>
      <c r="P184" s="32">
        <v>0.1932442310602207</v>
      </c>
      <c r="Q184" s="32">
        <v>0.0</v>
      </c>
      <c r="R184" s="32">
        <v>-1.418352871419211</v>
      </c>
      <c r="S184" s="32">
        <v>-0.5184001942253005</v>
      </c>
      <c r="T184" s="32">
        <v>0.1483918398926712</v>
      </c>
      <c r="U184" s="32">
        <v>0.9693642948377408</v>
      </c>
      <c r="V184" s="32" t="s">
        <v>683</v>
      </c>
      <c r="W184" s="32">
        <v>-0.4643187940844422</v>
      </c>
      <c r="X184" s="32">
        <v>-0.2173327260898229</v>
      </c>
      <c r="Y184" s="32">
        <v>0.273962704249066</v>
      </c>
      <c r="Z184" s="32">
        <v>-0.1358962719750664</v>
      </c>
      <c r="AA184" s="32">
        <v>1.0</v>
      </c>
      <c r="AB184" s="32">
        <v>0.8501172984375329</v>
      </c>
      <c r="AC184" s="32">
        <v>0.8173582201183967</v>
      </c>
      <c r="AD184" s="32">
        <v>0.8501172984375329</v>
      </c>
      <c r="AE184" s="32" t="s">
        <v>679</v>
      </c>
      <c r="AF184" s="32" t="s">
        <v>514</v>
      </c>
      <c r="AI184" s="32">
        <v>4.0</v>
      </c>
      <c r="AL184" s="32">
        <v>0.0</v>
      </c>
      <c r="AM184" s="32">
        <v>0.0</v>
      </c>
      <c r="AR184" s="32" t="s">
        <v>519</v>
      </c>
      <c r="AS184" s="32" t="s">
        <v>90</v>
      </c>
      <c r="AT184" s="32" t="s">
        <v>1094</v>
      </c>
      <c r="AU184" s="32">
        <v>1.0</v>
      </c>
      <c r="AV184" s="32">
        <v>5.0</v>
      </c>
      <c r="AW184" s="32" t="s">
        <v>689</v>
      </c>
      <c r="BB184" s="32" t="s">
        <v>524</v>
      </c>
      <c r="BC184" s="32" t="s">
        <v>524</v>
      </c>
      <c r="BE184" s="32" t="s">
        <v>793</v>
      </c>
      <c r="BF184" s="32">
        <v>1.0</v>
      </c>
      <c r="BM184" s="32">
        <f t="shared" si="1"/>
        <v>2</v>
      </c>
      <c r="BN184" s="32" t="s">
        <v>90</v>
      </c>
      <c r="BO184" s="32">
        <f t="shared" si="2"/>
        <v>2</v>
      </c>
      <c r="BP184" s="32" t="s">
        <v>90</v>
      </c>
      <c r="BQ184" s="32">
        <f t="shared" si="3"/>
        <v>6</v>
      </c>
      <c r="BR184" s="32" t="s">
        <v>689</v>
      </c>
      <c r="BS184" s="32">
        <f t="shared" si="4"/>
        <v>2</v>
      </c>
      <c r="BT184" s="32" t="s">
        <v>90</v>
      </c>
      <c r="BU184" s="32" t="s">
        <v>1289</v>
      </c>
      <c r="BV184" s="32" t="s">
        <v>1828</v>
      </c>
      <c r="BW184" s="32">
        <v>2435785.0</v>
      </c>
      <c r="BX184" s="32">
        <v>2411033.0</v>
      </c>
      <c r="BY184" s="32" t="s">
        <v>1829</v>
      </c>
      <c r="BZ184" s="32" t="s">
        <v>542</v>
      </c>
      <c r="CA184" s="32" t="s">
        <v>90</v>
      </c>
      <c r="CB184" s="32" t="s">
        <v>1830</v>
      </c>
      <c r="CC184" s="32" t="s">
        <v>546</v>
      </c>
      <c r="CF184" s="32" t="s">
        <v>895</v>
      </c>
      <c r="CG184" s="32" t="s">
        <v>795</v>
      </c>
      <c r="CH184" s="32">
        <v>267.0</v>
      </c>
      <c r="CI184" s="32">
        <v>254.0</v>
      </c>
      <c r="CJ184" s="32">
        <v>85.0</v>
      </c>
      <c r="CK184" s="32" t="s">
        <v>1831</v>
      </c>
      <c r="CL184" s="32" t="s">
        <v>1832</v>
      </c>
      <c r="CM184" s="32" t="s">
        <v>1829</v>
      </c>
      <c r="CN184" s="32" t="s">
        <v>841</v>
      </c>
      <c r="CO184" s="32" t="s">
        <v>1833</v>
      </c>
      <c r="CP184" s="32">
        <v>0.2069</v>
      </c>
      <c r="CQ184" s="32" t="s">
        <v>800</v>
      </c>
      <c r="CR184" s="32">
        <v>0.234278</v>
      </c>
      <c r="CS184" s="32">
        <v>0.0987475</v>
      </c>
      <c r="CT184" s="32">
        <v>4.694716000000001</v>
      </c>
      <c r="CU184" s="32">
        <v>26.3</v>
      </c>
      <c r="CV184" s="32">
        <v>0.4781818181818182</v>
      </c>
      <c r="CW184" s="32">
        <v>0.731</v>
      </c>
      <c r="CX184" s="32">
        <v>0.0</v>
      </c>
      <c r="CY184" s="32">
        <v>0.0</v>
      </c>
      <c r="CZ184" s="32">
        <v>0.0</v>
      </c>
      <c r="DA184" s="32">
        <v>0.08</v>
      </c>
      <c r="DB184" s="32">
        <v>0.08</v>
      </c>
      <c r="DC184" s="32" t="s">
        <v>1829</v>
      </c>
      <c r="DD184" s="32">
        <v>1.0</v>
      </c>
      <c r="DE184" s="32">
        <v>1614012.0</v>
      </c>
      <c r="DF184" s="32">
        <v>6.19574079994448E-7</v>
      </c>
      <c r="DG184" s="32">
        <v>0.0</v>
      </c>
      <c r="DH184" s="32">
        <v>0.0</v>
      </c>
      <c r="DJ184" s="32">
        <v>0.0</v>
      </c>
      <c r="DK184" s="32">
        <v>75050.0</v>
      </c>
      <c r="DL184" s="32">
        <v>0.0</v>
      </c>
      <c r="DM184" s="32">
        <v>0.0</v>
      </c>
      <c r="DN184" s="32">
        <v>0.0</v>
      </c>
      <c r="DO184" s="32">
        <v>60022.0</v>
      </c>
      <c r="DP184" s="32">
        <v>0.0</v>
      </c>
      <c r="DQ184" s="32">
        <v>0.0</v>
      </c>
      <c r="DR184" s="32">
        <v>0.0</v>
      </c>
      <c r="DS184" s="32">
        <v>29600.0</v>
      </c>
      <c r="DT184" s="32">
        <v>0.0</v>
      </c>
      <c r="DU184" s="32">
        <v>0.0</v>
      </c>
      <c r="DV184" s="32">
        <v>0.0</v>
      </c>
      <c r="DW184" s="32">
        <v>44884.0</v>
      </c>
      <c r="DX184" s="32">
        <v>0.0</v>
      </c>
      <c r="DY184" s="32">
        <v>0.0</v>
      </c>
      <c r="DZ184" s="32">
        <v>0.0</v>
      </c>
      <c r="EA184" s="32">
        <v>64040.0</v>
      </c>
      <c r="EB184" s="32">
        <v>0.0</v>
      </c>
      <c r="EC184" s="32">
        <v>0.0</v>
      </c>
      <c r="ED184" s="32">
        <v>1.0</v>
      </c>
      <c r="EE184" s="32">
        <v>6062.0</v>
      </c>
      <c r="EF184" s="32">
        <v>0.0</v>
      </c>
      <c r="EG184" s="32">
        <v>0.0</v>
      </c>
      <c r="EH184" s="32">
        <v>0.0</v>
      </c>
      <c r="EI184" s="32">
        <v>1179874.0</v>
      </c>
      <c r="EJ184" s="32">
        <v>0.0</v>
      </c>
      <c r="EK184" s="32">
        <v>0.0</v>
      </c>
      <c r="EL184" s="32">
        <v>0.0</v>
      </c>
      <c r="EM184" s="32">
        <v>912.0</v>
      </c>
      <c r="EN184" s="32">
        <v>0.0</v>
      </c>
      <c r="EO184" s="32">
        <v>0.0</v>
      </c>
      <c r="EP184" s="32">
        <v>0.0</v>
      </c>
      <c r="EQ184" s="32">
        <v>91066.0</v>
      </c>
      <c r="ER184" s="32">
        <v>0.0</v>
      </c>
      <c r="ES184" s="32">
        <v>0.0</v>
      </c>
      <c r="ET184" s="32">
        <v>0.0</v>
      </c>
      <c r="EU184" s="32">
        <v>62502.0</v>
      </c>
      <c r="EV184" s="32">
        <v>0.0</v>
      </c>
      <c r="EW184" s="32">
        <v>0.0</v>
      </c>
    </row>
    <row r="185" ht="14.25" customHeight="1">
      <c r="A185" s="32">
        <v>1.7033092E7</v>
      </c>
      <c r="B185" s="32" t="s">
        <v>596</v>
      </c>
      <c r="C185" s="32" t="s">
        <v>494</v>
      </c>
      <c r="D185" s="32" t="s">
        <v>1834</v>
      </c>
      <c r="E185" s="32" t="s">
        <v>1835</v>
      </c>
      <c r="F185" s="32" t="s">
        <v>1836</v>
      </c>
      <c r="G185" s="32">
        <v>1.7359587E7</v>
      </c>
      <c r="H185" s="32">
        <v>-2.422281329421018</v>
      </c>
      <c r="I185" s="32">
        <v>-2.346062330509467</v>
      </c>
      <c r="J185" s="32">
        <v>-3.089613222668103</v>
      </c>
      <c r="K185" s="32">
        <v>1.0</v>
      </c>
      <c r="L185" s="32" t="s">
        <v>683</v>
      </c>
      <c r="M185" s="32">
        <v>-0.9469142539873614</v>
      </c>
      <c r="N185" s="32">
        <v>-0.8681223309275661</v>
      </c>
      <c r="O185" s="32">
        <v>-1.230532408800043</v>
      </c>
      <c r="P185" s="32">
        <v>-1.015189664571657</v>
      </c>
      <c r="Q185" s="32">
        <v>1.0</v>
      </c>
      <c r="R185" s="32">
        <v>-1.539645579699271</v>
      </c>
      <c r="S185" s="32">
        <v>-2.447401184925829</v>
      </c>
      <c r="T185" s="32">
        <v>-2.030626067970848</v>
      </c>
      <c r="U185" s="32">
        <v>1.0</v>
      </c>
      <c r="V185" s="32" t="s">
        <v>683</v>
      </c>
      <c r="W185" s="32">
        <v>-0.5198686797277058</v>
      </c>
      <c r="X185" s="32">
        <v>-1.262452934614857</v>
      </c>
      <c r="Y185" s="32">
        <v>-0.86703825828625</v>
      </c>
      <c r="Z185" s="32">
        <v>-0.8831199575429376</v>
      </c>
      <c r="AA185" s="32">
        <v>1.0</v>
      </c>
      <c r="AB185" s="32">
        <v>1.0</v>
      </c>
      <c r="AC185" s="32">
        <v>0.0</v>
      </c>
      <c r="AD185" s="32">
        <v>1.0</v>
      </c>
      <c r="AE185" s="32" t="s">
        <v>683</v>
      </c>
      <c r="AF185" s="32" t="s">
        <v>514</v>
      </c>
      <c r="AG185" s="32">
        <v>4.0</v>
      </c>
      <c r="AH185" s="32">
        <v>4.0</v>
      </c>
      <c r="AI185" s="32">
        <v>4.0</v>
      </c>
      <c r="AL185" s="32">
        <v>0.0</v>
      </c>
      <c r="AM185" s="32">
        <v>0.0</v>
      </c>
      <c r="AR185" s="32" t="s">
        <v>519</v>
      </c>
      <c r="AS185" s="32" t="s">
        <v>90</v>
      </c>
      <c r="AT185" s="32" t="s">
        <v>1094</v>
      </c>
      <c r="AU185" s="32">
        <v>1.0</v>
      </c>
      <c r="AV185" s="32">
        <v>5.0</v>
      </c>
      <c r="AW185" s="32" t="s">
        <v>689</v>
      </c>
      <c r="BB185" s="32" t="s">
        <v>524</v>
      </c>
      <c r="BC185" s="32" t="s">
        <v>524</v>
      </c>
      <c r="BE185" s="32" t="s">
        <v>793</v>
      </c>
      <c r="BF185" s="32">
        <v>1.0</v>
      </c>
      <c r="BM185" s="32">
        <f t="shared" si="1"/>
        <v>6</v>
      </c>
      <c r="BN185" s="32" t="s">
        <v>689</v>
      </c>
      <c r="BO185" s="32">
        <f t="shared" si="2"/>
        <v>6</v>
      </c>
      <c r="BP185" s="32" t="s">
        <v>689</v>
      </c>
      <c r="BQ185" s="32">
        <f t="shared" si="3"/>
        <v>6</v>
      </c>
      <c r="BR185" s="32" t="s">
        <v>689</v>
      </c>
      <c r="BS185" s="32">
        <f t="shared" si="4"/>
        <v>2</v>
      </c>
      <c r="BT185" s="32" t="s">
        <v>90</v>
      </c>
      <c r="CA185" s="32" t="s">
        <v>680</v>
      </c>
      <c r="CF185" s="32" t="s">
        <v>895</v>
      </c>
      <c r="CG185" s="32" t="s">
        <v>795</v>
      </c>
      <c r="CH185" s="32">
        <v>267.0</v>
      </c>
      <c r="CI185" s="32">
        <v>254.0</v>
      </c>
      <c r="CJ185" s="32">
        <v>85.0</v>
      </c>
      <c r="CK185" s="32" t="s">
        <v>1837</v>
      </c>
      <c r="CL185" s="32" t="s">
        <v>1838</v>
      </c>
      <c r="CM185" s="32" t="s">
        <v>1829</v>
      </c>
      <c r="CN185" s="32" t="s">
        <v>841</v>
      </c>
      <c r="CO185" s="32" t="s">
        <v>1839</v>
      </c>
      <c r="CP185" s="32">
        <v>0.6045</v>
      </c>
      <c r="CQ185" s="32" t="s">
        <v>834</v>
      </c>
      <c r="CR185" s="32">
        <v>0.213802</v>
      </c>
      <c r="CS185" s="32">
        <v>0.06933550000000001</v>
      </c>
      <c r="CT185" s="32">
        <v>4.226026</v>
      </c>
      <c r="CU185" s="32">
        <v>24.6</v>
      </c>
      <c r="CV185" s="32">
        <v>0.4472727272727273</v>
      </c>
      <c r="CW185" s="32">
        <v>0.646</v>
      </c>
      <c r="CX185" s="32">
        <v>0.0</v>
      </c>
      <c r="CY185" s="32">
        <v>0.0</v>
      </c>
      <c r="CZ185" s="32">
        <v>0.0</v>
      </c>
      <c r="DA185" s="32">
        <v>0.12</v>
      </c>
      <c r="DB185" s="32">
        <v>0.12</v>
      </c>
      <c r="DC185" s="32" t="s">
        <v>1829</v>
      </c>
      <c r="DD185" s="32">
        <v>1.0</v>
      </c>
      <c r="DE185" s="32">
        <v>1614012.0</v>
      </c>
      <c r="DF185" s="32">
        <v>6.19574079994448E-7</v>
      </c>
      <c r="DG185" s="32">
        <v>0.0</v>
      </c>
      <c r="DH185" s="32">
        <v>0.0</v>
      </c>
      <c r="DJ185" s="32">
        <v>0.0</v>
      </c>
      <c r="DK185" s="32">
        <v>75050.0</v>
      </c>
      <c r="DL185" s="32">
        <v>0.0</v>
      </c>
      <c r="DM185" s="32">
        <v>0.0</v>
      </c>
      <c r="DN185" s="32">
        <v>0.0</v>
      </c>
      <c r="DO185" s="32">
        <v>60022.0</v>
      </c>
      <c r="DP185" s="32">
        <v>0.0</v>
      </c>
      <c r="DQ185" s="32">
        <v>0.0</v>
      </c>
      <c r="DR185" s="32">
        <v>0.0</v>
      </c>
      <c r="DS185" s="32">
        <v>29600.0</v>
      </c>
      <c r="DT185" s="32">
        <v>0.0</v>
      </c>
      <c r="DU185" s="32">
        <v>0.0</v>
      </c>
      <c r="DV185" s="32">
        <v>0.0</v>
      </c>
      <c r="DW185" s="32">
        <v>44884.0</v>
      </c>
      <c r="DX185" s="32">
        <v>0.0</v>
      </c>
      <c r="DY185" s="32">
        <v>0.0</v>
      </c>
      <c r="DZ185" s="32">
        <v>0.0</v>
      </c>
      <c r="EA185" s="32">
        <v>64040.0</v>
      </c>
      <c r="EB185" s="32">
        <v>0.0</v>
      </c>
      <c r="EC185" s="32">
        <v>0.0</v>
      </c>
      <c r="ED185" s="32">
        <v>0.0</v>
      </c>
      <c r="EE185" s="32">
        <v>6062.0</v>
      </c>
      <c r="EF185" s="32">
        <v>0.0</v>
      </c>
      <c r="EG185" s="32">
        <v>0.0</v>
      </c>
      <c r="EH185" s="32">
        <v>1.0</v>
      </c>
      <c r="EI185" s="32">
        <v>1179874.0</v>
      </c>
      <c r="EJ185" s="32">
        <v>0.0</v>
      </c>
      <c r="EK185" s="32">
        <v>0.0</v>
      </c>
      <c r="EL185" s="32">
        <v>0.0</v>
      </c>
      <c r="EM185" s="32">
        <v>912.0</v>
      </c>
      <c r="EN185" s="32">
        <v>0.0</v>
      </c>
      <c r="EO185" s="32">
        <v>0.0</v>
      </c>
      <c r="EP185" s="32">
        <v>0.0</v>
      </c>
      <c r="EQ185" s="32">
        <v>91066.0</v>
      </c>
      <c r="ER185" s="32">
        <v>0.0</v>
      </c>
      <c r="ES185" s="32">
        <v>0.0</v>
      </c>
      <c r="ET185" s="32">
        <v>0.0</v>
      </c>
      <c r="EU185" s="32">
        <v>62502.0</v>
      </c>
      <c r="EV185" s="32">
        <v>0.0</v>
      </c>
      <c r="EW185" s="32">
        <v>0.0</v>
      </c>
    </row>
    <row r="186" ht="14.25" customHeight="1">
      <c r="A186" s="32">
        <v>1.7033091E7</v>
      </c>
      <c r="B186" s="32" t="s">
        <v>494</v>
      </c>
      <c r="C186" s="32" t="s">
        <v>495</v>
      </c>
      <c r="D186" s="32" t="s">
        <v>1840</v>
      </c>
      <c r="E186" s="32" t="s">
        <v>1841</v>
      </c>
      <c r="F186" s="32" t="s">
        <v>1842</v>
      </c>
      <c r="G186" s="32">
        <v>1.7359586E7</v>
      </c>
      <c r="H186" s="32">
        <v>0.5755073421985202</v>
      </c>
      <c r="I186" s="32">
        <v>0.3356443640928061</v>
      </c>
      <c r="J186" s="32">
        <v>0.2667329895188197</v>
      </c>
      <c r="K186" s="32">
        <v>2.267906927533175E-4</v>
      </c>
      <c r="L186" s="32" t="s">
        <v>502</v>
      </c>
      <c r="M186" s="32">
        <v>0.6807226829931137</v>
      </c>
      <c r="N186" s="32">
        <v>0.3706421014182789</v>
      </c>
      <c r="O186" s="32">
        <v>0.2935138519879099</v>
      </c>
      <c r="P186" s="32">
        <v>0.4482928787997675</v>
      </c>
      <c r="Q186" s="32">
        <v>0.0</v>
      </c>
      <c r="R186" s="32">
        <v>-0.2293946414118364</v>
      </c>
      <c r="S186" s="32">
        <v>0.4670097458166192</v>
      </c>
      <c r="T186" s="32">
        <v>0.520372134893591</v>
      </c>
      <c r="U186" s="32">
        <v>0.003203365710840274</v>
      </c>
      <c r="V186" s="32" t="s">
        <v>502</v>
      </c>
      <c r="W186" s="32">
        <v>0.08020275752464699</v>
      </c>
      <c r="X186" s="32">
        <v>0.3165559795065635</v>
      </c>
      <c r="Y186" s="32">
        <v>0.4687430560344099</v>
      </c>
      <c r="Z186" s="32">
        <v>0.2885005976885401</v>
      </c>
      <c r="AA186" s="32">
        <v>0.0</v>
      </c>
      <c r="AB186" s="32">
        <v>7.289930295948923E-7</v>
      </c>
      <c r="AC186" s="32">
        <v>0.002976575018086956</v>
      </c>
      <c r="AD186" s="32">
        <v>7.289930295948923E-7</v>
      </c>
      <c r="AE186" s="32" t="s">
        <v>502</v>
      </c>
      <c r="AF186" s="32" t="s">
        <v>514</v>
      </c>
      <c r="AG186" s="32">
        <v>-4.0</v>
      </c>
      <c r="AH186" s="32">
        <v>-4.0</v>
      </c>
      <c r="AI186" s="32">
        <v>-4.0</v>
      </c>
      <c r="AK186" s="32" t="s">
        <v>621</v>
      </c>
      <c r="AL186" s="32">
        <v>0.0</v>
      </c>
      <c r="AM186" s="32">
        <v>0.0</v>
      </c>
      <c r="AR186" s="32" t="s">
        <v>519</v>
      </c>
      <c r="AS186" s="32" t="s">
        <v>520</v>
      </c>
      <c r="AT186" s="32" t="s">
        <v>947</v>
      </c>
      <c r="AU186" s="32">
        <v>1.0</v>
      </c>
      <c r="AV186" s="32">
        <v>-3.0</v>
      </c>
      <c r="AW186" s="32" t="s">
        <v>90</v>
      </c>
      <c r="BC186" s="32" t="s">
        <v>524</v>
      </c>
      <c r="BJ186" s="32">
        <v>-1.0</v>
      </c>
      <c r="BM186" s="32">
        <f t="shared" si="1"/>
        <v>-4</v>
      </c>
      <c r="BN186" s="32" t="s">
        <v>520</v>
      </c>
      <c r="BO186" s="32">
        <f t="shared" si="2"/>
        <v>-4</v>
      </c>
      <c r="BP186" s="32" t="s">
        <v>520</v>
      </c>
      <c r="BQ186" s="32">
        <f t="shared" si="3"/>
        <v>-4</v>
      </c>
      <c r="BR186" s="32" t="s">
        <v>520</v>
      </c>
      <c r="BS186" s="32">
        <f t="shared" si="4"/>
        <v>0</v>
      </c>
      <c r="BT186" s="32" t="s">
        <v>90</v>
      </c>
      <c r="CA186" s="32" t="s">
        <v>680</v>
      </c>
      <c r="CF186" s="32" t="s">
        <v>890</v>
      </c>
      <c r="CG186" s="32" t="s">
        <v>550</v>
      </c>
      <c r="CH186" s="32">
        <v>268.0</v>
      </c>
      <c r="CI186" s="32">
        <v>255.0</v>
      </c>
      <c r="CJ186" s="32">
        <v>85.0</v>
      </c>
      <c r="CK186" s="32" t="s">
        <v>1843</v>
      </c>
      <c r="CL186" s="32" t="s">
        <v>1844</v>
      </c>
      <c r="CM186" s="32" t="s">
        <v>552</v>
      </c>
      <c r="CN186" s="32" t="s">
        <v>552</v>
      </c>
      <c r="CO186" s="32" t="s">
        <v>552</v>
      </c>
      <c r="CT186" s="32">
        <v>0.743595</v>
      </c>
      <c r="CU186" s="32">
        <v>7.774</v>
      </c>
      <c r="CV186" s="32">
        <v>0.1413454545454546</v>
      </c>
      <c r="CX186" s="32">
        <v>0.0</v>
      </c>
      <c r="CY186" s="32">
        <v>0.0</v>
      </c>
      <c r="CZ186" s="32">
        <v>0.01</v>
      </c>
      <c r="DA186" s="32">
        <v>0.0</v>
      </c>
      <c r="DB186" s="32">
        <v>0.01</v>
      </c>
    </row>
    <row r="187" ht="14.25" customHeight="1">
      <c r="A187" s="32">
        <v>1.7033091E7</v>
      </c>
      <c r="B187" s="32" t="s">
        <v>494</v>
      </c>
      <c r="C187" s="32" t="s">
        <v>596</v>
      </c>
      <c r="D187" s="32" t="s">
        <v>1845</v>
      </c>
      <c r="E187" s="32" t="s">
        <v>1846</v>
      </c>
      <c r="F187" s="32" t="s">
        <v>1847</v>
      </c>
      <c r="G187" s="32">
        <v>1.7359586E7</v>
      </c>
      <c r="H187" s="32">
        <v>0.5173606989252828</v>
      </c>
      <c r="I187" s="32">
        <v>0.2806494676885136</v>
      </c>
      <c r="J187" s="32">
        <v>0.1594902141144829</v>
      </c>
      <c r="K187" s="32">
        <v>2.469842766275628E-4</v>
      </c>
      <c r="L187" s="32" t="s">
        <v>502</v>
      </c>
      <c r="M187" s="32">
        <v>0.6491522039767196</v>
      </c>
      <c r="N187" s="32">
        <v>0.3452382338874617</v>
      </c>
      <c r="O187" s="32">
        <v>0.2448171620403596</v>
      </c>
      <c r="P187" s="32">
        <v>0.4130691999681803</v>
      </c>
      <c r="Q187" s="32">
        <v>0.0</v>
      </c>
      <c r="R187" s="32">
        <v>0.6577462958667315</v>
      </c>
      <c r="S187" s="32">
        <v>0.1716891416027824</v>
      </c>
      <c r="T187" s="32">
        <v>0.5128339885825764</v>
      </c>
      <c r="U187" s="32">
        <v>3.636364430700174E-4</v>
      </c>
      <c r="V187" s="32" t="s">
        <v>502</v>
      </c>
      <c r="W187" s="32">
        <v>0.4864974005752032</v>
      </c>
      <c r="X187" s="32">
        <v>0.1565531941551586</v>
      </c>
      <c r="Y187" s="32">
        <v>0.4647958502011945</v>
      </c>
      <c r="Z187" s="32">
        <v>0.3692821483105188</v>
      </c>
      <c r="AA187" s="32">
        <v>0.0</v>
      </c>
      <c r="AB187" s="32">
        <v>8.986734256604465E-8</v>
      </c>
      <c r="AC187" s="32">
        <v>1.166521664424546E-4</v>
      </c>
      <c r="AD187" s="32">
        <v>8.986734256604465E-8</v>
      </c>
      <c r="AE187" s="32" t="s">
        <v>502</v>
      </c>
      <c r="AF187" s="32" t="s">
        <v>514</v>
      </c>
      <c r="AG187" s="32">
        <v>-4.0</v>
      </c>
      <c r="AH187" s="32">
        <v>-4.0</v>
      </c>
      <c r="AI187" s="32">
        <v>-4.0</v>
      </c>
      <c r="AK187" s="32" t="s">
        <v>621</v>
      </c>
      <c r="AL187" s="32">
        <v>0.0</v>
      </c>
      <c r="AM187" s="32">
        <v>0.0</v>
      </c>
      <c r="AR187" s="32" t="s">
        <v>519</v>
      </c>
      <c r="AS187" s="32" t="s">
        <v>520</v>
      </c>
      <c r="AT187" s="32" t="s">
        <v>947</v>
      </c>
      <c r="AU187" s="32">
        <v>1.0</v>
      </c>
      <c r="AV187" s="32">
        <v>-3.0</v>
      </c>
      <c r="AW187" s="32" t="s">
        <v>90</v>
      </c>
      <c r="BC187" s="32" t="s">
        <v>524</v>
      </c>
      <c r="BJ187" s="32">
        <v>-1.0</v>
      </c>
      <c r="BM187" s="32">
        <f t="shared" si="1"/>
        <v>-4</v>
      </c>
      <c r="BN187" s="32" t="s">
        <v>520</v>
      </c>
      <c r="BO187" s="32">
        <f t="shared" si="2"/>
        <v>-4</v>
      </c>
      <c r="BP187" s="32" t="s">
        <v>520</v>
      </c>
      <c r="BQ187" s="32">
        <f t="shared" si="3"/>
        <v>-4</v>
      </c>
      <c r="BR187" s="32" t="s">
        <v>520</v>
      </c>
      <c r="BS187" s="32">
        <f t="shared" si="4"/>
        <v>0</v>
      </c>
      <c r="BT187" s="32" t="s">
        <v>90</v>
      </c>
      <c r="CA187" s="32" t="s">
        <v>680</v>
      </c>
      <c r="CF187" s="32" t="s">
        <v>890</v>
      </c>
      <c r="CG187" s="32" t="s">
        <v>550</v>
      </c>
      <c r="CH187" s="32">
        <v>268.0</v>
      </c>
      <c r="CI187" s="32">
        <v>255.0</v>
      </c>
      <c r="CJ187" s="32">
        <v>85.0</v>
      </c>
      <c r="CK187" s="32" t="s">
        <v>1843</v>
      </c>
      <c r="CL187" s="32" t="s">
        <v>1848</v>
      </c>
      <c r="CM187" s="32" t="s">
        <v>552</v>
      </c>
      <c r="CN187" s="32" t="s">
        <v>552</v>
      </c>
      <c r="CO187" s="32" t="s">
        <v>552</v>
      </c>
      <c r="CT187" s="32">
        <v>0.74107</v>
      </c>
      <c r="CU187" s="32">
        <v>7.752000000000001</v>
      </c>
      <c r="CV187" s="32">
        <v>0.1409454545454546</v>
      </c>
      <c r="CX187" s="32">
        <v>0.0</v>
      </c>
      <c r="CY187" s="32">
        <v>0.0</v>
      </c>
      <c r="CZ187" s="32">
        <v>0.01</v>
      </c>
      <c r="DA187" s="32">
        <v>0.0</v>
      </c>
      <c r="DB187" s="32">
        <v>0.01</v>
      </c>
    </row>
    <row r="188" ht="14.25" customHeight="1">
      <c r="A188" s="32">
        <v>1.7033091E7</v>
      </c>
      <c r="B188" s="32" t="s">
        <v>494</v>
      </c>
      <c r="C188" s="32" t="s">
        <v>675</v>
      </c>
      <c r="D188" s="32" t="s">
        <v>1849</v>
      </c>
      <c r="E188" s="32" t="s">
        <v>1850</v>
      </c>
      <c r="F188" s="32" t="s">
        <v>1851</v>
      </c>
      <c r="G188" s="32">
        <v>1.7359586E7</v>
      </c>
      <c r="H188" s="32">
        <v>0.6314321826104967</v>
      </c>
      <c r="I188" s="32">
        <v>0.7149371372065851</v>
      </c>
      <c r="J188" s="32">
        <v>0.2377860752908384</v>
      </c>
      <c r="K188" s="32">
        <v>4.77318633189648E-4</v>
      </c>
      <c r="L188" s="32" t="s">
        <v>502</v>
      </c>
      <c r="M188" s="32">
        <v>0.7110868433527214</v>
      </c>
      <c r="N188" s="32">
        <v>0.5458493296080331</v>
      </c>
      <c r="O188" s="32">
        <v>0.2803696667336244</v>
      </c>
      <c r="P188" s="32">
        <v>0.5124352798981263</v>
      </c>
      <c r="Q188" s="32">
        <v>0.0</v>
      </c>
      <c r="R188" s="32">
        <v>2.181262372069857</v>
      </c>
      <c r="S188" s="32">
        <v>-0.2620018370208816</v>
      </c>
      <c r="T188" s="32">
        <v>0.3525098582078301</v>
      </c>
      <c r="U188" s="32">
        <v>3.762045192110865E-4</v>
      </c>
      <c r="V188" s="32" t="s">
        <v>502</v>
      </c>
      <c r="W188" s="32">
        <v>1.184240447200459</v>
      </c>
      <c r="X188" s="32">
        <v>-0.0784177613807356</v>
      </c>
      <c r="Y188" s="32">
        <v>0.3808451922396076</v>
      </c>
      <c r="Z188" s="32">
        <v>0.4955559593531104</v>
      </c>
      <c r="AA188" s="32">
        <v>0.0</v>
      </c>
      <c r="AB188" s="32">
        <v>1.797227599007672E-7</v>
      </c>
      <c r="AC188" s="32">
        <v>1.011141139785615E-4</v>
      </c>
      <c r="AD188" s="32">
        <v>1.797227599007672E-7</v>
      </c>
      <c r="AE188" s="32" t="s">
        <v>502</v>
      </c>
      <c r="AF188" s="32" t="s">
        <v>514</v>
      </c>
      <c r="AG188" s="32">
        <v>-4.0</v>
      </c>
      <c r="AH188" s="32">
        <v>-4.0</v>
      </c>
      <c r="AI188" s="32">
        <v>-4.0</v>
      </c>
      <c r="AL188" s="32">
        <v>0.0</v>
      </c>
      <c r="AM188" s="32">
        <v>0.0</v>
      </c>
      <c r="AR188" s="32" t="s">
        <v>519</v>
      </c>
      <c r="AS188" s="32" t="s">
        <v>520</v>
      </c>
      <c r="AT188" s="32" t="s">
        <v>947</v>
      </c>
      <c r="AU188" s="32">
        <v>1.0</v>
      </c>
      <c r="AV188" s="32">
        <v>-3.0</v>
      </c>
      <c r="AW188" s="32" t="s">
        <v>90</v>
      </c>
      <c r="BC188" s="32" t="s">
        <v>524</v>
      </c>
      <c r="BJ188" s="32">
        <v>-1.0</v>
      </c>
      <c r="BM188" s="32">
        <f t="shared" si="1"/>
        <v>-4</v>
      </c>
      <c r="BN188" s="32" t="s">
        <v>520</v>
      </c>
      <c r="BO188" s="32">
        <f t="shared" si="2"/>
        <v>-4</v>
      </c>
      <c r="BP188" s="32" t="s">
        <v>520</v>
      </c>
      <c r="BQ188" s="32">
        <f t="shared" si="3"/>
        <v>-4</v>
      </c>
      <c r="BR188" s="32" t="s">
        <v>520</v>
      </c>
      <c r="BS188" s="32">
        <f t="shared" si="4"/>
        <v>0</v>
      </c>
      <c r="BT188" s="32" t="s">
        <v>90</v>
      </c>
      <c r="CA188" s="32" t="s">
        <v>680</v>
      </c>
      <c r="CF188" s="32" t="s">
        <v>890</v>
      </c>
      <c r="CG188" s="32" t="s">
        <v>550</v>
      </c>
      <c r="CH188" s="32">
        <v>268.0</v>
      </c>
      <c r="CI188" s="32">
        <v>255.0</v>
      </c>
      <c r="CJ188" s="32">
        <v>85.0</v>
      </c>
      <c r="CK188" s="32" t="s">
        <v>1843</v>
      </c>
      <c r="CL188" s="32" t="s">
        <v>1852</v>
      </c>
      <c r="CM188" s="32" t="s">
        <v>552</v>
      </c>
      <c r="CN188" s="32" t="s">
        <v>552</v>
      </c>
      <c r="CO188" s="32" t="s">
        <v>552</v>
      </c>
      <c r="CT188" s="32">
        <v>0.731056</v>
      </c>
      <c r="CU188" s="32">
        <v>7.662000000000001</v>
      </c>
      <c r="CV188" s="32">
        <v>0.1393090909090909</v>
      </c>
      <c r="CX188" s="32">
        <v>0.0</v>
      </c>
      <c r="CY188" s="32">
        <v>0.0</v>
      </c>
      <c r="CZ188" s="32">
        <v>0.03</v>
      </c>
      <c r="DA188" s="32">
        <v>0.0</v>
      </c>
      <c r="DB188" s="32">
        <v>0.03</v>
      </c>
    </row>
    <row r="189" ht="14.25" customHeight="1">
      <c r="A189" s="32">
        <v>1.703309E7</v>
      </c>
      <c r="B189" s="32" t="s">
        <v>495</v>
      </c>
      <c r="C189" s="32" t="s">
        <v>596</v>
      </c>
      <c r="D189" s="32" t="s">
        <v>1853</v>
      </c>
      <c r="E189" s="32" t="s">
        <v>1854</v>
      </c>
      <c r="F189" s="32" t="s">
        <v>1855</v>
      </c>
      <c r="G189" s="32">
        <v>1.7359585E7</v>
      </c>
      <c r="H189" s="32">
        <v>-1.842030270023338</v>
      </c>
      <c r="I189" s="32">
        <v>-2.568512035863678</v>
      </c>
      <c r="J189" s="32">
        <v>-2.891305769042668</v>
      </c>
      <c r="K189" s="32">
        <v>1.0</v>
      </c>
      <c r="L189" s="32" t="s">
        <v>683</v>
      </c>
      <c r="M189" s="32">
        <v>-0.6318693457392132</v>
      </c>
      <c r="N189" s="32">
        <v>-0.9708788268311862</v>
      </c>
      <c r="O189" s="32">
        <v>-1.140485162754082</v>
      </c>
      <c r="P189" s="32">
        <v>-0.914411111774827</v>
      </c>
      <c r="Q189" s="32">
        <v>1.0</v>
      </c>
      <c r="R189" s="32">
        <v>-1.851549338597799</v>
      </c>
      <c r="S189" s="32">
        <v>-2.153249904115988</v>
      </c>
      <c r="T189" s="32">
        <v>-2.092534425631377</v>
      </c>
      <c r="U189" s="32">
        <v>1.0</v>
      </c>
      <c r="V189" s="32" t="s">
        <v>683</v>
      </c>
      <c r="W189" s="32">
        <v>-0.6627150089440655</v>
      </c>
      <c r="X189" s="32">
        <v>-1.10308368108936</v>
      </c>
      <c r="Y189" s="32">
        <v>-0.899455383186753</v>
      </c>
      <c r="Z189" s="32">
        <v>-0.8884180244067262</v>
      </c>
      <c r="AA189" s="32">
        <v>1.0</v>
      </c>
      <c r="AB189" s="32">
        <v>1.0</v>
      </c>
      <c r="AC189" s="32">
        <v>0.0</v>
      </c>
      <c r="AD189" s="32">
        <v>1.0</v>
      </c>
      <c r="AE189" s="32" t="s">
        <v>683</v>
      </c>
      <c r="AF189" s="32" t="s">
        <v>514</v>
      </c>
      <c r="AG189" s="32">
        <v>4.0</v>
      </c>
      <c r="AH189" s="32">
        <v>4.0</v>
      </c>
      <c r="AI189" s="32">
        <v>4.0</v>
      </c>
      <c r="AL189" s="32">
        <v>0.0</v>
      </c>
      <c r="AM189" s="32">
        <v>0.0</v>
      </c>
      <c r="AR189" s="32" t="s">
        <v>519</v>
      </c>
      <c r="AS189" s="32" t="s">
        <v>689</v>
      </c>
      <c r="AT189" s="32" t="s">
        <v>995</v>
      </c>
      <c r="AU189" s="32">
        <v>1.0</v>
      </c>
      <c r="AV189" s="32">
        <v>6.0</v>
      </c>
      <c r="AW189" s="32" t="s">
        <v>689</v>
      </c>
      <c r="BB189" s="32" t="s">
        <v>524</v>
      </c>
      <c r="BC189" s="32" t="s">
        <v>524</v>
      </c>
      <c r="BE189" s="32" t="s">
        <v>793</v>
      </c>
      <c r="BF189" s="32">
        <v>1.0</v>
      </c>
      <c r="BM189" s="32">
        <f t="shared" si="1"/>
        <v>6</v>
      </c>
      <c r="BN189" s="32" t="s">
        <v>689</v>
      </c>
      <c r="BO189" s="32">
        <f t="shared" si="2"/>
        <v>6</v>
      </c>
      <c r="BP189" s="32" t="s">
        <v>689</v>
      </c>
      <c r="BQ189" s="32">
        <f t="shared" si="3"/>
        <v>6</v>
      </c>
      <c r="BR189" s="32" t="s">
        <v>689</v>
      </c>
      <c r="BS189" s="32">
        <f t="shared" si="4"/>
        <v>2</v>
      </c>
      <c r="BT189" s="32" t="s">
        <v>90</v>
      </c>
      <c r="BU189" s="32" t="s">
        <v>690</v>
      </c>
      <c r="BV189" s="32" t="s">
        <v>1856</v>
      </c>
      <c r="BW189" s="32">
        <v>4161246.0</v>
      </c>
      <c r="BX189" s="32">
        <v>4270778.0</v>
      </c>
      <c r="BZ189" s="32" t="s">
        <v>542</v>
      </c>
      <c r="CA189" s="32" t="s">
        <v>90</v>
      </c>
      <c r="CB189" s="32" t="s">
        <v>1857</v>
      </c>
      <c r="CC189" s="32" t="s">
        <v>546</v>
      </c>
      <c r="CF189" s="32" t="s">
        <v>895</v>
      </c>
      <c r="CG189" s="32" t="s">
        <v>795</v>
      </c>
      <c r="CH189" s="32">
        <v>269.0</v>
      </c>
      <c r="CI189" s="32">
        <v>256.0</v>
      </c>
      <c r="CJ189" s="32">
        <v>86.0</v>
      </c>
      <c r="CK189" s="32" t="s">
        <v>1858</v>
      </c>
      <c r="CL189" s="32" t="s">
        <v>1859</v>
      </c>
      <c r="CM189" s="32" t="s">
        <v>552</v>
      </c>
      <c r="CN189" s="32" t="s">
        <v>841</v>
      </c>
      <c r="CO189" s="32" t="s">
        <v>842</v>
      </c>
      <c r="CP189" s="32">
        <v>0.8134</v>
      </c>
      <c r="CQ189" s="32" t="s">
        <v>834</v>
      </c>
      <c r="CR189" s="32">
        <v>0.527438</v>
      </c>
      <c r="CS189" s="32">
        <v>0.5198520000000001</v>
      </c>
      <c r="CT189" s="32">
        <v>4.783468</v>
      </c>
      <c r="CU189" s="32">
        <v>26.7</v>
      </c>
      <c r="CV189" s="32">
        <v>0.4854545454545454</v>
      </c>
      <c r="CW189" s="32">
        <v>0.848</v>
      </c>
      <c r="CX189" s="32">
        <v>0.0</v>
      </c>
      <c r="CY189" s="32">
        <v>0.0</v>
      </c>
      <c r="CZ189" s="32">
        <v>0.0</v>
      </c>
      <c r="DA189" s="32">
        <v>0.01</v>
      </c>
      <c r="DB189" s="32">
        <v>0.01</v>
      </c>
    </row>
    <row r="190" ht="14.25" customHeight="1">
      <c r="A190" s="32">
        <v>1.703309E7</v>
      </c>
      <c r="B190" s="32" t="s">
        <v>495</v>
      </c>
      <c r="C190" s="32" t="s">
        <v>675</v>
      </c>
      <c r="D190" s="32" t="s">
        <v>1860</v>
      </c>
      <c r="E190" s="32" t="s">
        <v>1861</v>
      </c>
      <c r="F190" s="32" t="s">
        <v>1862</v>
      </c>
      <c r="G190" s="32">
        <v>1.7359585E7</v>
      </c>
      <c r="H190" s="32">
        <v>-1.140912918834061</v>
      </c>
      <c r="I190" s="32">
        <v>-0.6834755276013075</v>
      </c>
      <c r="J190" s="32">
        <v>-0.640931737075785</v>
      </c>
      <c r="K190" s="32">
        <v>0.997066045299474</v>
      </c>
      <c r="L190" s="32" t="s">
        <v>683</v>
      </c>
      <c r="M190" s="32">
        <v>-0.2512005852101158</v>
      </c>
      <c r="N190" s="32">
        <v>-0.1001213406344519</v>
      </c>
      <c r="O190" s="32">
        <v>-0.1186376202269553</v>
      </c>
      <c r="P190" s="32">
        <v>-0.156653182023841</v>
      </c>
      <c r="Q190" s="32">
        <v>1.0</v>
      </c>
      <c r="R190" s="32">
        <v>-0.428050056582228</v>
      </c>
      <c r="S190" s="32">
        <v>0.2330440068193224</v>
      </c>
      <c r="T190" s="32">
        <v>-0.5808191161270582</v>
      </c>
      <c r="U190" s="32">
        <v>0.02642307573345474</v>
      </c>
      <c r="V190" s="32" t="s">
        <v>502</v>
      </c>
      <c r="W190" s="32">
        <v>-0.01077786077971384</v>
      </c>
      <c r="X190" s="32">
        <v>0.189794861649507</v>
      </c>
      <c r="Y190" s="32">
        <v>-0.1078746361909662</v>
      </c>
      <c r="Z190" s="32">
        <v>0.02371412155960899</v>
      </c>
      <c r="AA190" s="32">
        <v>0.0</v>
      </c>
      <c r="AB190" s="32">
        <v>0.9021836746626714</v>
      </c>
      <c r="AC190" s="32">
        <v>0.9706429695660193</v>
      </c>
      <c r="AD190" s="32">
        <v>0.6005459186656679</v>
      </c>
      <c r="AE190" s="32" t="s">
        <v>679</v>
      </c>
      <c r="AF190" s="32" t="s">
        <v>820</v>
      </c>
      <c r="AH190" s="32">
        <v>4.0</v>
      </c>
      <c r="AI190" s="32">
        <v>-4.0</v>
      </c>
      <c r="AJ190" s="32" t="s">
        <v>679</v>
      </c>
      <c r="AL190" s="32">
        <v>0.0</v>
      </c>
      <c r="AM190" s="32">
        <v>0.0</v>
      </c>
      <c r="AR190" s="32" t="s">
        <v>519</v>
      </c>
      <c r="AS190" s="32" t="s">
        <v>689</v>
      </c>
      <c r="AT190" s="32" t="s">
        <v>995</v>
      </c>
      <c r="AU190" s="32">
        <v>1.0</v>
      </c>
      <c r="AV190" s="32">
        <v>6.0</v>
      </c>
      <c r="AW190" s="32" t="s">
        <v>689</v>
      </c>
      <c r="BB190" s="32" t="s">
        <v>524</v>
      </c>
      <c r="BC190" s="32" t="s">
        <v>524</v>
      </c>
      <c r="BE190" s="32" t="s">
        <v>793</v>
      </c>
      <c r="BF190" s="32">
        <v>1.0</v>
      </c>
      <c r="BM190" s="32">
        <f t="shared" si="1"/>
        <v>2</v>
      </c>
      <c r="BN190" s="32" t="s">
        <v>90</v>
      </c>
      <c r="BO190" s="32">
        <f t="shared" si="2"/>
        <v>6</v>
      </c>
      <c r="BP190" s="32" t="s">
        <v>689</v>
      </c>
      <c r="BQ190" s="32">
        <f t="shared" si="3"/>
        <v>-2</v>
      </c>
      <c r="BR190" s="32" t="s">
        <v>520</v>
      </c>
      <c r="BS190" s="32">
        <f t="shared" si="4"/>
        <v>2</v>
      </c>
      <c r="BT190" s="32" t="s">
        <v>90</v>
      </c>
      <c r="BU190" s="32" t="s">
        <v>1863</v>
      </c>
      <c r="BV190" s="32" t="s">
        <v>1864</v>
      </c>
      <c r="BW190" s="32">
        <v>650430.0</v>
      </c>
      <c r="BX190" s="32">
        <v>627101.0</v>
      </c>
      <c r="BY190" s="32" t="s">
        <v>1865</v>
      </c>
      <c r="BZ190" s="32" t="s">
        <v>542</v>
      </c>
      <c r="CA190" s="32" t="s">
        <v>90</v>
      </c>
      <c r="CB190" s="32" t="s">
        <v>1866</v>
      </c>
      <c r="CC190" s="32" t="s">
        <v>654</v>
      </c>
      <c r="CF190" s="32" t="s">
        <v>895</v>
      </c>
      <c r="CG190" s="32" t="s">
        <v>795</v>
      </c>
      <c r="CH190" s="32">
        <v>269.0</v>
      </c>
      <c r="CI190" s="32">
        <v>256.0</v>
      </c>
      <c r="CJ190" s="32">
        <v>86.0</v>
      </c>
      <c r="CK190" s="32" t="s">
        <v>1867</v>
      </c>
      <c r="CL190" s="32" t="s">
        <v>1868</v>
      </c>
      <c r="CM190" s="32" t="s">
        <v>1865</v>
      </c>
      <c r="CN190" s="32" t="s">
        <v>841</v>
      </c>
      <c r="CO190" s="32" t="s">
        <v>1869</v>
      </c>
      <c r="CP190" s="32">
        <v>0.2728</v>
      </c>
      <c r="CQ190" s="32" t="s">
        <v>800</v>
      </c>
      <c r="CR190" s="32">
        <v>0.427071</v>
      </c>
      <c r="CS190" s="32">
        <v>0.375682</v>
      </c>
      <c r="CT190" s="32">
        <v>4.404914</v>
      </c>
      <c r="CU190" s="32">
        <v>25.2</v>
      </c>
      <c r="CV190" s="32">
        <v>0.4581818181818182</v>
      </c>
      <c r="CW190" s="32">
        <v>0.871</v>
      </c>
      <c r="CX190" s="32">
        <v>0.0</v>
      </c>
      <c r="CY190" s="32">
        <v>0.0</v>
      </c>
      <c r="CZ190" s="32">
        <v>0.0</v>
      </c>
      <c r="DA190" s="32">
        <v>0.01</v>
      </c>
      <c r="DB190" s="32">
        <v>0.01</v>
      </c>
    </row>
    <row r="191" ht="14.25" customHeight="1">
      <c r="A191" s="32">
        <v>1.703309E7</v>
      </c>
      <c r="B191" s="32" t="s">
        <v>495</v>
      </c>
      <c r="C191" s="32" t="s">
        <v>494</v>
      </c>
      <c r="D191" s="32" t="s">
        <v>1870</v>
      </c>
      <c r="E191" s="32" t="s">
        <v>1871</v>
      </c>
      <c r="F191" s="32" t="s">
        <v>1872</v>
      </c>
      <c r="G191" s="32">
        <v>1.7359585E7</v>
      </c>
      <c r="H191" s="32">
        <v>0.5513874525764045</v>
      </c>
      <c r="I191" s="32">
        <v>-0.1091343308550859</v>
      </c>
      <c r="J191" s="32">
        <v>0.162837600488421</v>
      </c>
      <c r="K191" s="32">
        <v>3.714464302494169E-4</v>
      </c>
      <c r="L191" s="32" t="s">
        <v>502</v>
      </c>
      <c r="M191" s="32">
        <v>0.6676268888710956</v>
      </c>
      <c r="N191" s="32">
        <v>0.1651848720070039</v>
      </c>
      <c r="O191" s="32">
        <v>0.2463371398269446</v>
      </c>
      <c r="P191" s="32">
        <v>0.3597163002350147</v>
      </c>
      <c r="Q191" s="32">
        <v>0.0</v>
      </c>
      <c r="R191" s="32">
        <v>0.3597024741390644</v>
      </c>
      <c r="S191" s="32">
        <v>0.5625321619145695</v>
      </c>
      <c r="T191" s="32">
        <v>0.511785968151756</v>
      </c>
      <c r="U191" s="32">
        <v>0.0011142918574144</v>
      </c>
      <c r="V191" s="32" t="s">
        <v>502</v>
      </c>
      <c r="W191" s="32">
        <v>0.3499986740777674</v>
      </c>
      <c r="X191" s="32">
        <v>0.368309404161286</v>
      </c>
      <c r="Y191" s="32">
        <v>0.4642470743898497</v>
      </c>
      <c r="Z191" s="32">
        <v>0.394185050876301</v>
      </c>
      <c r="AA191" s="32">
        <v>0.0</v>
      </c>
      <c r="AB191" s="32">
        <v>4.145152507359071E-7</v>
      </c>
      <c r="AC191" s="32">
        <v>7.428454271649831E-4</v>
      </c>
      <c r="AD191" s="32">
        <v>4.145152507359071E-7</v>
      </c>
      <c r="AE191" s="32" t="s">
        <v>502</v>
      </c>
      <c r="AF191" s="32" t="s">
        <v>514</v>
      </c>
      <c r="AG191" s="32">
        <v>-4.0</v>
      </c>
      <c r="AH191" s="32">
        <v>-4.0</v>
      </c>
      <c r="AI191" s="32">
        <v>-4.0</v>
      </c>
      <c r="AJ191" s="32" t="s">
        <v>679</v>
      </c>
      <c r="AL191" s="32">
        <v>0.0</v>
      </c>
      <c r="AM191" s="32">
        <v>0.0</v>
      </c>
      <c r="AR191" s="32" t="s">
        <v>519</v>
      </c>
      <c r="AS191" s="32" t="s">
        <v>90</v>
      </c>
      <c r="AT191" s="32" t="s">
        <v>792</v>
      </c>
      <c r="AU191" s="32">
        <v>1.0</v>
      </c>
      <c r="AV191" s="32">
        <v>4.0</v>
      </c>
      <c r="AW191" s="32" t="s">
        <v>90</v>
      </c>
      <c r="BB191" s="32" t="s">
        <v>524</v>
      </c>
      <c r="BC191" s="32" t="s">
        <v>524</v>
      </c>
      <c r="BE191" s="32" t="s">
        <v>793</v>
      </c>
      <c r="BM191" s="32">
        <f t="shared" si="1"/>
        <v>-3</v>
      </c>
      <c r="BN191" s="32" t="s">
        <v>520</v>
      </c>
      <c r="BO191" s="32">
        <f t="shared" si="2"/>
        <v>-3</v>
      </c>
      <c r="BP191" s="32" t="s">
        <v>520</v>
      </c>
      <c r="BQ191" s="32">
        <f t="shared" si="3"/>
        <v>-3</v>
      </c>
      <c r="BR191" s="32" t="s">
        <v>520</v>
      </c>
      <c r="BS191" s="32">
        <f t="shared" si="4"/>
        <v>1</v>
      </c>
      <c r="BT191" s="32" t="s">
        <v>90</v>
      </c>
      <c r="BU191" s="32" t="s">
        <v>1873</v>
      </c>
      <c r="BV191" s="32" t="s">
        <v>1874</v>
      </c>
      <c r="BW191" s="32">
        <v>1418417.0</v>
      </c>
      <c r="BX191" s="32">
        <v>1490013.0</v>
      </c>
      <c r="BY191" s="32" t="s">
        <v>1865</v>
      </c>
      <c r="BZ191" s="32" t="s">
        <v>542</v>
      </c>
      <c r="CA191" s="32" t="s">
        <v>90</v>
      </c>
      <c r="CB191" s="32" t="s">
        <v>1875</v>
      </c>
      <c r="CC191" s="32" t="s">
        <v>654</v>
      </c>
      <c r="CF191" s="32" t="s">
        <v>895</v>
      </c>
      <c r="CG191" s="32" t="s">
        <v>795</v>
      </c>
      <c r="CH191" s="32">
        <v>269.0</v>
      </c>
      <c r="CI191" s="32">
        <v>256.0</v>
      </c>
      <c r="CJ191" s="32">
        <v>86.0</v>
      </c>
      <c r="CK191" s="32" t="s">
        <v>1876</v>
      </c>
      <c r="CL191" s="32" t="s">
        <v>1877</v>
      </c>
      <c r="CM191" s="32" t="s">
        <v>1865</v>
      </c>
      <c r="CN191" s="32" t="s">
        <v>989</v>
      </c>
      <c r="CO191" s="32" t="s">
        <v>1878</v>
      </c>
      <c r="CP191" s="32">
        <v>0.1093</v>
      </c>
      <c r="CQ191" s="32" t="s">
        <v>800</v>
      </c>
      <c r="CR191" s="32">
        <v>0.208314</v>
      </c>
      <c r="CS191" s="32">
        <v>0.0614521</v>
      </c>
      <c r="CT191" s="32">
        <v>4.011884999999999</v>
      </c>
      <c r="CU191" s="32">
        <v>24.1</v>
      </c>
      <c r="CV191" s="32">
        <v>0.4381818181818182</v>
      </c>
      <c r="CW191" s="32">
        <v>0.62</v>
      </c>
      <c r="CX191" s="32">
        <v>0.0</v>
      </c>
      <c r="CY191" s="32">
        <v>0.0</v>
      </c>
      <c r="CZ191" s="32">
        <v>0.0</v>
      </c>
      <c r="DA191" s="32">
        <v>0.01</v>
      </c>
      <c r="DB191" s="32">
        <v>0.01</v>
      </c>
      <c r="DC191" s="32" t="s">
        <v>1865</v>
      </c>
      <c r="DD191" s="32">
        <v>1.0</v>
      </c>
      <c r="DE191" s="32">
        <v>1613940.0</v>
      </c>
      <c r="DF191" s="32">
        <v>6.19601720014374E-7</v>
      </c>
      <c r="DG191" s="32">
        <v>0.0</v>
      </c>
      <c r="DH191" s="32">
        <v>0.0</v>
      </c>
      <c r="DJ191" s="32">
        <v>0.0</v>
      </c>
      <c r="DK191" s="32">
        <v>75054.0</v>
      </c>
      <c r="DL191" s="32">
        <v>0.0</v>
      </c>
      <c r="DM191" s="32">
        <v>0.0</v>
      </c>
      <c r="DN191" s="32">
        <v>0.0</v>
      </c>
      <c r="DO191" s="32">
        <v>60006.0</v>
      </c>
      <c r="DP191" s="32">
        <v>0.0</v>
      </c>
      <c r="DQ191" s="32">
        <v>0.0</v>
      </c>
      <c r="DR191" s="32">
        <v>0.0</v>
      </c>
      <c r="DS191" s="32">
        <v>29602.0</v>
      </c>
      <c r="DT191" s="32">
        <v>0.0</v>
      </c>
      <c r="DU191" s="32">
        <v>0.0</v>
      </c>
      <c r="DV191" s="32">
        <v>0.0</v>
      </c>
      <c r="DW191" s="32">
        <v>44890.0</v>
      </c>
      <c r="DX191" s="32">
        <v>0.0</v>
      </c>
      <c r="DY191" s="32">
        <v>0.0</v>
      </c>
      <c r="DZ191" s="32">
        <v>0.0</v>
      </c>
      <c r="EA191" s="32">
        <v>64026.0</v>
      </c>
      <c r="EB191" s="32">
        <v>0.0</v>
      </c>
      <c r="EC191" s="32">
        <v>0.0</v>
      </c>
      <c r="ED191" s="32">
        <v>0.0</v>
      </c>
      <c r="EE191" s="32">
        <v>6062.0</v>
      </c>
      <c r="EF191" s="32">
        <v>0.0</v>
      </c>
      <c r="EG191" s="32">
        <v>0.0</v>
      </c>
      <c r="EH191" s="32">
        <v>0.0</v>
      </c>
      <c r="EI191" s="32">
        <v>1179814.0</v>
      </c>
      <c r="EJ191" s="32">
        <v>0.0</v>
      </c>
      <c r="EK191" s="32">
        <v>0.0</v>
      </c>
      <c r="EL191" s="32">
        <v>0.0</v>
      </c>
      <c r="EM191" s="32">
        <v>912.0</v>
      </c>
      <c r="EN191" s="32">
        <v>0.0</v>
      </c>
      <c r="EO191" s="32">
        <v>0.0</v>
      </c>
      <c r="EP191" s="32">
        <v>1.0</v>
      </c>
      <c r="EQ191" s="32">
        <v>91070.0</v>
      </c>
      <c r="ER191" s="32">
        <v>0.0</v>
      </c>
      <c r="ES191" s="32">
        <v>0.0</v>
      </c>
      <c r="ET191" s="32">
        <v>0.0</v>
      </c>
      <c r="EU191" s="32">
        <v>62504.0</v>
      </c>
      <c r="EV191" s="32">
        <v>0.0</v>
      </c>
      <c r="EW191" s="32">
        <v>0.0</v>
      </c>
    </row>
    <row r="192" ht="14.25" customHeight="1">
      <c r="A192" s="32">
        <v>1.7033089E7</v>
      </c>
      <c r="B192" s="32" t="s">
        <v>596</v>
      </c>
      <c r="C192" s="32" t="s">
        <v>495</v>
      </c>
      <c r="D192" s="32" t="s">
        <v>1879</v>
      </c>
      <c r="E192" s="32" t="s">
        <v>1880</v>
      </c>
      <c r="F192" s="32" t="s">
        <v>1881</v>
      </c>
      <c r="G192" s="32">
        <v>1.7359584E7</v>
      </c>
      <c r="H192" s="32">
        <v>-1.747628706674735</v>
      </c>
      <c r="I192" s="32">
        <v>-2.916133678665494</v>
      </c>
      <c r="J192" s="32">
        <v>-2.839716272611382</v>
      </c>
      <c r="K192" s="32">
        <v>1.0</v>
      </c>
      <c r="L192" s="32" t="s">
        <v>683</v>
      </c>
      <c r="M192" s="32">
        <v>-0.5806144081015047</v>
      </c>
      <c r="N192" s="32">
        <v>-1.131456166583992</v>
      </c>
      <c r="O192" s="32">
        <v>-1.117059456893779</v>
      </c>
      <c r="P192" s="32">
        <v>-0.9430433438597586</v>
      </c>
      <c r="Q192" s="32">
        <v>1.0</v>
      </c>
      <c r="R192" s="32">
        <v>-1.520524596905385</v>
      </c>
      <c r="S192" s="32">
        <v>-2.889737785616516</v>
      </c>
      <c r="T192" s="32">
        <v>-1.411397088126463</v>
      </c>
      <c r="U192" s="32">
        <v>1.0</v>
      </c>
      <c r="V192" s="32" t="s">
        <v>683</v>
      </c>
      <c r="W192" s="32">
        <v>-0.5111116124427156</v>
      </c>
      <c r="X192" s="32">
        <v>-1.50210803203615</v>
      </c>
      <c r="Y192" s="32">
        <v>-0.5427908716619918</v>
      </c>
      <c r="Z192" s="32">
        <v>-0.8520035053802859</v>
      </c>
      <c r="AA192" s="32">
        <v>1.0</v>
      </c>
      <c r="AB192" s="32">
        <v>1.0</v>
      </c>
      <c r="AC192" s="32">
        <v>0.0</v>
      </c>
      <c r="AD192" s="32">
        <v>1.0</v>
      </c>
      <c r="AE192" s="32" t="s">
        <v>683</v>
      </c>
      <c r="AF192" s="32" t="s">
        <v>514</v>
      </c>
      <c r="AG192" s="32">
        <v>4.0</v>
      </c>
      <c r="AH192" s="32">
        <v>4.0</v>
      </c>
      <c r="AI192" s="32">
        <v>4.0</v>
      </c>
      <c r="AL192" s="32">
        <v>0.0</v>
      </c>
      <c r="AM192" s="32">
        <v>0.0</v>
      </c>
      <c r="AR192" s="32" t="s">
        <v>519</v>
      </c>
      <c r="AS192" s="32" t="s">
        <v>689</v>
      </c>
      <c r="AT192" s="32" t="s">
        <v>995</v>
      </c>
      <c r="AU192" s="32">
        <v>1.0</v>
      </c>
      <c r="AV192" s="32">
        <v>6.0</v>
      </c>
      <c r="AW192" s="32" t="s">
        <v>689</v>
      </c>
      <c r="BB192" s="32" t="s">
        <v>524</v>
      </c>
      <c r="BC192" s="32" t="s">
        <v>524</v>
      </c>
      <c r="BE192" s="32" t="s">
        <v>793</v>
      </c>
      <c r="BF192" s="32">
        <v>1.0</v>
      </c>
      <c r="BM192" s="32">
        <f t="shared" si="1"/>
        <v>6</v>
      </c>
      <c r="BN192" s="32" t="s">
        <v>689</v>
      </c>
      <c r="BO192" s="32">
        <f t="shared" si="2"/>
        <v>6</v>
      </c>
      <c r="BP192" s="32" t="s">
        <v>689</v>
      </c>
      <c r="BQ192" s="32">
        <f t="shared" si="3"/>
        <v>6</v>
      </c>
      <c r="BR192" s="32" t="s">
        <v>689</v>
      </c>
      <c r="BS192" s="32">
        <f t="shared" si="4"/>
        <v>2</v>
      </c>
      <c r="BT192" s="32" t="s">
        <v>90</v>
      </c>
      <c r="CA192" s="32" t="s">
        <v>680</v>
      </c>
      <c r="CF192" s="32" t="s">
        <v>895</v>
      </c>
      <c r="CG192" s="32" t="s">
        <v>795</v>
      </c>
      <c r="CH192" s="32">
        <v>270.0</v>
      </c>
      <c r="CI192" s="32">
        <v>257.0</v>
      </c>
      <c r="CJ192" s="32">
        <v>86.0</v>
      </c>
      <c r="CK192" s="32" t="s">
        <v>1882</v>
      </c>
      <c r="CL192" s="32" t="s">
        <v>1883</v>
      </c>
      <c r="CM192" s="32" t="s">
        <v>552</v>
      </c>
      <c r="CN192" s="32" t="s">
        <v>841</v>
      </c>
      <c r="CO192" s="32" t="s">
        <v>1118</v>
      </c>
      <c r="CP192" s="32">
        <v>0.4786</v>
      </c>
      <c r="CQ192" s="32" t="s">
        <v>991</v>
      </c>
      <c r="CR192" s="32">
        <v>0.302189</v>
      </c>
      <c r="CS192" s="32">
        <v>0.196297</v>
      </c>
      <c r="CT192" s="32">
        <v>5.204292</v>
      </c>
      <c r="CU192" s="32">
        <v>29.2</v>
      </c>
      <c r="CV192" s="32">
        <v>0.5309090909090909</v>
      </c>
      <c r="CW192" s="32">
        <v>0.823</v>
      </c>
      <c r="CX192" s="32">
        <v>0.0</v>
      </c>
      <c r="CY192" s="32">
        <v>0.0</v>
      </c>
      <c r="CZ192" s="32">
        <v>0.0</v>
      </c>
      <c r="DA192" s="32">
        <v>0.12</v>
      </c>
      <c r="DB192" s="32">
        <v>0.12</v>
      </c>
    </row>
    <row r="193" ht="14.25" customHeight="1">
      <c r="A193" s="32">
        <v>1.7033089E7</v>
      </c>
      <c r="B193" s="32" t="s">
        <v>596</v>
      </c>
      <c r="C193" s="32" t="s">
        <v>675</v>
      </c>
      <c r="D193" s="32" t="s">
        <v>1884</v>
      </c>
      <c r="E193" s="32" t="s">
        <v>1885</v>
      </c>
      <c r="F193" s="32" t="s">
        <v>1886</v>
      </c>
      <c r="G193" s="32">
        <v>1.7359584E7</v>
      </c>
      <c r="H193" s="32">
        <v>0.1999062557565096</v>
      </c>
      <c r="I193" s="32">
        <v>-0.2118736902593145</v>
      </c>
      <c r="J193" s="32">
        <v>0.2354933233860194</v>
      </c>
      <c r="K193" s="32">
        <v>0.002936103674050159</v>
      </c>
      <c r="L193" s="32" t="s">
        <v>502</v>
      </c>
      <c r="M193" s="32">
        <v>0.4767916295300493</v>
      </c>
      <c r="N193" s="32">
        <v>0.1177263395403016</v>
      </c>
      <c r="O193" s="32">
        <v>0.2793285762898656</v>
      </c>
      <c r="P193" s="32">
        <v>0.2912821817867388</v>
      </c>
      <c r="Q193" s="32">
        <v>0.0</v>
      </c>
      <c r="R193" s="32">
        <v>0.6971596957716863</v>
      </c>
      <c r="S193" s="32">
        <v>-0.07963411560115591</v>
      </c>
      <c r="T193" s="32">
        <v>0.9213422098591717</v>
      </c>
      <c r="U193" s="32">
        <v>3.331168172284773E-4</v>
      </c>
      <c r="V193" s="32" t="s">
        <v>502</v>
      </c>
      <c r="W193" s="32">
        <v>0.5045480310589188</v>
      </c>
      <c r="X193" s="32">
        <v>0.02038788566520129</v>
      </c>
      <c r="Y193" s="32">
        <v>0.6787033504553776</v>
      </c>
      <c r="Z193" s="32">
        <v>0.4012130890598325</v>
      </c>
      <c r="AA193" s="32">
        <v>0.0</v>
      </c>
      <c r="AB193" s="32">
        <v>9.812715846286171E-7</v>
      </c>
      <c r="AC193" s="32">
        <v>0.002602986856821682</v>
      </c>
      <c r="AD193" s="32">
        <v>9.812715846286171E-7</v>
      </c>
      <c r="AE193" s="32" t="s">
        <v>502</v>
      </c>
      <c r="AF193" s="32" t="s">
        <v>514</v>
      </c>
      <c r="AG193" s="32">
        <v>-4.0</v>
      </c>
      <c r="AH193" s="32">
        <v>-4.0</v>
      </c>
      <c r="AI193" s="32">
        <v>-4.0</v>
      </c>
      <c r="AL193" s="32">
        <v>0.0</v>
      </c>
      <c r="AM193" s="32">
        <v>0.0</v>
      </c>
      <c r="AR193" s="32" t="s">
        <v>519</v>
      </c>
      <c r="AS193" s="32" t="s">
        <v>90</v>
      </c>
      <c r="AT193" s="32" t="s">
        <v>792</v>
      </c>
      <c r="AU193" s="32">
        <v>1.0</v>
      </c>
      <c r="AV193" s="32">
        <v>4.0</v>
      </c>
      <c r="AW193" s="32" t="s">
        <v>90</v>
      </c>
      <c r="BB193" s="32" t="s">
        <v>524</v>
      </c>
      <c r="BC193" s="32" t="s">
        <v>524</v>
      </c>
      <c r="BE193" s="32" t="s">
        <v>793</v>
      </c>
      <c r="BM193" s="32">
        <f t="shared" si="1"/>
        <v>-3</v>
      </c>
      <c r="BN193" s="32" t="s">
        <v>520</v>
      </c>
      <c r="BO193" s="32">
        <f t="shared" si="2"/>
        <v>-3</v>
      </c>
      <c r="BP193" s="32" t="s">
        <v>520</v>
      </c>
      <c r="BQ193" s="32">
        <f t="shared" si="3"/>
        <v>-3</v>
      </c>
      <c r="BR193" s="32" t="s">
        <v>520</v>
      </c>
      <c r="BS193" s="32">
        <f t="shared" si="4"/>
        <v>1</v>
      </c>
      <c r="BT193" s="32" t="s">
        <v>90</v>
      </c>
      <c r="CA193" s="32" t="s">
        <v>680</v>
      </c>
      <c r="CF193" s="32" t="s">
        <v>895</v>
      </c>
      <c r="CG193" s="32" t="s">
        <v>795</v>
      </c>
      <c r="CH193" s="32">
        <v>270.0</v>
      </c>
      <c r="CI193" s="32">
        <v>257.0</v>
      </c>
      <c r="CJ193" s="32">
        <v>86.0</v>
      </c>
      <c r="CK193" s="32" t="s">
        <v>1876</v>
      </c>
      <c r="CL193" s="32" t="s">
        <v>1887</v>
      </c>
      <c r="CM193" s="32" t="s">
        <v>552</v>
      </c>
      <c r="CN193" s="32" t="s">
        <v>989</v>
      </c>
      <c r="CO193" s="32" t="s">
        <v>1878</v>
      </c>
      <c r="CP193" s="32">
        <v>0.1093</v>
      </c>
      <c r="CQ193" s="32" t="s">
        <v>800</v>
      </c>
      <c r="CR193" s="32">
        <v>0.232426</v>
      </c>
      <c r="CS193" s="32">
        <v>0.0960877</v>
      </c>
      <c r="CT193" s="32">
        <v>4.890033</v>
      </c>
      <c r="CU193" s="32">
        <v>27.3</v>
      </c>
      <c r="CV193" s="32">
        <v>0.4963636363636364</v>
      </c>
      <c r="CW193" s="32">
        <v>0.553</v>
      </c>
      <c r="CX193" s="32">
        <v>0.0</v>
      </c>
      <c r="CY193" s="32">
        <v>0.0</v>
      </c>
      <c r="CZ193" s="32">
        <v>0.0</v>
      </c>
      <c r="DA193" s="32">
        <v>0.16</v>
      </c>
      <c r="DB193" s="32">
        <v>0.16</v>
      </c>
    </row>
    <row r="194" ht="14.25" customHeight="1">
      <c r="A194" s="32">
        <v>1.7033089E7</v>
      </c>
      <c r="B194" s="32" t="s">
        <v>596</v>
      </c>
      <c r="C194" s="32" t="s">
        <v>494</v>
      </c>
      <c r="D194" s="32" t="s">
        <v>1888</v>
      </c>
      <c r="E194" s="32" t="s">
        <v>1889</v>
      </c>
      <c r="F194" s="32" t="s">
        <v>1890</v>
      </c>
      <c r="G194" s="32">
        <v>1.7359584E7</v>
      </c>
      <c r="H194" s="32">
        <v>-1.636600696177791</v>
      </c>
      <c r="I194" s="32">
        <v>-1.65542676017902</v>
      </c>
      <c r="J194" s="32">
        <v>-2.103584463147618</v>
      </c>
      <c r="K194" s="32">
        <v>1.0</v>
      </c>
      <c r="L194" s="32" t="s">
        <v>683</v>
      </c>
      <c r="M194" s="32">
        <v>-0.5203322098814905</v>
      </c>
      <c r="N194" s="32">
        <v>-0.5490960996248432</v>
      </c>
      <c r="O194" s="32">
        <v>-0.7827974765335004</v>
      </c>
      <c r="P194" s="32">
        <v>-0.6174085953466114</v>
      </c>
      <c r="Q194" s="32">
        <v>1.0</v>
      </c>
      <c r="R194" s="32">
        <v>-2.710856910239534</v>
      </c>
      <c r="S194" s="32">
        <v>-1.87905886491251</v>
      </c>
      <c r="T194" s="32">
        <v>-2.338639590721912</v>
      </c>
      <c r="U194" s="32">
        <v>1.0</v>
      </c>
      <c r="V194" s="32" t="s">
        <v>683</v>
      </c>
      <c r="W194" s="32">
        <v>-1.056262469578485</v>
      </c>
      <c r="X194" s="32">
        <v>-0.9545287568308879</v>
      </c>
      <c r="Y194" s="32">
        <v>-1.028323635824721</v>
      </c>
      <c r="Z194" s="32">
        <v>-1.013038287411365</v>
      </c>
      <c r="AA194" s="32">
        <v>1.0</v>
      </c>
      <c r="AB194" s="32">
        <v>1.0</v>
      </c>
      <c r="AC194" s="32">
        <v>0.0</v>
      </c>
      <c r="AD194" s="32">
        <v>1.0</v>
      </c>
      <c r="AE194" s="32" t="s">
        <v>683</v>
      </c>
      <c r="AF194" s="32" t="s">
        <v>514</v>
      </c>
      <c r="AG194" s="32">
        <v>4.0</v>
      </c>
      <c r="AH194" s="32">
        <v>4.0</v>
      </c>
      <c r="AI194" s="32">
        <v>4.0</v>
      </c>
      <c r="AL194" s="32">
        <v>0.0</v>
      </c>
      <c r="AM194" s="32">
        <v>0.0</v>
      </c>
      <c r="AR194" s="32" t="s">
        <v>519</v>
      </c>
      <c r="AS194" s="32" t="s">
        <v>689</v>
      </c>
      <c r="AT194" s="32" t="s">
        <v>995</v>
      </c>
      <c r="AU194" s="32">
        <v>1.0</v>
      </c>
      <c r="AV194" s="32">
        <v>6.0</v>
      </c>
      <c r="AW194" s="32" t="s">
        <v>689</v>
      </c>
      <c r="BB194" s="32" t="s">
        <v>524</v>
      </c>
      <c r="BC194" s="32" t="s">
        <v>524</v>
      </c>
      <c r="BE194" s="32" t="s">
        <v>793</v>
      </c>
      <c r="BF194" s="32">
        <v>1.0</v>
      </c>
      <c r="BM194" s="32">
        <f t="shared" si="1"/>
        <v>6</v>
      </c>
      <c r="BN194" s="32" t="s">
        <v>689</v>
      </c>
      <c r="BO194" s="32">
        <f t="shared" si="2"/>
        <v>6</v>
      </c>
      <c r="BP194" s="32" t="s">
        <v>689</v>
      </c>
      <c r="BQ194" s="32">
        <f t="shared" si="3"/>
        <v>6</v>
      </c>
      <c r="BR194" s="32" t="s">
        <v>689</v>
      </c>
      <c r="BS194" s="32">
        <f t="shared" si="4"/>
        <v>2</v>
      </c>
      <c r="BT194" s="32" t="s">
        <v>90</v>
      </c>
      <c r="CA194" s="32" t="s">
        <v>680</v>
      </c>
      <c r="CF194" s="32" t="s">
        <v>895</v>
      </c>
      <c r="CG194" s="32" t="s">
        <v>795</v>
      </c>
      <c r="CH194" s="32">
        <v>270.0</v>
      </c>
      <c r="CI194" s="32">
        <v>257.0</v>
      </c>
      <c r="CJ194" s="32">
        <v>86.0</v>
      </c>
      <c r="CK194" s="32" t="s">
        <v>1891</v>
      </c>
      <c r="CL194" s="32" t="s">
        <v>1892</v>
      </c>
      <c r="CM194" s="32" t="s">
        <v>552</v>
      </c>
      <c r="CN194" s="32" t="s">
        <v>841</v>
      </c>
      <c r="CO194" s="32" t="s">
        <v>1893</v>
      </c>
      <c r="CP194" s="32">
        <v>0.9369</v>
      </c>
      <c r="CQ194" s="32" t="s">
        <v>834</v>
      </c>
      <c r="CR194" s="32">
        <v>0.576962</v>
      </c>
      <c r="CS194" s="32">
        <v>0.590989</v>
      </c>
      <c r="CT194" s="32">
        <v>5.412405000000001</v>
      </c>
      <c r="CU194" s="32">
        <v>31.0</v>
      </c>
      <c r="CV194" s="32">
        <v>0.5636363636363636</v>
      </c>
      <c r="CW194" s="32">
        <v>0.88</v>
      </c>
      <c r="CX194" s="32">
        <v>0.0</v>
      </c>
      <c r="CY194" s="32">
        <v>0.0</v>
      </c>
      <c r="CZ194" s="32">
        <v>0.0</v>
      </c>
      <c r="DA194" s="32">
        <v>0.14</v>
      </c>
      <c r="DB194" s="32">
        <v>0.14</v>
      </c>
    </row>
    <row r="195" ht="14.25" customHeight="1">
      <c r="A195" s="32">
        <v>1.7033088E7</v>
      </c>
      <c r="B195" s="32" t="s">
        <v>494</v>
      </c>
      <c r="C195" s="32" t="s">
        <v>495</v>
      </c>
      <c r="D195" s="32" t="s">
        <v>1894</v>
      </c>
      <c r="E195" s="32" t="s">
        <v>1895</v>
      </c>
      <c r="F195" s="32" t="s">
        <v>1896</v>
      </c>
      <c r="G195" s="32">
        <v>1.7359583E7</v>
      </c>
      <c r="H195" s="32">
        <v>0.3103618069184648</v>
      </c>
      <c r="I195" s="32">
        <v>0.2128079725505893</v>
      </c>
      <c r="J195" s="32">
        <v>0.3743489793307528</v>
      </c>
      <c r="K195" s="32">
        <v>0.001193548766172619</v>
      </c>
      <c r="L195" s="32" t="s">
        <v>502</v>
      </c>
      <c r="M195" s="32">
        <v>0.5367630133262957</v>
      </c>
      <c r="N195" s="32">
        <v>0.313900119475778</v>
      </c>
      <c r="O195" s="32">
        <v>0.3423800107525639</v>
      </c>
      <c r="P195" s="32">
        <v>0.3976810478515458</v>
      </c>
      <c r="Q195" s="32">
        <v>0.0</v>
      </c>
      <c r="R195" s="32">
        <v>0.3994364822526232</v>
      </c>
      <c r="S195" s="32">
        <v>0.4087496314255727</v>
      </c>
      <c r="T195" s="32">
        <v>0.2945422792292618</v>
      </c>
      <c r="U195" s="32">
        <v>8.588814314647008E-4</v>
      </c>
      <c r="V195" s="32" t="s">
        <v>502</v>
      </c>
      <c r="W195" s="32">
        <v>0.3681961373725957</v>
      </c>
      <c r="X195" s="32">
        <v>0.2849910279100634</v>
      </c>
      <c r="Y195" s="32">
        <v>0.350491580563585</v>
      </c>
      <c r="Z195" s="32">
        <v>0.3345595819487481</v>
      </c>
      <c r="AA195" s="32">
        <v>0.0</v>
      </c>
      <c r="AB195" s="32">
        <v>1.027223070415293E-6</v>
      </c>
      <c r="AC195" s="32">
        <v>3.346673347079183E-4</v>
      </c>
      <c r="AD195" s="32">
        <v>1.027223070415293E-6</v>
      </c>
      <c r="AE195" s="32" t="s">
        <v>502</v>
      </c>
      <c r="AF195" s="32" t="s">
        <v>514</v>
      </c>
      <c r="AG195" s="32">
        <v>-4.0</v>
      </c>
      <c r="AH195" s="32">
        <v>-4.0</v>
      </c>
      <c r="AI195" s="32">
        <v>-4.0</v>
      </c>
      <c r="AL195" s="32">
        <v>0.0</v>
      </c>
      <c r="AM195" s="32">
        <v>0.0</v>
      </c>
      <c r="AR195" s="32" t="s">
        <v>519</v>
      </c>
      <c r="AS195" s="32" t="s">
        <v>520</v>
      </c>
      <c r="AT195" s="32" t="s">
        <v>521</v>
      </c>
      <c r="AU195" s="32">
        <v>1.0</v>
      </c>
      <c r="AV195" s="32">
        <v>-2.0</v>
      </c>
      <c r="AW195" s="32" t="s">
        <v>90</v>
      </c>
      <c r="BC195" s="32" t="s">
        <v>524</v>
      </c>
      <c r="BJ195" s="32">
        <v>-1.0</v>
      </c>
      <c r="BM195" s="32">
        <f t="shared" si="1"/>
        <v>-4</v>
      </c>
      <c r="BN195" s="32" t="s">
        <v>520</v>
      </c>
      <c r="BO195" s="32">
        <f t="shared" si="2"/>
        <v>-4</v>
      </c>
      <c r="BP195" s="32" t="s">
        <v>520</v>
      </c>
      <c r="BQ195" s="32">
        <f t="shared" si="3"/>
        <v>-4</v>
      </c>
      <c r="BR195" s="32" t="s">
        <v>520</v>
      </c>
      <c r="BS195" s="32">
        <f t="shared" si="4"/>
        <v>0</v>
      </c>
      <c r="BT195" s="32" t="s">
        <v>90</v>
      </c>
      <c r="CA195" s="32" t="s">
        <v>680</v>
      </c>
      <c r="CF195" s="32" t="s">
        <v>890</v>
      </c>
      <c r="CG195" s="32" t="s">
        <v>550</v>
      </c>
      <c r="CH195" s="32">
        <v>271.0</v>
      </c>
      <c r="CI195" s="32">
        <v>258.0</v>
      </c>
      <c r="CJ195" s="32">
        <v>86.0</v>
      </c>
      <c r="CK195" s="32" t="s">
        <v>495</v>
      </c>
      <c r="CL195" s="32" t="s">
        <v>1897</v>
      </c>
      <c r="CM195" s="32" t="s">
        <v>552</v>
      </c>
      <c r="CN195" s="32" t="s">
        <v>552</v>
      </c>
      <c r="CO195" s="32" t="s">
        <v>552</v>
      </c>
      <c r="CT195" s="32">
        <v>0.9085719999999999</v>
      </c>
      <c r="CU195" s="32">
        <v>9.343</v>
      </c>
      <c r="CV195" s="32">
        <v>0.1698727272727273</v>
      </c>
      <c r="CX195" s="32">
        <v>0.0</v>
      </c>
      <c r="CY195" s="32">
        <v>0.0</v>
      </c>
      <c r="CZ195" s="32">
        <v>0.02</v>
      </c>
      <c r="DA195" s="32">
        <v>0.0</v>
      </c>
      <c r="DB195" s="32">
        <v>0.02</v>
      </c>
    </row>
    <row r="196" ht="14.25" customHeight="1">
      <c r="A196" s="32">
        <v>1.7033088E7</v>
      </c>
      <c r="B196" s="32" t="s">
        <v>494</v>
      </c>
      <c r="C196" s="32" t="s">
        <v>596</v>
      </c>
      <c r="D196" s="32" t="s">
        <v>1898</v>
      </c>
      <c r="E196" s="32" t="s">
        <v>1899</v>
      </c>
      <c r="F196" s="32" t="s">
        <v>1900</v>
      </c>
      <c r="G196" s="32">
        <v>1.7359583E7</v>
      </c>
      <c r="H196" s="32">
        <v>0.4955748951866811</v>
      </c>
      <c r="I196" s="32">
        <v>0.1295768101874909</v>
      </c>
      <c r="J196" s="32">
        <v>0.2593711287475037</v>
      </c>
      <c r="K196" s="32">
        <v>3.184247039908094E-4</v>
      </c>
      <c r="L196" s="32" t="s">
        <v>502</v>
      </c>
      <c r="M196" s="32">
        <v>0.6373236921131403</v>
      </c>
      <c r="N196" s="32">
        <v>0.2754530350851787</v>
      </c>
      <c r="O196" s="32">
        <v>0.2901709857662352</v>
      </c>
      <c r="P196" s="32">
        <v>0.4009825709881847</v>
      </c>
      <c r="Q196" s="32">
        <v>0.0</v>
      </c>
      <c r="R196" s="32">
        <v>0.139806437381718</v>
      </c>
      <c r="S196" s="32">
        <v>0.4670560419721017</v>
      </c>
      <c r="T196" s="32">
        <v>0.05310262907557996</v>
      </c>
      <c r="U196" s="32">
        <v>0.002087311384561478</v>
      </c>
      <c r="V196" s="32" t="s">
        <v>502</v>
      </c>
      <c r="W196" s="32">
        <v>0.2492902319258031</v>
      </c>
      <c r="X196" s="32">
        <v>0.3165810624629254</v>
      </c>
      <c r="Y196" s="32">
        <v>0.2240663353990576</v>
      </c>
      <c r="Z196" s="32">
        <v>0.2633125432625954</v>
      </c>
      <c r="AA196" s="32">
        <v>0.0</v>
      </c>
      <c r="AB196" s="32">
        <v>6.662534540915376E-7</v>
      </c>
      <c r="AC196" s="32">
        <v>0.001768886680570668</v>
      </c>
      <c r="AD196" s="32">
        <v>6.662534540915376E-7</v>
      </c>
      <c r="AE196" s="32" t="s">
        <v>502</v>
      </c>
      <c r="AF196" s="32" t="s">
        <v>514</v>
      </c>
      <c r="AG196" s="32">
        <v>-4.0</v>
      </c>
      <c r="AH196" s="32">
        <v>-4.0</v>
      </c>
      <c r="AI196" s="32">
        <v>-4.0</v>
      </c>
      <c r="AJ196" s="32" t="s">
        <v>621</v>
      </c>
      <c r="AK196" s="32" t="s">
        <v>621</v>
      </c>
      <c r="AL196" s="32">
        <v>0.0</v>
      </c>
      <c r="AM196" s="32">
        <v>0.0</v>
      </c>
      <c r="AR196" s="32" t="s">
        <v>519</v>
      </c>
      <c r="AS196" s="32" t="s">
        <v>520</v>
      </c>
      <c r="AT196" s="32" t="s">
        <v>729</v>
      </c>
      <c r="AU196" s="32">
        <v>1.0</v>
      </c>
      <c r="AV196" s="32">
        <v>-4.0</v>
      </c>
      <c r="AW196" s="32" t="s">
        <v>520</v>
      </c>
      <c r="BC196" s="32" t="s">
        <v>524</v>
      </c>
      <c r="BJ196" s="32">
        <v>-1.0</v>
      </c>
      <c r="BK196" s="32" t="s">
        <v>631</v>
      </c>
      <c r="BM196" s="32">
        <f t="shared" si="1"/>
        <v>-4</v>
      </c>
      <c r="BN196" s="32" t="s">
        <v>520</v>
      </c>
      <c r="BO196" s="32">
        <f t="shared" si="2"/>
        <v>-4</v>
      </c>
      <c r="BP196" s="32" t="s">
        <v>520</v>
      </c>
      <c r="BQ196" s="32">
        <f t="shared" si="3"/>
        <v>-4</v>
      </c>
      <c r="BR196" s="32" t="s">
        <v>520</v>
      </c>
      <c r="BS196" s="32">
        <f t="shared" si="4"/>
        <v>0</v>
      </c>
      <c r="BT196" s="32" t="s">
        <v>90</v>
      </c>
      <c r="BU196" s="32" t="s">
        <v>730</v>
      </c>
      <c r="BV196" s="32" t="s">
        <v>1901</v>
      </c>
      <c r="BW196" s="32">
        <v>3752176.0</v>
      </c>
      <c r="BX196" s="32">
        <v>3875495.0</v>
      </c>
      <c r="BZ196" s="32" t="s">
        <v>316</v>
      </c>
      <c r="CA196" s="32" t="s">
        <v>520</v>
      </c>
      <c r="CB196" s="32" t="s">
        <v>1902</v>
      </c>
      <c r="CC196" s="32" t="s">
        <v>546</v>
      </c>
      <c r="CF196" s="32" t="s">
        <v>890</v>
      </c>
      <c r="CG196" s="32" t="s">
        <v>550</v>
      </c>
      <c r="CH196" s="32">
        <v>271.0</v>
      </c>
      <c r="CI196" s="32">
        <v>258.0</v>
      </c>
      <c r="CJ196" s="32">
        <v>86.0</v>
      </c>
      <c r="CK196" s="32" t="s">
        <v>495</v>
      </c>
      <c r="CL196" s="32" t="s">
        <v>1903</v>
      </c>
      <c r="CM196" s="32" t="s">
        <v>552</v>
      </c>
      <c r="CN196" s="32" t="s">
        <v>552</v>
      </c>
      <c r="CO196" s="32" t="s">
        <v>552</v>
      </c>
      <c r="CT196" s="32">
        <v>0.941474</v>
      </c>
      <c r="CU196" s="32">
        <v>9.673</v>
      </c>
      <c r="CV196" s="32">
        <v>0.1758727272727273</v>
      </c>
      <c r="CX196" s="32">
        <v>0.0</v>
      </c>
      <c r="CY196" s="32">
        <v>0.0</v>
      </c>
      <c r="CZ196" s="32">
        <v>0.01</v>
      </c>
      <c r="DA196" s="32">
        <v>0.0</v>
      </c>
      <c r="DB196" s="32">
        <v>0.01</v>
      </c>
    </row>
    <row r="197" ht="14.25" customHeight="1">
      <c r="A197" s="32">
        <v>1.7033088E7</v>
      </c>
      <c r="B197" s="32" t="s">
        <v>494</v>
      </c>
      <c r="C197" s="32" t="s">
        <v>675</v>
      </c>
      <c r="D197" s="32" t="s">
        <v>1904</v>
      </c>
      <c r="E197" s="32" t="s">
        <v>1905</v>
      </c>
      <c r="F197" s="32" t="s">
        <v>1906</v>
      </c>
      <c r="G197" s="32">
        <v>1.7359583E7</v>
      </c>
      <c r="H197" s="32">
        <v>0.5120962266772049</v>
      </c>
      <c r="I197" s="32">
        <v>0.1759716019877069</v>
      </c>
      <c r="J197" s="32">
        <v>0.1491690064633513</v>
      </c>
      <c r="K197" s="32">
        <v>2.526767628093912E-4</v>
      </c>
      <c r="L197" s="32" t="s">
        <v>502</v>
      </c>
      <c r="M197" s="32">
        <v>0.6462938805846137</v>
      </c>
      <c r="N197" s="32">
        <v>0.296884244562292</v>
      </c>
      <c r="O197" s="32">
        <v>0.2401305186093549</v>
      </c>
      <c r="P197" s="32">
        <v>0.3944362145854202</v>
      </c>
      <c r="Q197" s="32">
        <v>0.0</v>
      </c>
      <c r="R197" s="32">
        <v>0.4627507654168047</v>
      </c>
      <c r="S197" s="32">
        <v>0.2055170889993925</v>
      </c>
      <c r="T197" s="32">
        <v>-0.07022613233881615</v>
      </c>
      <c r="U197" s="32">
        <v>0.00120179191415107</v>
      </c>
      <c r="V197" s="32" t="s">
        <v>502</v>
      </c>
      <c r="W197" s="32">
        <v>0.397192943851965</v>
      </c>
      <c r="X197" s="32">
        <v>0.1748809563530826</v>
      </c>
      <c r="Y197" s="32">
        <v>0.1594875933087342</v>
      </c>
      <c r="Z197" s="32">
        <v>0.2438538311712606</v>
      </c>
      <c r="AA197" s="32">
        <v>0.0</v>
      </c>
      <c r="AB197" s="32">
        <v>3.041070198798034E-7</v>
      </c>
      <c r="AC197" s="32">
        <v>9.491151513416787E-4</v>
      </c>
      <c r="AD197" s="32">
        <v>3.041070198798034E-7</v>
      </c>
      <c r="AE197" s="32" t="s">
        <v>502</v>
      </c>
      <c r="AF197" s="32" t="s">
        <v>514</v>
      </c>
      <c r="AG197" s="32">
        <v>-4.0</v>
      </c>
      <c r="AH197" s="32">
        <v>-4.0</v>
      </c>
      <c r="AI197" s="32">
        <v>-4.0</v>
      </c>
      <c r="AL197" s="32">
        <v>0.0</v>
      </c>
      <c r="AM197" s="32">
        <v>0.0</v>
      </c>
      <c r="AR197" s="32" t="s">
        <v>519</v>
      </c>
      <c r="AS197" s="32" t="s">
        <v>520</v>
      </c>
      <c r="AT197" s="32" t="s">
        <v>947</v>
      </c>
      <c r="AU197" s="32">
        <v>1.0</v>
      </c>
      <c r="AV197" s="32">
        <v>-3.0</v>
      </c>
      <c r="AW197" s="32" t="s">
        <v>90</v>
      </c>
      <c r="BC197" s="32" t="s">
        <v>524</v>
      </c>
      <c r="BJ197" s="32">
        <v>-1.0</v>
      </c>
      <c r="BM197" s="32">
        <f t="shared" si="1"/>
        <v>-4</v>
      </c>
      <c r="BN197" s="32" t="s">
        <v>520</v>
      </c>
      <c r="BO197" s="32">
        <f t="shared" si="2"/>
        <v>-4</v>
      </c>
      <c r="BP197" s="32" t="s">
        <v>520</v>
      </c>
      <c r="BQ197" s="32">
        <f t="shared" si="3"/>
        <v>-4</v>
      </c>
      <c r="BR197" s="32" t="s">
        <v>520</v>
      </c>
      <c r="BS197" s="32">
        <f t="shared" si="4"/>
        <v>0</v>
      </c>
      <c r="BT197" s="32" t="s">
        <v>90</v>
      </c>
      <c r="CA197" s="32" t="s">
        <v>680</v>
      </c>
      <c r="CF197" s="32" t="s">
        <v>890</v>
      </c>
      <c r="CG197" s="32" t="s">
        <v>550</v>
      </c>
      <c r="CH197" s="32">
        <v>271.0</v>
      </c>
      <c r="CI197" s="32">
        <v>258.0</v>
      </c>
      <c r="CJ197" s="32">
        <v>86.0</v>
      </c>
      <c r="CK197" s="32" t="s">
        <v>495</v>
      </c>
      <c r="CL197" s="32" t="s">
        <v>1907</v>
      </c>
      <c r="CM197" s="32" t="s">
        <v>552</v>
      </c>
      <c r="CN197" s="32" t="s">
        <v>552</v>
      </c>
      <c r="CO197" s="32" t="s">
        <v>552</v>
      </c>
      <c r="CT197" s="32">
        <v>0.91558</v>
      </c>
      <c r="CU197" s="32">
        <v>9.412</v>
      </c>
      <c r="CV197" s="32">
        <v>0.1711272727272727</v>
      </c>
      <c r="CX197" s="32">
        <v>0.0</v>
      </c>
      <c r="CY197" s="32">
        <v>0.0</v>
      </c>
      <c r="CZ197" s="32">
        <v>0.03</v>
      </c>
      <c r="DA197" s="32">
        <v>0.0</v>
      </c>
      <c r="DB197" s="32">
        <v>0.03</v>
      </c>
    </row>
    <row r="198" ht="14.25" customHeight="1">
      <c r="A198" s="32">
        <v>1.7033087E7</v>
      </c>
      <c r="B198" s="32" t="s">
        <v>494</v>
      </c>
      <c r="C198" s="32" t="s">
        <v>495</v>
      </c>
      <c r="D198" s="32" t="s">
        <v>1908</v>
      </c>
      <c r="E198" s="32" t="s">
        <v>1909</v>
      </c>
      <c r="F198" s="32" t="s">
        <v>1910</v>
      </c>
      <c r="G198" s="32">
        <v>1.7359582E7</v>
      </c>
      <c r="H198" s="32">
        <v>-1.086002421487108</v>
      </c>
      <c r="I198" s="32">
        <v>-0.5008450830512934</v>
      </c>
      <c r="J198" s="32">
        <v>-0.6881599475443892</v>
      </c>
      <c r="K198" s="32">
        <v>0.9888288438521083</v>
      </c>
      <c r="L198" s="32" t="s">
        <v>683</v>
      </c>
      <c r="M198" s="32">
        <v>-0.2213871582144147</v>
      </c>
      <c r="N198" s="32">
        <v>-0.01575861020332965</v>
      </c>
      <c r="O198" s="32">
        <v>-0.1400829578107332</v>
      </c>
      <c r="P198" s="32">
        <v>-0.1257429087428259</v>
      </c>
      <c r="Q198" s="32">
        <v>1.0</v>
      </c>
      <c r="R198" s="32">
        <v>0.4586182236261078</v>
      </c>
      <c r="S198" s="32">
        <v>-0.2797015013040296</v>
      </c>
      <c r="T198" s="32">
        <v>-1.039680266199579</v>
      </c>
      <c r="U198" s="32">
        <v>0.09394755495129618</v>
      </c>
      <c r="V198" s="32" t="s">
        <v>679</v>
      </c>
      <c r="W198" s="32">
        <v>0.3953003138073033</v>
      </c>
      <c r="X198" s="32">
        <v>-0.08800732453575968</v>
      </c>
      <c r="Y198" s="32">
        <v>-0.3481484825019168</v>
      </c>
      <c r="Z198" s="32">
        <v>-0.01361849774345775</v>
      </c>
      <c r="AA198" s="32">
        <v>0.0</v>
      </c>
      <c r="AB198" s="32">
        <v>0.9017503176313065</v>
      </c>
      <c r="AC198" s="32">
        <v>0.8948812889008122</v>
      </c>
      <c r="AD198" s="32">
        <v>0.9017503176313065</v>
      </c>
      <c r="AE198" s="32" t="s">
        <v>679</v>
      </c>
      <c r="AF198" s="32" t="s">
        <v>514</v>
      </c>
      <c r="AH198" s="32">
        <v>4.0</v>
      </c>
      <c r="AL198" s="32">
        <v>0.0</v>
      </c>
      <c r="AM198" s="32">
        <v>0.0</v>
      </c>
      <c r="AR198" s="32" t="s">
        <v>519</v>
      </c>
      <c r="AS198" s="32" t="s">
        <v>689</v>
      </c>
      <c r="AT198" s="32" t="s">
        <v>838</v>
      </c>
      <c r="AU198" s="32">
        <v>1.0</v>
      </c>
      <c r="AV198" s="32">
        <v>8.0</v>
      </c>
      <c r="AW198" s="32" t="s">
        <v>689</v>
      </c>
      <c r="BB198" s="32" t="s">
        <v>524</v>
      </c>
      <c r="BC198" s="32" t="s">
        <v>524</v>
      </c>
      <c r="BD198" s="32">
        <v>1.0</v>
      </c>
      <c r="BE198" s="32" t="s">
        <v>793</v>
      </c>
      <c r="BF198" s="32">
        <v>1.0</v>
      </c>
      <c r="BM198" s="32">
        <f t="shared" si="1"/>
        <v>3</v>
      </c>
      <c r="BN198" s="32" t="s">
        <v>90</v>
      </c>
      <c r="BO198" s="32">
        <f t="shared" si="2"/>
        <v>7</v>
      </c>
      <c r="BP198" s="32" t="s">
        <v>689</v>
      </c>
      <c r="BQ198" s="32">
        <f t="shared" si="3"/>
        <v>3</v>
      </c>
      <c r="BR198" s="32" t="s">
        <v>90</v>
      </c>
      <c r="BS198" s="32">
        <f t="shared" si="4"/>
        <v>3</v>
      </c>
      <c r="BT198" s="32" t="s">
        <v>90</v>
      </c>
      <c r="CA198" s="32" t="s">
        <v>680</v>
      </c>
      <c r="CF198" s="32" t="s">
        <v>895</v>
      </c>
      <c r="CG198" s="32" t="s">
        <v>795</v>
      </c>
      <c r="CH198" s="32">
        <v>272.0</v>
      </c>
      <c r="CI198" s="32">
        <v>259.0</v>
      </c>
      <c r="CJ198" s="32">
        <v>87.0</v>
      </c>
      <c r="CK198" s="32" t="s">
        <v>1140</v>
      </c>
      <c r="CL198" s="32" t="s">
        <v>1141</v>
      </c>
      <c r="CM198" s="32" t="s">
        <v>552</v>
      </c>
      <c r="CN198" s="32" t="s">
        <v>841</v>
      </c>
      <c r="CO198" s="32" t="s">
        <v>907</v>
      </c>
      <c r="CP198" s="32">
        <v>0.5547</v>
      </c>
      <c r="CQ198" s="32" t="s">
        <v>991</v>
      </c>
      <c r="CR198" s="32">
        <v>0.5197039999999999</v>
      </c>
      <c r="CS198" s="32">
        <v>0.5087430000000001</v>
      </c>
      <c r="CT198" s="32">
        <v>3.609777</v>
      </c>
      <c r="CU198" s="32">
        <v>23.0</v>
      </c>
      <c r="CV198" s="32">
        <v>0.4181818181818182</v>
      </c>
      <c r="CW198" s="32">
        <v>0.812</v>
      </c>
      <c r="CX198" s="32">
        <v>0.0</v>
      </c>
      <c r="CY198" s="32">
        <v>0.0</v>
      </c>
      <c r="CZ198" s="32">
        <v>0.01</v>
      </c>
      <c r="DA198" s="32">
        <v>0.0</v>
      </c>
      <c r="DB198" s="32">
        <v>0.01</v>
      </c>
    </row>
    <row r="199" ht="14.25" customHeight="1">
      <c r="A199" s="32">
        <v>1.7033087E7</v>
      </c>
      <c r="B199" s="32" t="s">
        <v>494</v>
      </c>
      <c r="C199" s="32" t="s">
        <v>596</v>
      </c>
      <c r="D199" s="32" t="s">
        <v>1911</v>
      </c>
      <c r="E199" s="32" t="s">
        <v>1912</v>
      </c>
      <c r="F199" s="32" t="s">
        <v>1913</v>
      </c>
      <c r="G199" s="32">
        <v>1.7359582E7</v>
      </c>
      <c r="H199" s="32">
        <v>0.5351078135922978</v>
      </c>
      <c r="I199" s="32">
        <v>0.3790087062803098</v>
      </c>
      <c r="J199" s="32">
        <v>0.1149479546647266</v>
      </c>
      <c r="K199" s="32">
        <v>2.474428541330271E-4</v>
      </c>
      <c r="L199" s="32" t="s">
        <v>502</v>
      </c>
      <c r="M199" s="32">
        <v>0.6587879263444528</v>
      </c>
      <c r="N199" s="32">
        <v>0.3906734511710605</v>
      </c>
      <c r="O199" s="32">
        <v>0.2245914583525342</v>
      </c>
      <c r="P199" s="32">
        <v>0.4246842786226825</v>
      </c>
      <c r="Q199" s="32">
        <v>0.0</v>
      </c>
      <c r="R199" s="32">
        <v>0.5163645601448767</v>
      </c>
      <c r="S199" s="32">
        <v>0.07547531129745022</v>
      </c>
      <c r="T199" s="32">
        <v>0.118714171735125</v>
      </c>
      <c r="U199" s="32">
        <v>8.726166663555434E-4</v>
      </c>
      <c r="V199" s="32" t="s">
        <v>502</v>
      </c>
      <c r="W199" s="32">
        <v>0.4217471005550141</v>
      </c>
      <c r="X199" s="32">
        <v>0.1044251657733879</v>
      </c>
      <c r="Y199" s="32">
        <v>0.2584225621458902</v>
      </c>
      <c r="Z199" s="32">
        <v>0.2615316094914307</v>
      </c>
      <c r="AA199" s="32">
        <v>0.0</v>
      </c>
      <c r="AB199" s="32">
        <v>2.161647825599715E-7</v>
      </c>
      <c r="AC199" s="32">
        <v>6.251738122225164E-4</v>
      </c>
      <c r="AD199" s="32">
        <v>2.161647825599715E-7</v>
      </c>
      <c r="AE199" s="32" t="s">
        <v>502</v>
      </c>
      <c r="AF199" s="32" t="s">
        <v>514</v>
      </c>
      <c r="AG199" s="32">
        <v>-4.0</v>
      </c>
      <c r="AH199" s="32">
        <v>-4.0</v>
      </c>
      <c r="AI199" s="32">
        <v>-4.0</v>
      </c>
      <c r="AK199" s="32" t="s">
        <v>621</v>
      </c>
      <c r="AL199" s="32">
        <v>0.0</v>
      </c>
      <c r="AM199" s="32">
        <v>0.0</v>
      </c>
      <c r="AR199" s="32" t="s">
        <v>519</v>
      </c>
      <c r="AS199" s="32" t="s">
        <v>520</v>
      </c>
      <c r="AT199" s="32" t="s">
        <v>521</v>
      </c>
      <c r="AU199" s="32">
        <v>1.0</v>
      </c>
      <c r="AV199" s="32">
        <v>-2.0</v>
      </c>
      <c r="AW199" s="32" t="s">
        <v>90</v>
      </c>
      <c r="BC199" s="32" t="s">
        <v>524</v>
      </c>
      <c r="BJ199" s="32">
        <v>-1.0</v>
      </c>
      <c r="BM199" s="32">
        <f t="shared" si="1"/>
        <v>-4</v>
      </c>
      <c r="BN199" s="32" t="s">
        <v>520</v>
      </c>
      <c r="BO199" s="32">
        <f t="shared" si="2"/>
        <v>-4</v>
      </c>
      <c r="BP199" s="32" t="s">
        <v>520</v>
      </c>
      <c r="BQ199" s="32">
        <f t="shared" si="3"/>
        <v>-4</v>
      </c>
      <c r="BR199" s="32" t="s">
        <v>520</v>
      </c>
      <c r="BS199" s="32">
        <f t="shared" si="4"/>
        <v>0</v>
      </c>
      <c r="BT199" s="32" t="s">
        <v>90</v>
      </c>
      <c r="CA199" s="32" t="s">
        <v>680</v>
      </c>
      <c r="CF199" s="32" t="s">
        <v>890</v>
      </c>
      <c r="CG199" s="32" t="s">
        <v>550</v>
      </c>
      <c r="CH199" s="32">
        <v>272.0</v>
      </c>
      <c r="CI199" s="32">
        <v>259.0</v>
      </c>
      <c r="CJ199" s="32">
        <v>87.0</v>
      </c>
      <c r="CK199" s="32" t="s">
        <v>1149</v>
      </c>
      <c r="CL199" s="32" t="s">
        <v>1150</v>
      </c>
      <c r="CM199" s="32" t="s">
        <v>552</v>
      </c>
      <c r="CN199" s="32" t="s">
        <v>552</v>
      </c>
      <c r="CO199" s="32" t="s">
        <v>552</v>
      </c>
      <c r="CT199" s="32">
        <v>0.791502</v>
      </c>
      <c r="CU199" s="32">
        <v>8.207</v>
      </c>
      <c r="CV199" s="32">
        <v>0.1492181818181818</v>
      </c>
      <c r="CX199" s="32">
        <v>0.0</v>
      </c>
      <c r="CY199" s="32">
        <v>0.0</v>
      </c>
      <c r="CZ199" s="32">
        <v>0.01</v>
      </c>
      <c r="DA199" s="32">
        <v>0.0</v>
      </c>
      <c r="DB199" s="32">
        <v>0.01</v>
      </c>
    </row>
    <row r="200" ht="14.25" customHeight="1">
      <c r="A200" s="32">
        <v>1.7033087E7</v>
      </c>
      <c r="B200" s="32" t="s">
        <v>494</v>
      </c>
      <c r="C200" s="32" t="s">
        <v>675</v>
      </c>
      <c r="D200" s="32" t="s">
        <v>1914</v>
      </c>
      <c r="E200" s="32" t="s">
        <v>1915</v>
      </c>
      <c r="F200" s="32" t="s">
        <v>1916</v>
      </c>
      <c r="G200" s="32">
        <v>1.7359582E7</v>
      </c>
      <c r="H200" s="32">
        <v>-0.4934111762002464</v>
      </c>
      <c r="I200" s="32">
        <v>-0.466730469024259</v>
      </c>
      <c r="J200" s="32">
        <v>-0.3206162111350435</v>
      </c>
      <c r="K200" s="32">
        <v>0.3307697369607783</v>
      </c>
      <c r="L200" s="32" t="s">
        <v>679</v>
      </c>
      <c r="M200" s="32">
        <v>0.1003578028268433</v>
      </c>
      <c r="N200" s="32">
        <v>0.0</v>
      </c>
      <c r="O200" s="32">
        <v>0.02681092671070663</v>
      </c>
      <c r="P200" s="32">
        <v>0.04238957651251665</v>
      </c>
      <c r="Q200" s="32">
        <v>0.0</v>
      </c>
      <c r="R200" s="32">
        <v>-0.07007177685533146</v>
      </c>
      <c r="S200" s="32">
        <v>0.1240055514960574</v>
      </c>
      <c r="T200" s="32">
        <v>-0.8800372086709873</v>
      </c>
      <c r="U200" s="32">
        <v>0.03072847372928429</v>
      </c>
      <c r="V200" s="32" t="s">
        <v>502</v>
      </c>
      <c r="W200" s="32">
        <v>0.1531697728709933</v>
      </c>
      <c r="X200" s="32">
        <v>0.1307185347248051</v>
      </c>
      <c r="Y200" s="32">
        <v>-0.2645544552821952</v>
      </c>
      <c r="Z200" s="32">
        <v>0.006444617437867746</v>
      </c>
      <c r="AA200" s="32">
        <v>0.0</v>
      </c>
      <c r="AB200" s="32">
        <v>0.01542742574842113</v>
      </c>
      <c r="AC200" s="32">
        <v>0.300041263231494</v>
      </c>
      <c r="AD200" s="32">
        <v>0.01542742574842113</v>
      </c>
      <c r="AE200" s="32" t="s">
        <v>679</v>
      </c>
      <c r="AF200" s="32" t="s">
        <v>514</v>
      </c>
      <c r="AI200" s="32">
        <v>-4.0</v>
      </c>
      <c r="AJ200" s="32" t="s">
        <v>679</v>
      </c>
      <c r="AL200" s="32">
        <v>0.0</v>
      </c>
      <c r="AM200" s="32">
        <v>0.0</v>
      </c>
      <c r="AR200" s="32" t="s">
        <v>519</v>
      </c>
      <c r="AS200" s="32" t="s">
        <v>689</v>
      </c>
      <c r="AT200" s="32" t="s">
        <v>838</v>
      </c>
      <c r="AU200" s="32">
        <v>1.0</v>
      </c>
      <c r="AV200" s="32">
        <v>8.0</v>
      </c>
      <c r="AW200" s="32" t="s">
        <v>689</v>
      </c>
      <c r="BB200" s="32" t="s">
        <v>524</v>
      </c>
      <c r="BC200" s="32" t="s">
        <v>524</v>
      </c>
      <c r="BD200" s="32">
        <v>1.0</v>
      </c>
      <c r="BE200" s="32" t="s">
        <v>793</v>
      </c>
      <c r="BF200" s="32">
        <v>1.0</v>
      </c>
      <c r="BM200" s="32">
        <f t="shared" si="1"/>
        <v>3</v>
      </c>
      <c r="BN200" s="32" t="s">
        <v>90</v>
      </c>
      <c r="BO200" s="32">
        <f t="shared" si="2"/>
        <v>3</v>
      </c>
      <c r="BP200" s="32" t="s">
        <v>90</v>
      </c>
      <c r="BQ200" s="32">
        <f t="shared" si="3"/>
        <v>-1</v>
      </c>
      <c r="BR200" s="32" t="s">
        <v>520</v>
      </c>
      <c r="BS200" s="32">
        <f t="shared" si="4"/>
        <v>3</v>
      </c>
      <c r="BT200" s="32" t="s">
        <v>90</v>
      </c>
      <c r="BU200" s="32" t="s">
        <v>1863</v>
      </c>
      <c r="BV200" s="32" t="s">
        <v>1917</v>
      </c>
      <c r="BW200" s="32">
        <v>2018824.0</v>
      </c>
      <c r="BX200" s="32">
        <v>2069060.0</v>
      </c>
      <c r="BY200" s="32" t="s">
        <v>1918</v>
      </c>
      <c r="BZ200" s="32" t="s">
        <v>542</v>
      </c>
      <c r="CA200" s="32" t="s">
        <v>90</v>
      </c>
      <c r="CB200" s="32" t="s">
        <v>1919</v>
      </c>
      <c r="CC200" s="32" t="s">
        <v>654</v>
      </c>
      <c r="CF200" s="32" t="s">
        <v>895</v>
      </c>
      <c r="CG200" s="32" t="s">
        <v>795</v>
      </c>
      <c r="CH200" s="32">
        <v>272.0</v>
      </c>
      <c r="CI200" s="32">
        <v>259.0</v>
      </c>
      <c r="CJ200" s="32">
        <v>87.0</v>
      </c>
      <c r="CK200" s="32" t="s">
        <v>1154</v>
      </c>
      <c r="CL200" s="32" t="s">
        <v>1155</v>
      </c>
      <c r="CM200" s="32" t="s">
        <v>552</v>
      </c>
      <c r="CN200" s="32" t="s">
        <v>841</v>
      </c>
      <c r="CO200" s="32" t="s">
        <v>1920</v>
      </c>
      <c r="CP200" s="32">
        <v>0.1843</v>
      </c>
      <c r="CQ200" s="32" t="s">
        <v>800</v>
      </c>
      <c r="CR200" s="32">
        <v>0.43676</v>
      </c>
      <c r="CS200" s="32">
        <v>0.389599</v>
      </c>
      <c r="CT200" s="32">
        <v>3.459427</v>
      </c>
      <c r="CU200" s="32">
        <v>22.6</v>
      </c>
      <c r="CV200" s="32">
        <v>0.4109090909090909</v>
      </c>
      <c r="CW200" s="32">
        <v>0.824</v>
      </c>
      <c r="CX200" s="32">
        <v>0.0</v>
      </c>
      <c r="CY200" s="32">
        <v>0.0</v>
      </c>
      <c r="CZ200" s="32">
        <v>0.03</v>
      </c>
      <c r="DA200" s="32">
        <v>0.0</v>
      </c>
      <c r="DB200" s="32">
        <v>0.03</v>
      </c>
    </row>
    <row r="201" ht="14.25" customHeight="1">
      <c r="A201" s="32">
        <v>1.7033086E7</v>
      </c>
      <c r="B201" s="32" t="s">
        <v>494</v>
      </c>
      <c r="C201" s="32" t="s">
        <v>495</v>
      </c>
      <c r="D201" s="32" t="s">
        <v>1921</v>
      </c>
      <c r="E201" s="32" t="s">
        <v>1922</v>
      </c>
      <c r="F201" s="32" t="s">
        <v>1923</v>
      </c>
      <c r="G201" s="32">
        <v>1.7359581E7</v>
      </c>
      <c r="H201" s="32">
        <v>-1.753643295026502</v>
      </c>
      <c r="I201" s="32">
        <v>-3.158983431234669</v>
      </c>
      <c r="J201" s="32">
        <v>-2.713646352291046</v>
      </c>
      <c r="K201" s="32">
        <v>1.0</v>
      </c>
      <c r="L201" s="32" t="s">
        <v>683</v>
      </c>
      <c r="M201" s="32">
        <v>-0.5838800039237678</v>
      </c>
      <c r="N201" s="32">
        <v>-1.24363608413135</v>
      </c>
      <c r="O201" s="32">
        <v>-1.0598137562076</v>
      </c>
      <c r="P201" s="32">
        <v>-0.962443281420906</v>
      </c>
      <c r="Q201" s="32">
        <v>1.0</v>
      </c>
      <c r="R201" s="32">
        <v>-2.800800158841664</v>
      </c>
      <c r="S201" s="32">
        <v>-2.193110171871971</v>
      </c>
      <c r="T201" s="32">
        <v>-2.512495698881056</v>
      </c>
      <c r="U201" s="32">
        <v>1.0</v>
      </c>
      <c r="V201" s="32" t="s">
        <v>683</v>
      </c>
      <c r="W201" s="32">
        <v>-1.097454864777507</v>
      </c>
      <c r="X201" s="32">
        <v>-1.124679715280026</v>
      </c>
      <c r="Y201" s="32">
        <v>-1.11936005458767</v>
      </c>
      <c r="Z201" s="32">
        <v>-1.113831544881734</v>
      </c>
      <c r="AA201" s="32">
        <v>1.0</v>
      </c>
      <c r="AB201" s="32">
        <v>1.0</v>
      </c>
      <c r="AC201" s="32">
        <v>0.0</v>
      </c>
      <c r="AD201" s="32">
        <v>1.0</v>
      </c>
      <c r="AE201" s="32" t="s">
        <v>683</v>
      </c>
      <c r="AF201" s="32" t="s">
        <v>514</v>
      </c>
      <c r="AG201" s="32">
        <v>4.0</v>
      </c>
      <c r="AH201" s="32">
        <v>4.0</v>
      </c>
      <c r="AI201" s="32">
        <v>4.0</v>
      </c>
      <c r="AJ201" s="32" t="s">
        <v>684</v>
      </c>
      <c r="AK201" s="32" t="s">
        <v>684</v>
      </c>
      <c r="AL201" s="32">
        <v>0.0</v>
      </c>
      <c r="AM201" s="32">
        <v>0.0</v>
      </c>
      <c r="AR201" s="32" t="s">
        <v>519</v>
      </c>
      <c r="AS201" s="32" t="s">
        <v>687</v>
      </c>
      <c r="AT201" s="32" t="s">
        <v>1924</v>
      </c>
      <c r="AU201" s="32">
        <v>1.0</v>
      </c>
      <c r="AV201" s="32">
        <v>12.0</v>
      </c>
      <c r="AW201" s="32" t="s">
        <v>687</v>
      </c>
      <c r="AX201" s="32">
        <v>8.0</v>
      </c>
      <c r="BC201" s="32" t="s">
        <v>524</v>
      </c>
      <c r="BG201" s="32">
        <v>1.0</v>
      </c>
      <c r="BM201" s="32">
        <f t="shared" si="1"/>
        <v>13</v>
      </c>
      <c r="BN201" s="32" t="s">
        <v>687</v>
      </c>
      <c r="BO201" s="32">
        <f t="shared" si="2"/>
        <v>13</v>
      </c>
      <c r="BP201" s="32" t="s">
        <v>687</v>
      </c>
      <c r="BQ201" s="32">
        <f t="shared" si="3"/>
        <v>13</v>
      </c>
      <c r="BR201" s="32" t="s">
        <v>687</v>
      </c>
      <c r="BS201" s="32">
        <f t="shared" si="4"/>
        <v>9</v>
      </c>
      <c r="BT201" s="32" t="s">
        <v>689</v>
      </c>
      <c r="BU201" s="32" t="s">
        <v>730</v>
      </c>
      <c r="BV201" s="32" t="s">
        <v>1925</v>
      </c>
      <c r="BW201" s="32">
        <v>4785605.0</v>
      </c>
      <c r="BX201" s="32">
        <v>4898128.0</v>
      </c>
      <c r="BZ201" s="32" t="s">
        <v>64</v>
      </c>
      <c r="CA201" s="32" t="s">
        <v>687</v>
      </c>
      <c r="CB201" s="32" t="s">
        <v>1926</v>
      </c>
      <c r="CC201" s="32" t="s">
        <v>546</v>
      </c>
      <c r="CF201" s="32" t="s">
        <v>878</v>
      </c>
      <c r="CG201" s="32" t="s">
        <v>696</v>
      </c>
      <c r="CH201" s="32">
        <v>273.0</v>
      </c>
      <c r="CI201" s="32">
        <v>260.0</v>
      </c>
      <c r="CJ201" s="32">
        <v>87.0</v>
      </c>
      <c r="CK201" s="32" t="s">
        <v>1159</v>
      </c>
      <c r="CL201" s="32" t="s">
        <v>1160</v>
      </c>
      <c r="CM201" s="32" t="s">
        <v>1927</v>
      </c>
      <c r="CN201" s="32" t="s">
        <v>552</v>
      </c>
      <c r="CO201" s="32" t="s">
        <v>552</v>
      </c>
      <c r="CR201" s="32">
        <v>0.625005</v>
      </c>
      <c r="CS201" s="32">
        <v>0.66</v>
      </c>
      <c r="CT201" s="32">
        <v>8.999281</v>
      </c>
      <c r="CU201" s="32">
        <v>39.0</v>
      </c>
      <c r="CV201" s="32">
        <v>0.7090909090909091</v>
      </c>
      <c r="CX201" s="32">
        <v>0.0</v>
      </c>
      <c r="CY201" s="32">
        <v>0.0</v>
      </c>
      <c r="CZ201" s="32">
        <v>0.0</v>
      </c>
      <c r="DA201" s="32">
        <v>0.14</v>
      </c>
      <c r="DB201" s="32">
        <v>0.14</v>
      </c>
    </row>
    <row r="202" ht="14.25" customHeight="1">
      <c r="A202" s="32">
        <v>1.7033086E7</v>
      </c>
      <c r="B202" s="32" t="s">
        <v>494</v>
      </c>
      <c r="C202" s="32" t="s">
        <v>596</v>
      </c>
      <c r="D202" s="32" t="s">
        <v>1928</v>
      </c>
      <c r="E202" s="32" t="s">
        <v>1929</v>
      </c>
      <c r="F202" s="32" t="s">
        <v>199</v>
      </c>
      <c r="G202" s="32">
        <v>1.7359581E7</v>
      </c>
      <c r="H202" s="32">
        <v>-1.527668169031643</v>
      </c>
      <c r="I202" s="32">
        <v>-2.022783997786137</v>
      </c>
      <c r="J202" s="32">
        <v>-2.12450802963042</v>
      </c>
      <c r="K202" s="32">
        <v>1.0</v>
      </c>
      <c r="L202" s="32" t="s">
        <v>683</v>
      </c>
      <c r="M202" s="32">
        <v>-0.4611877456635001</v>
      </c>
      <c r="N202" s="32">
        <v>-0.7187899296132153</v>
      </c>
      <c r="O202" s="32">
        <v>-0.7922984282364788</v>
      </c>
      <c r="P202" s="32">
        <v>-0.6574253678377314</v>
      </c>
      <c r="Q202" s="32">
        <v>1.0</v>
      </c>
      <c r="R202" s="32">
        <v>-3.308439226556625</v>
      </c>
      <c r="S202" s="32">
        <v>-1.599535549603418</v>
      </c>
      <c r="T202" s="32">
        <v>-1.859671608503677</v>
      </c>
      <c r="U202" s="32">
        <v>1.0</v>
      </c>
      <c r="V202" s="32" t="s">
        <v>683</v>
      </c>
      <c r="W202" s="32">
        <v>-1.329944455944917</v>
      </c>
      <c r="X202" s="32">
        <v>-0.8030848400098001</v>
      </c>
      <c r="Y202" s="32">
        <v>-0.7775212322453774</v>
      </c>
      <c r="Z202" s="32">
        <v>-0.9701835094000315</v>
      </c>
      <c r="AA202" s="32">
        <v>1.0</v>
      </c>
      <c r="AB202" s="32">
        <v>1.0</v>
      </c>
      <c r="AC202" s="32">
        <v>0.0</v>
      </c>
      <c r="AD202" s="32">
        <v>1.0</v>
      </c>
      <c r="AE202" s="32" t="s">
        <v>683</v>
      </c>
      <c r="AF202" s="32" t="s">
        <v>514</v>
      </c>
      <c r="AG202" s="32">
        <v>4.0</v>
      </c>
      <c r="AH202" s="32">
        <v>4.0</v>
      </c>
      <c r="AI202" s="32">
        <v>4.0</v>
      </c>
      <c r="AJ202" s="32" t="s">
        <v>684</v>
      </c>
      <c r="AK202" s="32" t="s">
        <v>684</v>
      </c>
      <c r="AL202" s="32" t="s">
        <v>1930</v>
      </c>
      <c r="AM202" s="32">
        <v>0.0</v>
      </c>
      <c r="AR202" s="32" t="s">
        <v>1218</v>
      </c>
      <c r="AS202" s="32" t="s">
        <v>687</v>
      </c>
      <c r="AT202" s="32" t="s">
        <v>1931</v>
      </c>
      <c r="AU202" s="32">
        <v>1.0</v>
      </c>
      <c r="AV202" s="32">
        <v>20.0</v>
      </c>
      <c r="AW202" s="32" t="s">
        <v>687</v>
      </c>
      <c r="BA202" s="32">
        <v>4.0</v>
      </c>
      <c r="BB202" s="32" t="s">
        <v>524</v>
      </c>
      <c r="BC202" s="32" t="s">
        <v>524</v>
      </c>
      <c r="BE202" s="32" t="s">
        <v>793</v>
      </c>
      <c r="BF202" s="32">
        <v>1.0</v>
      </c>
      <c r="BM202" s="32">
        <f t="shared" si="1"/>
        <v>10</v>
      </c>
      <c r="BN202" s="32" t="s">
        <v>687</v>
      </c>
      <c r="BO202" s="32">
        <f t="shared" si="2"/>
        <v>10</v>
      </c>
      <c r="BP202" s="32" t="s">
        <v>689</v>
      </c>
      <c r="BQ202" s="32">
        <f t="shared" si="3"/>
        <v>10</v>
      </c>
      <c r="BR202" s="32" t="s">
        <v>687</v>
      </c>
      <c r="BS202" s="32">
        <f t="shared" si="4"/>
        <v>6</v>
      </c>
      <c r="BT202" s="32" t="s">
        <v>689</v>
      </c>
      <c r="BU202" s="32" t="s">
        <v>1932</v>
      </c>
      <c r="BV202" s="32" t="s">
        <v>1933</v>
      </c>
      <c r="BW202" s="32">
        <v>178686.0</v>
      </c>
      <c r="BX202" s="32">
        <v>172493.0</v>
      </c>
      <c r="BY202" s="32" t="s">
        <v>1934</v>
      </c>
      <c r="BZ202" s="32" t="s">
        <v>850</v>
      </c>
      <c r="CA202" s="32" t="s">
        <v>851</v>
      </c>
      <c r="CB202" s="32" t="s">
        <v>1935</v>
      </c>
      <c r="CC202" s="32" t="s">
        <v>654</v>
      </c>
      <c r="CD202" s="32" t="s">
        <v>1936</v>
      </c>
      <c r="CE202" s="32" t="s">
        <v>694</v>
      </c>
      <c r="CF202" s="32" t="s">
        <v>895</v>
      </c>
      <c r="CG202" s="32" t="s">
        <v>795</v>
      </c>
      <c r="CH202" s="32">
        <v>273.0</v>
      </c>
      <c r="CI202" s="32">
        <v>260.0</v>
      </c>
      <c r="CJ202" s="32">
        <v>87.0</v>
      </c>
      <c r="CK202" s="32" t="s">
        <v>1167</v>
      </c>
      <c r="CL202" s="32" t="s">
        <v>1168</v>
      </c>
      <c r="CM202" s="32" t="s">
        <v>1937</v>
      </c>
      <c r="CN202" s="32" t="s">
        <v>841</v>
      </c>
      <c r="CO202" s="32" t="s">
        <v>907</v>
      </c>
      <c r="CP202" s="32">
        <v>0.9962</v>
      </c>
      <c r="CQ202" s="32" t="s">
        <v>834</v>
      </c>
      <c r="CR202" s="32">
        <v>0.5818909999999999</v>
      </c>
      <c r="CS202" s="32">
        <v>0.598069</v>
      </c>
      <c r="CT202" s="32">
        <v>5.286292</v>
      </c>
      <c r="CU202" s="32">
        <v>29.7</v>
      </c>
      <c r="CV202" s="32">
        <v>0.54</v>
      </c>
      <c r="CW202" s="32">
        <v>0.956</v>
      </c>
      <c r="CX202" s="32">
        <v>0.0</v>
      </c>
      <c r="CY202" s="32">
        <v>0.0</v>
      </c>
      <c r="CZ202" s="32">
        <v>0.03</v>
      </c>
      <c r="DA202" s="32">
        <v>0.0</v>
      </c>
      <c r="DB202" s="32">
        <v>0.03</v>
      </c>
    </row>
    <row r="203" ht="14.25" customHeight="1">
      <c r="A203" s="32">
        <v>1.7033086E7</v>
      </c>
      <c r="B203" s="32" t="s">
        <v>494</v>
      </c>
      <c r="C203" s="32" t="s">
        <v>675</v>
      </c>
      <c r="D203" s="32" t="s">
        <v>1938</v>
      </c>
      <c r="E203" s="32" t="s">
        <v>1939</v>
      </c>
      <c r="F203" s="32" t="s">
        <v>1940</v>
      </c>
      <c r="G203" s="32">
        <v>1.7359581E7</v>
      </c>
      <c r="H203" s="32">
        <v>-1.488848399535571</v>
      </c>
      <c r="I203" s="32">
        <v>-2.827539459643886</v>
      </c>
      <c r="J203" s="32">
        <v>-2.780307574148293</v>
      </c>
      <c r="K203" s="32">
        <v>1.0</v>
      </c>
      <c r="L203" s="32" t="s">
        <v>683</v>
      </c>
      <c r="M203" s="32">
        <v>-0.4401107126774693</v>
      </c>
      <c r="N203" s="32">
        <v>-1.090531718113797</v>
      </c>
      <c r="O203" s="32">
        <v>-1.09008321575924</v>
      </c>
      <c r="P203" s="32">
        <v>-0.8735752155168354</v>
      </c>
      <c r="Q203" s="32">
        <v>1.0</v>
      </c>
      <c r="R203" s="32">
        <v>-2.746299071811018</v>
      </c>
      <c r="S203" s="32">
        <v>-2.41450364421353</v>
      </c>
      <c r="T203" s="32">
        <v>-3.068411288654928</v>
      </c>
      <c r="U203" s="32">
        <v>1.0</v>
      </c>
      <c r="V203" s="32" t="s">
        <v>683</v>
      </c>
      <c r="W203" s="32">
        <v>-1.072494344108816</v>
      </c>
      <c r="X203" s="32">
        <v>-1.244629260715803</v>
      </c>
      <c r="Y203" s="32">
        <v>-1.410454598019988</v>
      </c>
      <c r="Z203" s="32">
        <v>-1.242526067614869</v>
      </c>
      <c r="AA203" s="32">
        <v>1.0</v>
      </c>
      <c r="AB203" s="32">
        <v>1.0</v>
      </c>
      <c r="AC203" s="32">
        <v>0.0</v>
      </c>
      <c r="AD203" s="32">
        <v>1.0</v>
      </c>
      <c r="AE203" s="32" t="s">
        <v>683</v>
      </c>
      <c r="AF203" s="32" t="s">
        <v>514</v>
      </c>
      <c r="AG203" s="32">
        <v>4.0</v>
      </c>
      <c r="AH203" s="32">
        <v>4.0</v>
      </c>
      <c r="AI203" s="32">
        <v>4.0</v>
      </c>
      <c r="AL203" s="32">
        <v>0.0</v>
      </c>
      <c r="AM203" s="32">
        <v>0.0</v>
      </c>
      <c r="AR203" s="32" t="s">
        <v>519</v>
      </c>
      <c r="AS203" s="32" t="s">
        <v>689</v>
      </c>
      <c r="AT203" s="32" t="s">
        <v>838</v>
      </c>
      <c r="AU203" s="32">
        <v>1.0</v>
      </c>
      <c r="AV203" s="32">
        <v>8.0</v>
      </c>
      <c r="AW203" s="32" t="s">
        <v>689</v>
      </c>
      <c r="BB203" s="32" t="s">
        <v>524</v>
      </c>
      <c r="BC203" s="32" t="s">
        <v>524</v>
      </c>
      <c r="BD203" s="32">
        <v>1.0</v>
      </c>
      <c r="BE203" s="32" t="s">
        <v>793</v>
      </c>
      <c r="BF203" s="32">
        <v>1.0</v>
      </c>
      <c r="BM203" s="32">
        <f t="shared" si="1"/>
        <v>7</v>
      </c>
      <c r="BN203" s="32" t="s">
        <v>689</v>
      </c>
      <c r="BO203" s="32">
        <f t="shared" si="2"/>
        <v>7</v>
      </c>
      <c r="BP203" s="32" t="s">
        <v>689</v>
      </c>
      <c r="BQ203" s="32">
        <f t="shared" si="3"/>
        <v>7</v>
      </c>
      <c r="BR203" s="32" t="s">
        <v>689</v>
      </c>
      <c r="BS203" s="32">
        <f t="shared" si="4"/>
        <v>3</v>
      </c>
      <c r="BT203" s="32" t="s">
        <v>90</v>
      </c>
      <c r="CA203" s="32" t="s">
        <v>680</v>
      </c>
      <c r="CF203" s="32" t="s">
        <v>895</v>
      </c>
      <c r="CG203" s="32" t="s">
        <v>795</v>
      </c>
      <c r="CH203" s="32">
        <v>273.0</v>
      </c>
      <c r="CI203" s="32">
        <v>260.0</v>
      </c>
      <c r="CJ203" s="32">
        <v>87.0</v>
      </c>
      <c r="CK203" s="32" t="s">
        <v>1173</v>
      </c>
      <c r="CL203" s="32" t="s">
        <v>1174</v>
      </c>
      <c r="CM203" s="32" t="s">
        <v>1927</v>
      </c>
      <c r="CN203" s="32" t="s">
        <v>841</v>
      </c>
      <c r="CO203" s="32" t="s">
        <v>907</v>
      </c>
      <c r="CP203" s="32">
        <v>0.9924</v>
      </c>
      <c r="CQ203" s="32" t="s">
        <v>834</v>
      </c>
      <c r="CR203" s="32">
        <v>0.581939</v>
      </c>
      <c r="CS203" s="32">
        <v>0.5981380000000001</v>
      </c>
      <c r="CT203" s="32">
        <v>5.326633999999999</v>
      </c>
      <c r="CU203" s="32">
        <v>30.0</v>
      </c>
      <c r="CV203" s="32">
        <v>0.5454545454545454</v>
      </c>
      <c r="CW203" s="32">
        <v>0.913</v>
      </c>
      <c r="CX203" s="32">
        <v>0.0</v>
      </c>
      <c r="CY203" s="32">
        <v>0.0</v>
      </c>
      <c r="CZ203" s="32">
        <v>0.03</v>
      </c>
      <c r="DA203" s="32">
        <v>0.0</v>
      </c>
      <c r="DB203" s="32">
        <v>0.03</v>
      </c>
    </row>
    <row r="204" ht="14.25" customHeight="1">
      <c r="A204" s="32">
        <v>1.7033085E7</v>
      </c>
      <c r="B204" s="32" t="s">
        <v>675</v>
      </c>
      <c r="C204" s="32" t="s">
        <v>495</v>
      </c>
      <c r="D204" s="32" t="s">
        <v>1941</v>
      </c>
      <c r="E204" s="32" t="s">
        <v>1942</v>
      </c>
      <c r="F204" s="32" t="s">
        <v>1943</v>
      </c>
      <c r="G204" s="32">
        <v>1.735958E7</v>
      </c>
      <c r="H204" s="32">
        <v>0.4470416093814844</v>
      </c>
      <c r="I204" s="32">
        <v>0.04613052722456734</v>
      </c>
      <c r="J204" s="32">
        <v>0.3970319863214564</v>
      </c>
      <c r="K204" s="32">
        <v>6.808576167118243E-4</v>
      </c>
      <c r="L204" s="32" t="s">
        <v>502</v>
      </c>
      <c r="M204" s="32">
        <v>0.6109727456980643</v>
      </c>
      <c r="N204" s="32">
        <v>0.2369065797423928</v>
      </c>
      <c r="O204" s="32">
        <v>0.3526798874047654</v>
      </c>
      <c r="P204" s="32">
        <v>0.4001864042817408</v>
      </c>
      <c r="Q204" s="32">
        <v>0.0</v>
      </c>
      <c r="R204" s="32">
        <v>0.9407826073077007</v>
      </c>
      <c r="S204" s="32">
        <v>0.437312034257089</v>
      </c>
      <c r="T204" s="32">
        <v>0.3516314299763497</v>
      </c>
      <c r="U204" s="32">
        <v>4.394248115352593E-4</v>
      </c>
      <c r="V204" s="32" t="s">
        <v>502</v>
      </c>
      <c r="W204" s="32">
        <v>0.6161229564423711</v>
      </c>
      <c r="X204" s="32">
        <v>0.3004659522606257</v>
      </c>
      <c r="Y204" s="32">
        <v>0.3803852201328982</v>
      </c>
      <c r="Z204" s="32">
        <v>0.432324709611965</v>
      </c>
      <c r="AA204" s="32">
        <v>0.0</v>
      </c>
      <c r="AB204" s="32">
        <v>2.995210989050546E-7</v>
      </c>
      <c r="AC204" s="32">
        <v>2.41432805176565E-4</v>
      </c>
      <c r="AD204" s="32">
        <v>2.995210989050546E-7</v>
      </c>
      <c r="AE204" s="32" t="s">
        <v>502</v>
      </c>
      <c r="AF204" s="32" t="s">
        <v>514</v>
      </c>
      <c r="AG204" s="32">
        <v>-4.0</v>
      </c>
      <c r="AH204" s="32">
        <v>-4.0</v>
      </c>
      <c r="AI204" s="32">
        <v>-4.0</v>
      </c>
      <c r="AL204" s="32">
        <v>0.0</v>
      </c>
      <c r="AM204" s="32">
        <v>0.0</v>
      </c>
      <c r="AR204" s="32" t="s">
        <v>519</v>
      </c>
      <c r="AS204" s="32" t="s">
        <v>520</v>
      </c>
      <c r="AT204" s="32" t="s">
        <v>1314</v>
      </c>
      <c r="AU204" s="32">
        <v>1.0</v>
      </c>
      <c r="AV204" s="32">
        <v>-1.0</v>
      </c>
      <c r="AW204" s="32" t="s">
        <v>90</v>
      </c>
      <c r="BC204" s="32" t="s">
        <v>524</v>
      </c>
      <c r="BJ204" s="32">
        <v>-1.0</v>
      </c>
      <c r="BM204" s="32">
        <f t="shared" si="1"/>
        <v>-4</v>
      </c>
      <c r="BN204" s="32" t="s">
        <v>520</v>
      </c>
      <c r="BO204" s="32">
        <f t="shared" si="2"/>
        <v>-4</v>
      </c>
      <c r="BP204" s="32" t="s">
        <v>520</v>
      </c>
      <c r="BQ204" s="32">
        <f t="shared" si="3"/>
        <v>-4</v>
      </c>
      <c r="BR204" s="32" t="s">
        <v>520</v>
      </c>
      <c r="BS204" s="32">
        <f t="shared" si="4"/>
        <v>0</v>
      </c>
      <c r="BT204" s="32" t="s">
        <v>90</v>
      </c>
      <c r="CA204" s="32" t="s">
        <v>680</v>
      </c>
      <c r="CF204" s="32" t="s">
        <v>890</v>
      </c>
      <c r="CG204" s="32" t="s">
        <v>550</v>
      </c>
      <c r="CH204" s="32">
        <v>274.0</v>
      </c>
      <c r="CI204" s="32">
        <v>261.0</v>
      </c>
      <c r="CJ204" s="32">
        <v>87.0</v>
      </c>
      <c r="CK204" s="32" t="s">
        <v>1149</v>
      </c>
      <c r="CL204" s="32" t="s">
        <v>1944</v>
      </c>
      <c r="CM204" s="32" t="s">
        <v>1945</v>
      </c>
      <c r="CN204" s="32" t="s">
        <v>552</v>
      </c>
      <c r="CO204" s="32" t="s">
        <v>552</v>
      </c>
      <c r="CT204" s="32">
        <v>1.229</v>
      </c>
      <c r="CU204" s="32">
        <v>12.41</v>
      </c>
      <c r="CV204" s="32">
        <v>0.2256363636363636</v>
      </c>
      <c r="CX204" s="32">
        <v>0.0</v>
      </c>
      <c r="CY204" s="32">
        <v>0.0</v>
      </c>
      <c r="CZ204" s="32">
        <v>0.0</v>
      </c>
      <c r="DA204" s="32">
        <v>0.07</v>
      </c>
      <c r="DB204" s="32">
        <v>0.07</v>
      </c>
    </row>
    <row r="205" ht="14.25" customHeight="1">
      <c r="A205" s="32">
        <v>1.7033085E7</v>
      </c>
      <c r="B205" s="32" t="s">
        <v>675</v>
      </c>
      <c r="C205" s="32" t="s">
        <v>596</v>
      </c>
      <c r="D205" s="32" t="s">
        <v>1946</v>
      </c>
      <c r="E205" s="32" t="s">
        <v>1947</v>
      </c>
      <c r="F205" s="32" t="s">
        <v>1948</v>
      </c>
      <c r="G205" s="32">
        <v>1.735958E7</v>
      </c>
      <c r="H205" s="32">
        <v>-1.404585276889599</v>
      </c>
      <c r="I205" s="32">
        <v>-1.853575498724845</v>
      </c>
      <c r="J205" s="32">
        <v>-1.376255356511982</v>
      </c>
      <c r="K205" s="32">
        <v>0.9999999999999751</v>
      </c>
      <c r="L205" s="32" t="s">
        <v>683</v>
      </c>
      <c r="M205" s="32">
        <v>-0.3943603994074529</v>
      </c>
      <c r="N205" s="32">
        <v>-0.6406272167745389</v>
      </c>
      <c r="O205" s="32">
        <v>-0.4525326184847772</v>
      </c>
      <c r="P205" s="32">
        <v>-0.4958400782222563</v>
      </c>
      <c r="Q205" s="32">
        <v>1.0</v>
      </c>
      <c r="R205" s="32">
        <v>-0.9787916897646314</v>
      </c>
      <c r="S205" s="32">
        <v>-0.3626916056914656</v>
      </c>
      <c r="T205" s="32">
        <v>-0.404785507042608</v>
      </c>
      <c r="U205" s="32">
        <v>0.6933631578246691</v>
      </c>
      <c r="V205" s="32" t="s">
        <v>679</v>
      </c>
      <c r="W205" s="32">
        <v>-0.26300765411261</v>
      </c>
      <c r="X205" s="32">
        <v>-0.1329708240990301</v>
      </c>
      <c r="Y205" s="32">
        <v>-0.01569801080432272</v>
      </c>
      <c r="Z205" s="32">
        <v>-0.1372254963386543</v>
      </c>
      <c r="AA205" s="32">
        <v>1.0</v>
      </c>
      <c r="AB205" s="32">
        <v>0.9999999999557754</v>
      </c>
      <c r="AC205" s="32">
        <v>0.3066368421753061</v>
      </c>
      <c r="AD205" s="32">
        <v>0.9999999999557754</v>
      </c>
      <c r="AE205" s="32" t="s">
        <v>683</v>
      </c>
      <c r="AF205" s="32" t="s">
        <v>514</v>
      </c>
      <c r="AG205" s="32">
        <v>4.0</v>
      </c>
      <c r="AH205" s="32">
        <v>4.0</v>
      </c>
      <c r="AL205" s="32">
        <v>0.0</v>
      </c>
      <c r="AM205" s="32">
        <v>0.0</v>
      </c>
      <c r="AR205" s="32" t="s">
        <v>519</v>
      </c>
      <c r="AS205" s="32" t="s">
        <v>689</v>
      </c>
      <c r="AT205" s="32" t="s">
        <v>838</v>
      </c>
      <c r="AU205" s="32">
        <v>1.0</v>
      </c>
      <c r="AV205" s="32">
        <v>8.0</v>
      </c>
      <c r="AW205" s="32" t="s">
        <v>689</v>
      </c>
      <c r="BB205" s="32" t="s">
        <v>524</v>
      </c>
      <c r="BC205" s="32" t="s">
        <v>524</v>
      </c>
      <c r="BD205" s="32">
        <v>1.0</v>
      </c>
      <c r="BE205" s="32" t="s">
        <v>793</v>
      </c>
      <c r="BF205" s="32">
        <v>1.0</v>
      </c>
      <c r="BM205" s="32">
        <f t="shared" si="1"/>
        <v>7</v>
      </c>
      <c r="BN205" s="32" t="s">
        <v>689</v>
      </c>
      <c r="BO205" s="32">
        <f t="shared" si="2"/>
        <v>7</v>
      </c>
      <c r="BP205" s="32" t="s">
        <v>689</v>
      </c>
      <c r="BQ205" s="32">
        <f t="shared" si="3"/>
        <v>3</v>
      </c>
      <c r="BR205" s="32" t="s">
        <v>90</v>
      </c>
      <c r="BS205" s="32">
        <f t="shared" si="4"/>
        <v>3</v>
      </c>
      <c r="BT205" s="32" t="s">
        <v>90</v>
      </c>
      <c r="CA205" s="32" t="s">
        <v>680</v>
      </c>
      <c r="CF205" s="32" t="s">
        <v>895</v>
      </c>
      <c r="CG205" s="32" t="s">
        <v>795</v>
      </c>
      <c r="CH205" s="32">
        <v>274.0</v>
      </c>
      <c r="CI205" s="32">
        <v>261.0</v>
      </c>
      <c r="CJ205" s="32">
        <v>87.0</v>
      </c>
      <c r="CK205" s="32" t="s">
        <v>1181</v>
      </c>
      <c r="CL205" s="32" t="s">
        <v>1182</v>
      </c>
      <c r="CM205" s="32" t="s">
        <v>552</v>
      </c>
      <c r="CN205" s="32" t="s">
        <v>841</v>
      </c>
      <c r="CO205" s="32" t="s">
        <v>1029</v>
      </c>
      <c r="CP205" s="32">
        <v>0.8696</v>
      </c>
      <c r="CQ205" s="32" t="s">
        <v>834</v>
      </c>
      <c r="CR205" s="32">
        <v>0.513836</v>
      </c>
      <c r="CS205" s="32">
        <v>0.500314</v>
      </c>
      <c r="CT205" s="32">
        <v>4.331005999999999</v>
      </c>
      <c r="CU205" s="32">
        <v>25.0</v>
      </c>
      <c r="CV205" s="32">
        <v>0.4545454545454545</v>
      </c>
      <c r="CW205" s="32">
        <v>0.9</v>
      </c>
      <c r="CX205" s="32">
        <v>0.0</v>
      </c>
      <c r="CY205" s="32">
        <v>0.0</v>
      </c>
      <c r="CZ205" s="32">
        <v>0.0</v>
      </c>
      <c r="DA205" s="32">
        <v>0.0</v>
      </c>
      <c r="DB205" s="32">
        <v>0.0</v>
      </c>
    </row>
    <row r="206" ht="14.25" customHeight="1">
      <c r="A206" s="32">
        <v>1.7033085E7</v>
      </c>
      <c r="B206" s="32" t="s">
        <v>675</v>
      </c>
      <c r="C206" s="32" t="s">
        <v>494</v>
      </c>
      <c r="D206" s="32" t="s">
        <v>1949</v>
      </c>
      <c r="E206" s="32" t="s">
        <v>1950</v>
      </c>
      <c r="F206" s="32" t="s">
        <v>1951</v>
      </c>
      <c r="G206" s="32">
        <v>1.735958E7</v>
      </c>
      <c r="H206" s="32">
        <v>-1.539552031598046</v>
      </c>
      <c r="I206" s="32">
        <v>-1.218981930499067</v>
      </c>
      <c r="J206" s="32">
        <v>-1.479212839031415</v>
      </c>
      <c r="K206" s="32">
        <v>0.9999999998925462</v>
      </c>
      <c r="L206" s="32" t="s">
        <v>683</v>
      </c>
      <c r="M206" s="32">
        <v>-0.4676400395994257</v>
      </c>
      <c r="N206" s="32">
        <v>-0.3474885439674745</v>
      </c>
      <c r="O206" s="32">
        <v>-0.4992834470149611</v>
      </c>
      <c r="P206" s="32">
        <v>-0.4381373435272871</v>
      </c>
      <c r="Q206" s="32">
        <v>1.0</v>
      </c>
      <c r="R206" s="32">
        <v>-0.6081448821307498</v>
      </c>
      <c r="S206" s="32">
        <v>-0.8728575510155736</v>
      </c>
      <c r="T206" s="32">
        <v>-1.620322974019496</v>
      </c>
      <c r="U206" s="32">
        <v>0.9998867211024063</v>
      </c>
      <c r="V206" s="32" t="s">
        <v>683</v>
      </c>
      <c r="W206" s="32">
        <v>-0.09325806182415344</v>
      </c>
      <c r="X206" s="32">
        <v>-0.4093754199130911</v>
      </c>
      <c r="Y206" s="32">
        <v>-0.6521909073579927</v>
      </c>
      <c r="Z206" s="32">
        <v>-0.3849414630317458</v>
      </c>
      <c r="AA206" s="32">
        <v>1.0</v>
      </c>
      <c r="AB206" s="32">
        <v>0.9999999999999878</v>
      </c>
      <c r="AC206" s="32">
        <v>1.132787901398924E-4</v>
      </c>
      <c r="AD206" s="32">
        <v>0.9999999999999878</v>
      </c>
      <c r="AE206" s="32" t="s">
        <v>683</v>
      </c>
      <c r="AF206" s="32" t="s">
        <v>514</v>
      </c>
      <c r="AG206" s="32">
        <v>4.0</v>
      </c>
      <c r="AH206" s="32">
        <v>4.0</v>
      </c>
      <c r="AI206" s="32">
        <v>4.0</v>
      </c>
      <c r="AL206" s="32">
        <v>0.0</v>
      </c>
      <c r="AM206" s="32">
        <v>0.0</v>
      </c>
      <c r="AR206" s="32" t="s">
        <v>519</v>
      </c>
      <c r="AS206" s="32" t="s">
        <v>689</v>
      </c>
      <c r="AT206" s="32" t="s">
        <v>838</v>
      </c>
      <c r="AU206" s="32">
        <v>1.0</v>
      </c>
      <c r="AV206" s="32">
        <v>8.0</v>
      </c>
      <c r="AW206" s="32" t="s">
        <v>689</v>
      </c>
      <c r="BB206" s="32" t="s">
        <v>524</v>
      </c>
      <c r="BC206" s="32" t="s">
        <v>524</v>
      </c>
      <c r="BD206" s="32">
        <v>1.0</v>
      </c>
      <c r="BE206" s="32" t="s">
        <v>793</v>
      </c>
      <c r="BF206" s="32">
        <v>1.0</v>
      </c>
      <c r="BM206" s="32">
        <f t="shared" si="1"/>
        <v>7</v>
      </c>
      <c r="BN206" s="32" t="s">
        <v>689</v>
      </c>
      <c r="BO206" s="32">
        <f t="shared" si="2"/>
        <v>7</v>
      </c>
      <c r="BP206" s="32" t="s">
        <v>689</v>
      </c>
      <c r="BQ206" s="32">
        <f t="shared" si="3"/>
        <v>7</v>
      </c>
      <c r="BR206" s="32" t="s">
        <v>689</v>
      </c>
      <c r="BS206" s="32">
        <f t="shared" si="4"/>
        <v>3</v>
      </c>
      <c r="BT206" s="32" t="s">
        <v>90</v>
      </c>
      <c r="CA206" s="32" t="s">
        <v>680</v>
      </c>
      <c r="CF206" s="32" t="s">
        <v>895</v>
      </c>
      <c r="CG206" s="32" t="s">
        <v>795</v>
      </c>
      <c r="CH206" s="32">
        <v>274.0</v>
      </c>
      <c r="CI206" s="32">
        <v>261.0</v>
      </c>
      <c r="CJ206" s="32">
        <v>87.0</v>
      </c>
      <c r="CK206" s="32" t="s">
        <v>1181</v>
      </c>
      <c r="CL206" s="32" t="s">
        <v>1186</v>
      </c>
      <c r="CM206" s="32" t="s">
        <v>552</v>
      </c>
      <c r="CN206" s="32" t="s">
        <v>841</v>
      </c>
      <c r="CO206" s="32" t="s">
        <v>1029</v>
      </c>
      <c r="CP206" s="32">
        <v>0.8696</v>
      </c>
      <c r="CQ206" s="32" t="s">
        <v>834</v>
      </c>
      <c r="CR206" s="32">
        <v>0.513853</v>
      </c>
      <c r="CS206" s="32">
        <v>0.5003380000000001</v>
      </c>
      <c r="CT206" s="32">
        <v>4.459599</v>
      </c>
      <c r="CU206" s="32">
        <v>25.4</v>
      </c>
      <c r="CV206" s="32">
        <v>0.4618181818181818</v>
      </c>
      <c r="CW206" s="32">
        <v>0.9</v>
      </c>
      <c r="CX206" s="32">
        <v>0.01</v>
      </c>
      <c r="CY206" s="32">
        <v>0.0</v>
      </c>
      <c r="CZ206" s="32">
        <v>0.0</v>
      </c>
      <c r="DA206" s="32">
        <v>0.06</v>
      </c>
      <c r="DB206" s="32">
        <v>0.06</v>
      </c>
    </row>
    <row r="207" ht="14.25" customHeight="1">
      <c r="A207" s="32">
        <v>1.7033084E7</v>
      </c>
      <c r="B207" s="32" t="s">
        <v>495</v>
      </c>
      <c r="C207" s="32" t="s">
        <v>596</v>
      </c>
      <c r="D207" s="32" t="s">
        <v>1952</v>
      </c>
      <c r="E207" s="32" t="s">
        <v>1953</v>
      </c>
      <c r="F207" s="32" t="s">
        <v>1954</v>
      </c>
      <c r="G207" s="32">
        <v>1.7359579E7</v>
      </c>
      <c r="H207" s="32">
        <v>-1.887558668942017</v>
      </c>
      <c r="I207" s="32">
        <v>-2.483350947478302</v>
      </c>
      <c r="J207" s="32">
        <v>-3.811803193214742</v>
      </c>
      <c r="K207" s="32">
        <v>1.0</v>
      </c>
      <c r="L207" s="32" t="s">
        <v>683</v>
      </c>
      <c r="M207" s="32">
        <v>-0.6565888012709434</v>
      </c>
      <c r="N207" s="32">
        <v>-0.9315402490799343</v>
      </c>
      <c r="O207" s="32">
        <v>-1.558463693181164</v>
      </c>
      <c r="P207" s="32">
        <v>-1.048864247844014</v>
      </c>
      <c r="Q207" s="32">
        <v>1.0</v>
      </c>
      <c r="R207" s="32">
        <v>-2.805571060787085</v>
      </c>
      <c r="S207" s="32">
        <v>-1.788283904748756</v>
      </c>
      <c r="T207" s="32">
        <v>-2.760734797019824</v>
      </c>
      <c r="U207" s="32">
        <v>1.0</v>
      </c>
      <c r="V207" s="32" t="s">
        <v>683</v>
      </c>
      <c r="W207" s="32">
        <v>-1.099639852327389</v>
      </c>
      <c r="X207" s="32">
        <v>-0.9053474729681247</v>
      </c>
      <c r="Y207" s="32">
        <v>-1.249345700365563</v>
      </c>
      <c r="Z207" s="32">
        <v>-1.084777675220359</v>
      </c>
      <c r="AA207" s="32">
        <v>1.0</v>
      </c>
      <c r="AB207" s="32">
        <v>1.0</v>
      </c>
      <c r="AC207" s="32">
        <v>0.0</v>
      </c>
      <c r="AD207" s="32">
        <v>1.0</v>
      </c>
      <c r="AE207" s="32" t="s">
        <v>683</v>
      </c>
      <c r="AF207" s="32" t="s">
        <v>514</v>
      </c>
      <c r="AG207" s="32">
        <v>4.0</v>
      </c>
      <c r="AH207" s="32">
        <v>4.0</v>
      </c>
      <c r="AI207" s="32">
        <v>4.0</v>
      </c>
      <c r="AL207" s="32">
        <v>0.0</v>
      </c>
      <c r="AM207" s="32">
        <v>0.0</v>
      </c>
      <c r="AR207" s="32" t="s">
        <v>519</v>
      </c>
      <c r="AS207" s="32" t="s">
        <v>689</v>
      </c>
      <c r="AT207" s="32" t="s">
        <v>995</v>
      </c>
      <c r="AU207" s="32">
        <v>1.0</v>
      </c>
      <c r="AV207" s="32">
        <v>6.0</v>
      </c>
      <c r="AW207" s="32" t="s">
        <v>689</v>
      </c>
      <c r="BB207" s="32" t="s">
        <v>524</v>
      </c>
      <c r="BC207" s="32" t="s">
        <v>524</v>
      </c>
      <c r="BE207" s="32" t="s">
        <v>793</v>
      </c>
      <c r="BF207" s="32">
        <v>1.0</v>
      </c>
      <c r="BM207" s="32">
        <f t="shared" si="1"/>
        <v>6</v>
      </c>
      <c r="BN207" s="32" t="s">
        <v>689</v>
      </c>
      <c r="BO207" s="32">
        <f t="shared" si="2"/>
        <v>6</v>
      </c>
      <c r="BP207" s="32" t="s">
        <v>689</v>
      </c>
      <c r="BQ207" s="32">
        <f t="shared" si="3"/>
        <v>6</v>
      </c>
      <c r="BR207" s="32" t="s">
        <v>689</v>
      </c>
      <c r="BS207" s="32">
        <f t="shared" si="4"/>
        <v>2</v>
      </c>
      <c r="BT207" s="32" t="s">
        <v>90</v>
      </c>
      <c r="CA207" s="32" t="s">
        <v>680</v>
      </c>
      <c r="CF207" s="32" t="s">
        <v>895</v>
      </c>
      <c r="CG207" s="32" t="s">
        <v>795</v>
      </c>
      <c r="CH207" s="32">
        <v>275.0</v>
      </c>
      <c r="CI207" s="32">
        <v>262.0</v>
      </c>
      <c r="CJ207" s="32">
        <v>88.0</v>
      </c>
      <c r="CK207" s="32" t="s">
        <v>1858</v>
      </c>
      <c r="CL207" s="32" t="s">
        <v>1955</v>
      </c>
      <c r="CM207" s="32" t="s">
        <v>1956</v>
      </c>
      <c r="CN207" s="32" t="s">
        <v>832</v>
      </c>
      <c r="CO207" s="32" t="s">
        <v>907</v>
      </c>
      <c r="CP207" s="32">
        <v>0.8994</v>
      </c>
      <c r="CQ207" s="32" t="s">
        <v>834</v>
      </c>
      <c r="CR207" s="32">
        <v>0.567439</v>
      </c>
      <c r="CS207" s="32">
        <v>0.577311</v>
      </c>
      <c r="CT207" s="32">
        <v>5.181528</v>
      </c>
      <c r="CU207" s="32">
        <v>29.1</v>
      </c>
      <c r="CV207" s="32">
        <v>0.5290909090909092</v>
      </c>
      <c r="CW207" s="32">
        <v>0.927</v>
      </c>
      <c r="CX207" s="32">
        <v>0.0</v>
      </c>
      <c r="CY207" s="32">
        <v>0.0</v>
      </c>
      <c r="CZ207" s="32">
        <v>0.0</v>
      </c>
      <c r="DA207" s="32">
        <v>0.05</v>
      </c>
      <c r="DB207" s="32">
        <v>0.05</v>
      </c>
    </row>
    <row r="208" ht="14.25" customHeight="1">
      <c r="A208" s="32">
        <v>1.7033084E7</v>
      </c>
      <c r="B208" s="32" t="s">
        <v>495</v>
      </c>
      <c r="C208" s="32" t="s">
        <v>675</v>
      </c>
      <c r="D208" s="32" t="s">
        <v>1957</v>
      </c>
      <c r="E208" s="32" t="s">
        <v>1958</v>
      </c>
      <c r="F208" s="32" t="s">
        <v>1959</v>
      </c>
      <c r="G208" s="32">
        <v>1.7359579E7</v>
      </c>
      <c r="H208" s="32">
        <v>0.1996357003348498</v>
      </c>
      <c r="I208" s="32">
        <v>-0.04616451408498259</v>
      </c>
      <c r="J208" s="32">
        <v>-0.0350674096123399</v>
      </c>
      <c r="K208" s="32">
        <v>0.001498224778173148</v>
      </c>
      <c r="L208" s="32" t="s">
        <v>502</v>
      </c>
      <c r="M208" s="32">
        <v>0.4766447325849901</v>
      </c>
      <c r="N208" s="32">
        <v>0.1942726053833446</v>
      </c>
      <c r="O208" s="32">
        <v>0.1564726349257235</v>
      </c>
      <c r="P208" s="32">
        <v>0.2757966576313527</v>
      </c>
      <c r="Q208" s="32">
        <v>0.0</v>
      </c>
      <c r="R208" s="32">
        <v>0.3478017583137114</v>
      </c>
      <c r="S208" s="32">
        <v>0.05057852615914472</v>
      </c>
      <c r="T208" s="32">
        <v>-0.2265285236132294</v>
      </c>
      <c r="U208" s="32">
        <v>0.002526574768786001</v>
      </c>
      <c r="V208" s="32" t="s">
        <v>502</v>
      </c>
      <c r="W208" s="32">
        <v>0.34454835960672</v>
      </c>
      <c r="X208" s="32">
        <v>0.09093624928200783</v>
      </c>
      <c r="Y208" s="32">
        <v>0.07764284194295179</v>
      </c>
      <c r="Z208" s="32">
        <v>0.1710424836105599</v>
      </c>
      <c r="AA208" s="32">
        <v>0.0</v>
      </c>
      <c r="AB208" s="32">
        <v>3.800644982960233E-6</v>
      </c>
      <c r="AC208" s="32">
        <v>0.001028349990612853</v>
      </c>
      <c r="AD208" s="32">
        <v>3.800644982960233E-6</v>
      </c>
      <c r="AE208" s="32" t="s">
        <v>502</v>
      </c>
      <c r="AF208" s="32" t="s">
        <v>514</v>
      </c>
      <c r="AG208" s="32">
        <v>-4.0</v>
      </c>
      <c r="AH208" s="32">
        <v>-4.0</v>
      </c>
      <c r="AI208" s="32">
        <v>-4.0</v>
      </c>
      <c r="AL208" s="32">
        <v>0.0</v>
      </c>
      <c r="AM208" s="32">
        <v>0.0</v>
      </c>
      <c r="AR208" s="32" t="s">
        <v>519</v>
      </c>
      <c r="AS208" s="32" t="s">
        <v>90</v>
      </c>
      <c r="AT208" s="32" t="s">
        <v>1094</v>
      </c>
      <c r="AU208" s="32">
        <v>1.0</v>
      </c>
      <c r="AV208" s="32">
        <v>5.0</v>
      </c>
      <c r="AW208" s="32" t="s">
        <v>689</v>
      </c>
      <c r="BB208" s="32" t="s">
        <v>524</v>
      </c>
      <c r="BC208" s="32" t="s">
        <v>524</v>
      </c>
      <c r="BE208" s="32" t="s">
        <v>793</v>
      </c>
      <c r="BF208" s="32">
        <v>1.0</v>
      </c>
      <c r="BM208" s="32">
        <f t="shared" si="1"/>
        <v>-2</v>
      </c>
      <c r="BN208" s="32" t="s">
        <v>520</v>
      </c>
      <c r="BO208" s="32">
        <f t="shared" si="2"/>
        <v>-2</v>
      </c>
      <c r="BP208" s="32" t="s">
        <v>520</v>
      </c>
      <c r="BQ208" s="32">
        <f t="shared" si="3"/>
        <v>-2</v>
      </c>
      <c r="BR208" s="32" t="s">
        <v>520</v>
      </c>
      <c r="BS208" s="32">
        <f t="shared" si="4"/>
        <v>2</v>
      </c>
      <c r="BT208" s="32" t="s">
        <v>90</v>
      </c>
      <c r="BU208" s="32" t="s">
        <v>1960</v>
      </c>
      <c r="BV208" s="32" t="s">
        <v>1961</v>
      </c>
      <c r="BW208" s="32">
        <v>3074812.0</v>
      </c>
      <c r="BX208" s="32">
        <v>3229778.0</v>
      </c>
      <c r="BY208" s="32" t="s">
        <v>1956</v>
      </c>
      <c r="BZ208" s="32" t="s">
        <v>542</v>
      </c>
      <c r="CA208" s="32" t="s">
        <v>90</v>
      </c>
      <c r="CB208" s="32" t="s">
        <v>1962</v>
      </c>
      <c r="CC208" s="32" t="s">
        <v>546</v>
      </c>
      <c r="CF208" s="32" t="s">
        <v>895</v>
      </c>
      <c r="CG208" s="32" t="s">
        <v>795</v>
      </c>
      <c r="CH208" s="32">
        <v>275.0</v>
      </c>
      <c r="CI208" s="32">
        <v>262.0</v>
      </c>
      <c r="CJ208" s="32">
        <v>88.0</v>
      </c>
      <c r="CK208" s="32" t="s">
        <v>1867</v>
      </c>
      <c r="CL208" s="32" t="s">
        <v>1963</v>
      </c>
      <c r="CM208" s="32" t="s">
        <v>552</v>
      </c>
      <c r="CN208" s="32" t="s">
        <v>832</v>
      </c>
      <c r="CO208" s="32" t="s">
        <v>1964</v>
      </c>
      <c r="CP208" s="32">
        <v>0.2394</v>
      </c>
      <c r="CQ208" s="32" t="s">
        <v>800</v>
      </c>
      <c r="CR208" s="32">
        <v>0.417558</v>
      </c>
      <c r="CS208" s="32">
        <v>0.362017</v>
      </c>
      <c r="CT208" s="32">
        <v>4.576645</v>
      </c>
      <c r="CU208" s="32">
        <v>25.8</v>
      </c>
      <c r="CV208" s="32">
        <v>0.4690909090909091</v>
      </c>
      <c r="CW208" s="32">
        <v>0.764</v>
      </c>
      <c r="CX208" s="32">
        <v>0.0</v>
      </c>
      <c r="CY208" s="32">
        <v>0.0</v>
      </c>
      <c r="CZ208" s="32">
        <v>0.0</v>
      </c>
      <c r="DA208" s="32">
        <v>0.0</v>
      </c>
      <c r="DB208" s="32">
        <v>0.0</v>
      </c>
      <c r="DD208" s="32">
        <v>1.0</v>
      </c>
      <c r="DE208" s="32">
        <v>1613840.0</v>
      </c>
      <c r="DF208" s="32">
        <v>6.19640113022356E-7</v>
      </c>
      <c r="DG208" s="32">
        <v>0.0</v>
      </c>
      <c r="DH208" s="32">
        <v>0.0</v>
      </c>
      <c r="DJ208" s="32">
        <v>0.0</v>
      </c>
      <c r="DK208" s="32">
        <v>75046.0</v>
      </c>
      <c r="DL208" s="32">
        <v>0.0</v>
      </c>
      <c r="DM208" s="32">
        <v>0.0</v>
      </c>
      <c r="DN208" s="32">
        <v>0.0</v>
      </c>
      <c r="DO208" s="32">
        <v>60012.0</v>
      </c>
      <c r="DP208" s="32">
        <v>0.0</v>
      </c>
      <c r="DQ208" s="32">
        <v>0.0</v>
      </c>
      <c r="DR208" s="32">
        <v>0.0</v>
      </c>
      <c r="DS208" s="32">
        <v>29600.0</v>
      </c>
      <c r="DT208" s="32">
        <v>0.0</v>
      </c>
      <c r="DU208" s="32">
        <v>0.0</v>
      </c>
      <c r="DV208" s="32">
        <v>0.0</v>
      </c>
      <c r="DW208" s="32">
        <v>44884.0</v>
      </c>
      <c r="DX208" s="32">
        <v>0.0</v>
      </c>
      <c r="DY208" s="32">
        <v>0.0</v>
      </c>
      <c r="DZ208" s="32">
        <v>0.0</v>
      </c>
      <c r="EA208" s="32">
        <v>64034.0</v>
      </c>
      <c r="EB208" s="32">
        <v>0.0</v>
      </c>
      <c r="EC208" s="32">
        <v>0.0</v>
      </c>
      <c r="ED208" s="32">
        <v>0.0</v>
      </c>
      <c r="EE208" s="32">
        <v>6062.0</v>
      </c>
      <c r="EF208" s="32">
        <v>0.0</v>
      </c>
      <c r="EG208" s="32">
        <v>0.0</v>
      </c>
      <c r="EH208" s="32">
        <v>0.0</v>
      </c>
      <c r="EI208" s="32">
        <v>1179712.0</v>
      </c>
      <c r="EJ208" s="32">
        <v>0.0</v>
      </c>
      <c r="EK208" s="32">
        <v>0.0</v>
      </c>
      <c r="EL208" s="32">
        <v>0.0</v>
      </c>
      <c r="EM208" s="32">
        <v>912.0</v>
      </c>
      <c r="EN208" s="32">
        <v>0.0</v>
      </c>
      <c r="EO208" s="32">
        <v>0.0</v>
      </c>
      <c r="EP208" s="32">
        <v>1.0</v>
      </c>
      <c r="EQ208" s="32">
        <v>91070.0</v>
      </c>
      <c r="ER208" s="32">
        <v>0.0</v>
      </c>
      <c r="ES208" s="32">
        <v>0.0</v>
      </c>
      <c r="ET208" s="32">
        <v>0.0</v>
      </c>
      <c r="EU208" s="32">
        <v>62508.0</v>
      </c>
      <c r="EV208" s="32">
        <v>0.0</v>
      </c>
      <c r="EW208" s="32">
        <v>0.0</v>
      </c>
    </row>
    <row r="209" ht="14.25" customHeight="1">
      <c r="A209" s="32">
        <v>1.7033084E7</v>
      </c>
      <c r="B209" s="32" t="s">
        <v>495</v>
      </c>
      <c r="C209" s="32" t="s">
        <v>494</v>
      </c>
      <c r="D209" s="32" t="s">
        <v>1965</v>
      </c>
      <c r="E209" s="32" t="s">
        <v>1966</v>
      </c>
      <c r="F209" s="32" t="s">
        <v>1967</v>
      </c>
      <c r="G209" s="32">
        <v>1.7359579E7</v>
      </c>
      <c r="H209" s="32">
        <v>0.4163702353009118</v>
      </c>
      <c r="I209" s="32">
        <v>0.2145017060121624</v>
      </c>
      <c r="J209" s="32">
        <v>0.4443803530234088</v>
      </c>
      <c r="K209" s="32">
        <v>9.043101082299626E-4</v>
      </c>
      <c r="L209" s="32" t="s">
        <v>502</v>
      </c>
      <c r="M209" s="32">
        <v>0.5943198502374528</v>
      </c>
      <c r="N209" s="32">
        <v>0.3146825080846045</v>
      </c>
      <c r="O209" s="32">
        <v>0.3741797854082877</v>
      </c>
      <c r="P209" s="32">
        <v>0.4277273812434483</v>
      </c>
      <c r="Q209" s="32">
        <v>0.0</v>
      </c>
      <c r="R209" s="32">
        <v>-0.1096229435626417</v>
      </c>
      <c r="S209" s="32">
        <v>0.2699292158380156</v>
      </c>
      <c r="T209" s="32">
        <v>0.2063916452301138</v>
      </c>
      <c r="U209" s="32">
        <v>0.002582604369794715</v>
      </c>
      <c r="V209" s="32" t="s">
        <v>502</v>
      </c>
      <c r="W209" s="32">
        <v>0.1350560476619246</v>
      </c>
      <c r="X209" s="32">
        <v>0.2097790283383518</v>
      </c>
      <c r="Y209" s="32">
        <v>0.3043331906402352</v>
      </c>
      <c r="Z209" s="32">
        <v>0.2163894222135039</v>
      </c>
      <c r="AA209" s="32">
        <v>0.0</v>
      </c>
      <c r="AB209" s="32">
        <v>2.343636349673816E-6</v>
      </c>
      <c r="AC209" s="32">
        <v>0.001678294261564752</v>
      </c>
      <c r="AD209" s="32">
        <v>2.343636349673816E-6</v>
      </c>
      <c r="AE209" s="32" t="s">
        <v>502</v>
      </c>
      <c r="AF209" s="32" t="s">
        <v>514</v>
      </c>
      <c r="AG209" s="32">
        <v>-4.0</v>
      </c>
      <c r="AH209" s="32">
        <v>-4.0</v>
      </c>
      <c r="AI209" s="32">
        <v>-4.0</v>
      </c>
      <c r="AL209" s="32">
        <v>0.0</v>
      </c>
      <c r="AM209" s="32">
        <v>0.0</v>
      </c>
      <c r="AR209" s="32" t="s">
        <v>519</v>
      </c>
      <c r="AS209" s="32" t="s">
        <v>689</v>
      </c>
      <c r="AT209" s="32" t="s">
        <v>995</v>
      </c>
      <c r="AU209" s="32">
        <v>1.0</v>
      </c>
      <c r="AV209" s="32">
        <v>6.0</v>
      </c>
      <c r="AW209" s="32" t="s">
        <v>689</v>
      </c>
      <c r="BB209" s="32" t="s">
        <v>524</v>
      </c>
      <c r="BC209" s="32" t="s">
        <v>524</v>
      </c>
      <c r="BE209" s="32" t="s">
        <v>793</v>
      </c>
      <c r="BF209" s="32">
        <v>1.0</v>
      </c>
      <c r="BM209" s="32">
        <f t="shared" si="1"/>
        <v>-2</v>
      </c>
      <c r="BN209" s="32" t="s">
        <v>520</v>
      </c>
      <c r="BO209" s="32">
        <f t="shared" si="2"/>
        <v>-2</v>
      </c>
      <c r="BP209" s="32" t="s">
        <v>520</v>
      </c>
      <c r="BQ209" s="32">
        <f t="shared" si="3"/>
        <v>-2</v>
      </c>
      <c r="BR209" s="32" t="s">
        <v>520</v>
      </c>
      <c r="BS209" s="32">
        <f t="shared" si="4"/>
        <v>2</v>
      </c>
      <c r="BT209" s="32" t="s">
        <v>90</v>
      </c>
      <c r="CA209" s="32" t="s">
        <v>680</v>
      </c>
      <c r="CF209" s="32" t="s">
        <v>895</v>
      </c>
      <c r="CG209" s="32" t="s">
        <v>795</v>
      </c>
      <c r="CH209" s="32">
        <v>275.0</v>
      </c>
      <c r="CI209" s="32">
        <v>262.0</v>
      </c>
      <c r="CJ209" s="32">
        <v>88.0</v>
      </c>
      <c r="CK209" s="32" t="s">
        <v>1876</v>
      </c>
      <c r="CL209" s="32" t="s">
        <v>1968</v>
      </c>
      <c r="CM209" s="32" t="s">
        <v>552</v>
      </c>
      <c r="CN209" s="32" t="s">
        <v>931</v>
      </c>
      <c r="CO209" s="32" t="s">
        <v>1969</v>
      </c>
      <c r="CP209" s="32">
        <v>0.325</v>
      </c>
      <c r="CQ209" s="32" t="s">
        <v>800</v>
      </c>
      <c r="CR209" s="32">
        <v>0.341195</v>
      </c>
      <c r="CS209" s="32">
        <v>0.252327</v>
      </c>
      <c r="CT209" s="32">
        <v>4.642787</v>
      </c>
      <c r="CU209" s="32">
        <v>26.1</v>
      </c>
      <c r="CV209" s="32">
        <v>0.4745454545454545</v>
      </c>
      <c r="CW209" s="32">
        <v>0.787</v>
      </c>
      <c r="CX209" s="32">
        <v>0.01</v>
      </c>
      <c r="CY209" s="32">
        <v>0.0</v>
      </c>
      <c r="CZ209" s="32">
        <v>0.0</v>
      </c>
      <c r="DA209" s="32">
        <v>0.09</v>
      </c>
      <c r="DB209" s="32">
        <v>0.09</v>
      </c>
    </row>
    <row r="210" ht="14.25" customHeight="1">
      <c r="A210" s="32">
        <v>1.7033083E7</v>
      </c>
      <c r="B210" s="32" t="s">
        <v>596</v>
      </c>
      <c r="C210" s="32" t="s">
        <v>495</v>
      </c>
      <c r="D210" s="32" t="s">
        <v>1970</v>
      </c>
      <c r="E210" s="32" t="s">
        <v>1971</v>
      </c>
      <c r="F210" s="32" t="s">
        <v>1972</v>
      </c>
      <c r="G210" s="32">
        <v>1.7359578E7</v>
      </c>
      <c r="H210" s="32">
        <v>-2.88990695218297</v>
      </c>
      <c r="I210" s="32">
        <v>-3.073759463971081</v>
      </c>
      <c r="J210" s="32">
        <v>-3.195833727924621</v>
      </c>
      <c r="K210" s="32">
        <v>1.0</v>
      </c>
      <c r="L210" s="32" t="s">
        <v>683</v>
      </c>
      <c r="M210" s="32">
        <v>-1.200809648112878</v>
      </c>
      <c r="N210" s="32">
        <v>-1.204268460654094</v>
      </c>
      <c r="O210" s="32">
        <v>-1.278764907362735</v>
      </c>
      <c r="P210" s="32">
        <v>-1.227947672043236</v>
      </c>
      <c r="Q210" s="32">
        <v>1.0</v>
      </c>
      <c r="R210" s="32">
        <v>-2.861319654134495</v>
      </c>
      <c r="S210" s="32">
        <v>-2.137183611603665</v>
      </c>
      <c r="T210" s="32">
        <v>-2.12700822457033</v>
      </c>
      <c r="U210" s="32">
        <v>1.0</v>
      </c>
      <c r="V210" s="32" t="s">
        <v>683</v>
      </c>
      <c r="W210" s="32">
        <v>-1.12517170852167</v>
      </c>
      <c r="X210" s="32">
        <v>-1.094379068151549</v>
      </c>
      <c r="Y210" s="32">
        <v>-0.9175069272468755</v>
      </c>
      <c r="Z210" s="32">
        <v>-1.045685901306698</v>
      </c>
      <c r="AA210" s="32">
        <v>1.0</v>
      </c>
      <c r="AB210" s="32">
        <v>1.0</v>
      </c>
      <c r="AC210" s="32">
        <v>0.0</v>
      </c>
      <c r="AD210" s="32">
        <v>1.0</v>
      </c>
      <c r="AE210" s="32" t="s">
        <v>683</v>
      </c>
      <c r="AF210" s="32" t="s">
        <v>514</v>
      </c>
      <c r="AG210" s="32">
        <v>4.0</v>
      </c>
      <c r="AH210" s="32">
        <v>4.0</v>
      </c>
      <c r="AI210" s="32">
        <v>4.0</v>
      </c>
      <c r="AL210" s="32">
        <v>0.0</v>
      </c>
      <c r="AM210" s="32">
        <v>0.0</v>
      </c>
      <c r="AR210" s="32" t="s">
        <v>519</v>
      </c>
      <c r="AS210" s="32" t="s">
        <v>689</v>
      </c>
      <c r="AT210" s="32" t="s">
        <v>995</v>
      </c>
      <c r="AU210" s="32">
        <v>1.0</v>
      </c>
      <c r="AV210" s="32">
        <v>6.0</v>
      </c>
      <c r="AW210" s="32" t="s">
        <v>689</v>
      </c>
      <c r="BB210" s="32" t="s">
        <v>524</v>
      </c>
      <c r="BC210" s="32" t="s">
        <v>524</v>
      </c>
      <c r="BE210" s="32" t="s">
        <v>793</v>
      </c>
      <c r="BF210" s="32">
        <v>1.0</v>
      </c>
      <c r="BM210" s="32">
        <f t="shared" si="1"/>
        <v>6</v>
      </c>
      <c r="BN210" s="32" t="s">
        <v>689</v>
      </c>
      <c r="BO210" s="32">
        <f t="shared" si="2"/>
        <v>6</v>
      </c>
      <c r="BP210" s="32" t="s">
        <v>689</v>
      </c>
      <c r="BQ210" s="32">
        <f t="shared" si="3"/>
        <v>6</v>
      </c>
      <c r="BR210" s="32" t="s">
        <v>689</v>
      </c>
      <c r="BS210" s="32">
        <f t="shared" si="4"/>
        <v>2</v>
      </c>
      <c r="BT210" s="32" t="s">
        <v>90</v>
      </c>
      <c r="CA210" s="32" t="s">
        <v>680</v>
      </c>
      <c r="CF210" s="32" t="s">
        <v>895</v>
      </c>
      <c r="CG210" s="32" t="s">
        <v>795</v>
      </c>
      <c r="CH210" s="32">
        <v>276.0</v>
      </c>
      <c r="CI210" s="32">
        <v>263.0</v>
      </c>
      <c r="CJ210" s="32">
        <v>88.0</v>
      </c>
      <c r="CK210" s="32" t="s">
        <v>1882</v>
      </c>
      <c r="CL210" s="32" t="s">
        <v>1973</v>
      </c>
      <c r="CM210" s="32" t="s">
        <v>1974</v>
      </c>
      <c r="CN210" s="32" t="s">
        <v>841</v>
      </c>
      <c r="CO210" s="32" t="s">
        <v>842</v>
      </c>
      <c r="CP210" s="32">
        <v>0.8174</v>
      </c>
      <c r="CQ210" s="32" t="s">
        <v>834</v>
      </c>
      <c r="CR210" s="32">
        <v>0.30825</v>
      </c>
      <c r="CS210" s="32">
        <v>0.205004</v>
      </c>
      <c r="CT210" s="32">
        <v>5.046392</v>
      </c>
      <c r="CU210" s="32">
        <v>28.2</v>
      </c>
      <c r="CV210" s="32">
        <v>0.5127272727272727</v>
      </c>
      <c r="CW210" s="32">
        <v>0.805</v>
      </c>
      <c r="CX210" s="32">
        <v>0.0</v>
      </c>
      <c r="CY210" s="32">
        <v>0.0</v>
      </c>
      <c r="CZ210" s="32">
        <v>0.01</v>
      </c>
      <c r="DA210" s="32">
        <v>0.0</v>
      </c>
      <c r="DB210" s="32">
        <v>0.01</v>
      </c>
    </row>
    <row r="211" ht="14.25" customHeight="1">
      <c r="A211" s="32">
        <v>1.7033083E7</v>
      </c>
      <c r="B211" s="32" t="s">
        <v>596</v>
      </c>
      <c r="C211" s="32" t="s">
        <v>675</v>
      </c>
      <c r="D211" s="32" t="s">
        <v>1975</v>
      </c>
      <c r="E211" s="32" t="s">
        <v>1976</v>
      </c>
      <c r="F211" s="32" t="s">
        <v>1977</v>
      </c>
      <c r="G211" s="32">
        <v>1.7359578E7</v>
      </c>
      <c r="H211" s="32">
        <v>-1.966818038014441</v>
      </c>
      <c r="I211" s="32">
        <v>-3.23208129759273</v>
      </c>
      <c r="J211" s="32">
        <v>-2.612831351842555</v>
      </c>
      <c r="K211" s="32">
        <v>1.0</v>
      </c>
      <c r="L211" s="32" t="s">
        <v>683</v>
      </c>
      <c r="M211" s="32">
        <v>-0.6996223472728206</v>
      </c>
      <c r="N211" s="32">
        <v>-1.27740228127252</v>
      </c>
      <c r="O211" s="32">
        <v>-1.014035783748451</v>
      </c>
      <c r="P211" s="32">
        <v>-0.997020137431264</v>
      </c>
      <c r="Q211" s="32">
        <v>1.0</v>
      </c>
      <c r="R211" s="32">
        <v>-3.541028852009219</v>
      </c>
      <c r="S211" s="32">
        <v>-2.017913366534225</v>
      </c>
      <c r="T211" s="32">
        <v>-2.33948882783507</v>
      </c>
      <c r="U211" s="32">
        <v>1.0</v>
      </c>
      <c r="V211" s="32" t="s">
        <v>683</v>
      </c>
      <c r="W211" s="32">
        <v>-1.436466334126321</v>
      </c>
      <c r="X211" s="32">
        <v>-1.029759223994529</v>
      </c>
      <c r="Y211" s="32">
        <v>-1.028768322561823</v>
      </c>
      <c r="Z211" s="32">
        <v>-1.164997960227558</v>
      </c>
      <c r="AA211" s="32">
        <v>1.0</v>
      </c>
      <c r="AB211" s="32">
        <v>1.0</v>
      </c>
      <c r="AC211" s="32">
        <v>0.0</v>
      </c>
      <c r="AD211" s="32">
        <v>1.0</v>
      </c>
      <c r="AE211" s="32" t="s">
        <v>683</v>
      </c>
      <c r="AF211" s="32" t="s">
        <v>514</v>
      </c>
      <c r="AG211" s="32">
        <v>4.0</v>
      </c>
      <c r="AH211" s="32">
        <v>4.0</v>
      </c>
      <c r="AI211" s="32">
        <v>4.0</v>
      </c>
      <c r="AJ211" s="32" t="s">
        <v>679</v>
      </c>
      <c r="AL211" s="32">
        <v>0.0</v>
      </c>
      <c r="AM211" s="32">
        <v>0.0</v>
      </c>
      <c r="AR211" s="32" t="s">
        <v>519</v>
      </c>
      <c r="AS211" s="32" t="s">
        <v>90</v>
      </c>
      <c r="AT211" s="32" t="s">
        <v>1094</v>
      </c>
      <c r="AU211" s="32">
        <v>1.0</v>
      </c>
      <c r="AV211" s="32">
        <v>5.0</v>
      </c>
      <c r="AW211" s="32" t="s">
        <v>689</v>
      </c>
      <c r="BB211" s="32" t="s">
        <v>524</v>
      </c>
      <c r="BC211" s="32" t="s">
        <v>524</v>
      </c>
      <c r="BE211" s="32" t="s">
        <v>793</v>
      </c>
      <c r="BF211" s="32">
        <v>1.0</v>
      </c>
      <c r="BM211" s="32">
        <f t="shared" si="1"/>
        <v>6</v>
      </c>
      <c r="BN211" s="32" t="s">
        <v>689</v>
      </c>
      <c r="BO211" s="32">
        <f t="shared" si="2"/>
        <v>6</v>
      </c>
      <c r="BP211" s="32" t="s">
        <v>689</v>
      </c>
      <c r="BQ211" s="32">
        <f t="shared" si="3"/>
        <v>6</v>
      </c>
      <c r="BR211" s="32" t="s">
        <v>689</v>
      </c>
      <c r="BS211" s="32">
        <f t="shared" si="4"/>
        <v>2</v>
      </c>
      <c r="BT211" s="32" t="s">
        <v>90</v>
      </c>
      <c r="BU211" s="32" t="s">
        <v>1978</v>
      </c>
      <c r="BV211" s="32" t="s">
        <v>1979</v>
      </c>
      <c r="BW211" s="32">
        <v>528735.0</v>
      </c>
      <c r="BX211" s="32">
        <v>515302.0</v>
      </c>
      <c r="BY211" s="32" t="s">
        <v>1980</v>
      </c>
      <c r="BZ211" s="32" t="s">
        <v>542</v>
      </c>
      <c r="CA211" s="32" t="s">
        <v>90</v>
      </c>
      <c r="CB211" s="32" t="s">
        <v>1981</v>
      </c>
      <c r="CC211" s="32" t="s">
        <v>654</v>
      </c>
      <c r="CF211" s="32" t="s">
        <v>895</v>
      </c>
      <c r="CG211" s="32" t="s">
        <v>795</v>
      </c>
      <c r="CH211" s="32">
        <v>276.0</v>
      </c>
      <c r="CI211" s="32">
        <v>263.0</v>
      </c>
      <c r="CJ211" s="32">
        <v>88.0</v>
      </c>
      <c r="CK211" s="32" t="s">
        <v>1876</v>
      </c>
      <c r="CL211" s="32" t="s">
        <v>1982</v>
      </c>
      <c r="CM211" s="32" t="s">
        <v>1983</v>
      </c>
      <c r="CN211" s="32" t="s">
        <v>931</v>
      </c>
      <c r="CO211" s="32" t="s">
        <v>1969</v>
      </c>
      <c r="CP211" s="32">
        <v>0.325</v>
      </c>
      <c r="CQ211" s="32" t="s">
        <v>800</v>
      </c>
      <c r="CR211" s="32">
        <v>0.354198</v>
      </c>
      <c r="CS211" s="32">
        <v>0.271004</v>
      </c>
      <c r="CT211" s="32">
        <v>4.778002</v>
      </c>
      <c r="CU211" s="32">
        <v>26.7</v>
      </c>
      <c r="CV211" s="32">
        <v>0.4854545454545454</v>
      </c>
      <c r="CW211" s="32">
        <v>0.757</v>
      </c>
      <c r="CX211" s="32">
        <v>0.0</v>
      </c>
      <c r="CY211" s="32">
        <v>0.0</v>
      </c>
      <c r="CZ211" s="32">
        <v>0.0</v>
      </c>
      <c r="DA211" s="32">
        <v>0.02</v>
      </c>
      <c r="DB211" s="32">
        <v>0.02</v>
      </c>
      <c r="DC211" s="32" t="s">
        <v>1980</v>
      </c>
      <c r="DD211" s="32">
        <v>2.0</v>
      </c>
      <c r="DE211" s="32">
        <v>1613690.0</v>
      </c>
      <c r="DF211" s="32">
        <v>1.2393954229127E-6</v>
      </c>
      <c r="DG211" s="32">
        <v>0.0</v>
      </c>
      <c r="DH211" s="32">
        <v>0.0</v>
      </c>
      <c r="DI211" s="32">
        <v>2.8E-7</v>
      </c>
      <c r="DJ211" s="32">
        <v>0.0</v>
      </c>
      <c r="DK211" s="32">
        <v>75036.0</v>
      </c>
      <c r="DL211" s="32">
        <v>0.0</v>
      </c>
      <c r="DM211" s="32">
        <v>0.0</v>
      </c>
      <c r="DN211" s="32">
        <v>0.0</v>
      </c>
      <c r="DO211" s="32">
        <v>60012.0</v>
      </c>
      <c r="DP211" s="32">
        <v>0.0</v>
      </c>
      <c r="DQ211" s="32">
        <v>0.0</v>
      </c>
      <c r="DR211" s="32">
        <v>0.0</v>
      </c>
      <c r="DS211" s="32">
        <v>29600.0</v>
      </c>
      <c r="DT211" s="32">
        <v>0.0</v>
      </c>
      <c r="DU211" s="32">
        <v>0.0</v>
      </c>
      <c r="DV211" s="32">
        <v>0.0</v>
      </c>
      <c r="DW211" s="32">
        <v>44884.0</v>
      </c>
      <c r="DX211" s="32">
        <v>0.0</v>
      </c>
      <c r="DY211" s="32">
        <v>0.0</v>
      </c>
      <c r="DZ211" s="32">
        <v>0.0</v>
      </c>
      <c r="EA211" s="32">
        <v>64032.0</v>
      </c>
      <c r="EB211" s="32">
        <v>0.0</v>
      </c>
      <c r="EC211" s="32">
        <v>0.0</v>
      </c>
      <c r="ED211" s="32">
        <v>0.0</v>
      </c>
      <c r="EE211" s="32">
        <v>6062.0</v>
      </c>
      <c r="EF211" s="32">
        <v>0.0</v>
      </c>
      <c r="EG211" s="32">
        <v>0.0</v>
      </c>
      <c r="EH211" s="32">
        <v>2.0</v>
      </c>
      <c r="EI211" s="32">
        <v>1179598.0</v>
      </c>
      <c r="EJ211" s="32">
        <v>0.0</v>
      </c>
      <c r="EK211" s="32">
        <v>0.0</v>
      </c>
      <c r="EL211" s="32">
        <v>0.0</v>
      </c>
      <c r="EM211" s="32">
        <v>912.0</v>
      </c>
      <c r="EN211" s="32">
        <v>0.0</v>
      </c>
      <c r="EO211" s="32">
        <v>0.0</v>
      </c>
      <c r="EP211" s="32">
        <v>0.0</v>
      </c>
      <c r="EQ211" s="32">
        <v>91060.0</v>
      </c>
      <c r="ER211" s="32">
        <v>0.0</v>
      </c>
      <c r="ES211" s="32">
        <v>0.0</v>
      </c>
      <c r="ET211" s="32">
        <v>0.0</v>
      </c>
      <c r="EU211" s="32">
        <v>62494.0</v>
      </c>
      <c r="EV211" s="32">
        <v>0.0</v>
      </c>
      <c r="EW211" s="32">
        <v>0.0</v>
      </c>
    </row>
    <row r="212" ht="14.25" customHeight="1">
      <c r="A212" s="32">
        <v>1.7033083E7</v>
      </c>
      <c r="B212" s="32" t="s">
        <v>596</v>
      </c>
      <c r="C212" s="32" t="s">
        <v>494</v>
      </c>
      <c r="D212" s="32" t="s">
        <v>1984</v>
      </c>
      <c r="E212" s="32" t="s">
        <v>1985</v>
      </c>
      <c r="F212" s="32" t="s">
        <v>1986</v>
      </c>
      <c r="G212" s="32">
        <v>1.7359578E7</v>
      </c>
      <c r="H212" s="32">
        <v>-1.272994342787639</v>
      </c>
      <c r="I212" s="32">
        <v>-1.526977848363073</v>
      </c>
      <c r="J212" s="32">
        <v>-2.116998484768362</v>
      </c>
      <c r="K212" s="32">
        <v>1.0</v>
      </c>
      <c r="L212" s="32" t="s">
        <v>683</v>
      </c>
      <c r="M212" s="32">
        <v>-0.3229136470250032</v>
      </c>
      <c r="N212" s="32">
        <v>-0.4897615185346013</v>
      </c>
      <c r="O212" s="32">
        <v>-0.7888885017736835</v>
      </c>
      <c r="P212" s="32">
        <v>-0.5338545557777626</v>
      </c>
      <c r="Q212" s="32">
        <v>1.0</v>
      </c>
      <c r="R212" s="32">
        <v>-1.810845197903119</v>
      </c>
      <c r="S212" s="32">
        <v>-1.812582070566852</v>
      </c>
      <c r="T212" s="32">
        <v>-1.384268980364691</v>
      </c>
      <c r="U212" s="32">
        <v>0.9999999999999878</v>
      </c>
      <c r="V212" s="32" t="s">
        <v>683</v>
      </c>
      <c r="W212" s="32">
        <v>-0.6440732423213269</v>
      </c>
      <c r="X212" s="32">
        <v>-0.9185120613996538</v>
      </c>
      <c r="Y212" s="32">
        <v>-0.5285857579930121</v>
      </c>
      <c r="Z212" s="32">
        <v>-0.6970570205713309</v>
      </c>
      <c r="AA212" s="32">
        <v>1.0</v>
      </c>
      <c r="AB212" s="32">
        <v>1.0</v>
      </c>
      <c r="AC212" s="32">
        <v>1.221245327087672E-14</v>
      </c>
      <c r="AD212" s="32">
        <v>1.0</v>
      </c>
      <c r="AE212" s="32" t="s">
        <v>683</v>
      </c>
      <c r="AF212" s="32" t="s">
        <v>514</v>
      </c>
      <c r="AG212" s="32">
        <v>4.0</v>
      </c>
      <c r="AH212" s="32">
        <v>4.0</v>
      </c>
      <c r="AI212" s="32">
        <v>4.0</v>
      </c>
      <c r="AL212" s="32">
        <v>0.0</v>
      </c>
      <c r="AM212" s="32">
        <v>0.0</v>
      </c>
      <c r="AR212" s="32" t="s">
        <v>519</v>
      </c>
      <c r="AS212" s="32" t="s">
        <v>689</v>
      </c>
      <c r="AT212" s="32" t="s">
        <v>995</v>
      </c>
      <c r="AU212" s="32">
        <v>1.0</v>
      </c>
      <c r="AV212" s="32">
        <v>6.0</v>
      </c>
      <c r="AW212" s="32" t="s">
        <v>689</v>
      </c>
      <c r="BB212" s="32" t="s">
        <v>524</v>
      </c>
      <c r="BC212" s="32" t="s">
        <v>524</v>
      </c>
      <c r="BE212" s="32" t="s">
        <v>793</v>
      </c>
      <c r="BF212" s="32">
        <v>1.0</v>
      </c>
      <c r="BM212" s="32">
        <f t="shared" si="1"/>
        <v>6</v>
      </c>
      <c r="BN212" s="32" t="s">
        <v>689</v>
      </c>
      <c r="BO212" s="32">
        <f t="shared" si="2"/>
        <v>6</v>
      </c>
      <c r="BP212" s="32" t="s">
        <v>689</v>
      </c>
      <c r="BQ212" s="32">
        <f t="shared" si="3"/>
        <v>6</v>
      </c>
      <c r="BR212" s="32" t="s">
        <v>689</v>
      </c>
      <c r="BS212" s="32">
        <f t="shared" si="4"/>
        <v>2</v>
      </c>
      <c r="BT212" s="32" t="s">
        <v>90</v>
      </c>
      <c r="BU212" s="32" t="s">
        <v>536</v>
      </c>
      <c r="BV212" s="32" t="s">
        <v>1987</v>
      </c>
      <c r="BW212" s="32">
        <v>1016339.0</v>
      </c>
      <c r="BX212" s="32">
        <v>1002302.0</v>
      </c>
      <c r="BY212" s="32" t="s">
        <v>1980</v>
      </c>
      <c r="BZ212" s="32" t="s">
        <v>542</v>
      </c>
      <c r="CA212" s="32" t="s">
        <v>90</v>
      </c>
      <c r="CB212" s="32" t="s">
        <v>1988</v>
      </c>
      <c r="CC212" s="32" t="s">
        <v>546</v>
      </c>
      <c r="CF212" s="32" t="s">
        <v>895</v>
      </c>
      <c r="CG212" s="32" t="s">
        <v>795</v>
      </c>
      <c r="CH212" s="32">
        <v>276.0</v>
      </c>
      <c r="CI212" s="32">
        <v>263.0</v>
      </c>
      <c r="CJ212" s="32">
        <v>88.0</v>
      </c>
      <c r="CK212" s="32" t="s">
        <v>1891</v>
      </c>
      <c r="CL212" s="32" t="s">
        <v>1989</v>
      </c>
      <c r="CM212" s="32" t="s">
        <v>1983</v>
      </c>
      <c r="CN212" s="32" t="s">
        <v>841</v>
      </c>
      <c r="CO212" s="32" t="s">
        <v>1990</v>
      </c>
      <c r="CP212" s="32">
        <v>0.9183</v>
      </c>
      <c r="CQ212" s="32" t="s">
        <v>834</v>
      </c>
      <c r="CR212" s="32">
        <v>0.462923</v>
      </c>
      <c r="CS212" s="32">
        <v>0.596308</v>
      </c>
      <c r="CT212" s="32">
        <v>5.146301</v>
      </c>
      <c r="CU212" s="32">
        <v>28.8</v>
      </c>
      <c r="CV212" s="32">
        <v>0.5236363636363637</v>
      </c>
      <c r="CW212" s="32">
        <v>0.88</v>
      </c>
      <c r="CX212" s="32">
        <v>0.0</v>
      </c>
      <c r="CY212" s="32">
        <v>0.0</v>
      </c>
      <c r="CZ212" s="32">
        <v>0.01</v>
      </c>
      <c r="DA212" s="32">
        <v>0.0</v>
      </c>
      <c r="DB212" s="32">
        <v>0.01</v>
      </c>
    </row>
    <row r="213" ht="14.25" customHeight="1">
      <c r="A213" s="32">
        <v>1.7033082E7</v>
      </c>
      <c r="B213" s="32" t="s">
        <v>596</v>
      </c>
      <c r="C213" s="32" t="s">
        <v>495</v>
      </c>
      <c r="D213" s="32" t="s">
        <v>1991</v>
      </c>
      <c r="E213" s="32" t="s">
        <v>1992</v>
      </c>
      <c r="F213" s="32" t="s">
        <v>1993</v>
      </c>
      <c r="G213" s="32">
        <v>1.7359577E7</v>
      </c>
      <c r="H213" s="32">
        <v>0.2067846829416791</v>
      </c>
      <c r="I213" s="32">
        <v>0.07907751087308476</v>
      </c>
      <c r="J213" s="32">
        <v>0.2493378387397774</v>
      </c>
      <c r="K213" s="32">
        <v>0.001434086860541741</v>
      </c>
      <c r="L213" s="32" t="s">
        <v>502</v>
      </c>
      <c r="M213" s="32">
        <v>0.4805262430673218</v>
      </c>
      <c r="N213" s="32">
        <v>0.2521258248518646</v>
      </c>
      <c r="O213" s="32">
        <v>0.2856150796847488</v>
      </c>
      <c r="P213" s="32">
        <v>0.339422382534645</v>
      </c>
      <c r="Q213" s="32">
        <v>0.0</v>
      </c>
      <c r="R213" s="32">
        <v>0.1329099379690688</v>
      </c>
      <c r="S213" s="32">
        <v>0.08943721212577765</v>
      </c>
      <c r="T213" s="32">
        <v>0.2832104961164242</v>
      </c>
      <c r="U213" s="32">
        <v>0.001507148942654276</v>
      </c>
      <c r="V213" s="32" t="s">
        <v>502</v>
      </c>
      <c r="W213" s="32">
        <v>0.2461317588473808</v>
      </c>
      <c r="X213" s="32">
        <v>0.1119896329641529</v>
      </c>
      <c r="Y213" s="32">
        <v>0.3445579095311765</v>
      </c>
      <c r="Z213" s="32">
        <v>0.2342264337809034</v>
      </c>
      <c r="AA213" s="32">
        <v>0.0</v>
      </c>
      <c r="AB213" s="32">
        <v>2.167748985799826E-6</v>
      </c>
      <c r="AC213" s="32">
        <v>7.306208211253513E-5</v>
      </c>
      <c r="AD213" s="32">
        <v>2.167748985799826E-6</v>
      </c>
      <c r="AE213" s="32" t="s">
        <v>502</v>
      </c>
      <c r="AF213" s="32" t="s">
        <v>514</v>
      </c>
      <c r="AG213" s="32">
        <v>-4.0</v>
      </c>
      <c r="AH213" s="32">
        <v>-4.0</v>
      </c>
      <c r="AI213" s="32">
        <v>-4.0</v>
      </c>
      <c r="AL213" s="32">
        <v>0.0</v>
      </c>
      <c r="AM213" s="32">
        <v>0.0</v>
      </c>
      <c r="AR213" s="32" t="s">
        <v>519</v>
      </c>
      <c r="AS213" s="32" t="s">
        <v>520</v>
      </c>
      <c r="AT213" s="32" t="s">
        <v>947</v>
      </c>
      <c r="AU213" s="32">
        <v>1.0</v>
      </c>
      <c r="AV213" s="32">
        <v>-3.0</v>
      </c>
      <c r="AW213" s="32" t="s">
        <v>90</v>
      </c>
      <c r="BC213" s="32" t="s">
        <v>524</v>
      </c>
      <c r="BJ213" s="32">
        <v>-1.0</v>
      </c>
      <c r="BM213" s="32">
        <f t="shared" si="1"/>
        <v>-4</v>
      </c>
      <c r="BN213" s="32" t="s">
        <v>520</v>
      </c>
      <c r="BO213" s="32">
        <f t="shared" si="2"/>
        <v>-4</v>
      </c>
      <c r="BP213" s="32" t="s">
        <v>520</v>
      </c>
      <c r="BQ213" s="32">
        <f t="shared" si="3"/>
        <v>-4</v>
      </c>
      <c r="BR213" s="32" t="s">
        <v>520</v>
      </c>
      <c r="BS213" s="32">
        <f t="shared" si="4"/>
        <v>0</v>
      </c>
      <c r="BT213" s="32" t="s">
        <v>90</v>
      </c>
      <c r="CA213" s="32" t="s">
        <v>680</v>
      </c>
      <c r="CF213" s="32" t="s">
        <v>890</v>
      </c>
      <c r="CG213" s="32" t="s">
        <v>550</v>
      </c>
      <c r="CH213" s="32">
        <v>277.0</v>
      </c>
      <c r="CI213" s="32">
        <v>264.0</v>
      </c>
      <c r="CJ213" s="32">
        <v>88.0</v>
      </c>
      <c r="CK213" s="32" t="s">
        <v>495</v>
      </c>
      <c r="CL213" s="32" t="s">
        <v>1994</v>
      </c>
      <c r="CM213" s="32" t="s">
        <v>552</v>
      </c>
      <c r="CN213" s="32" t="s">
        <v>552</v>
      </c>
      <c r="CO213" s="32" t="s">
        <v>552</v>
      </c>
      <c r="CT213" s="32">
        <v>0.72332</v>
      </c>
      <c r="CU213" s="32">
        <v>7.593</v>
      </c>
      <c r="CV213" s="32">
        <v>0.1380545454545455</v>
      </c>
      <c r="CX213" s="32">
        <v>0.0</v>
      </c>
      <c r="CY213" s="32">
        <v>0.0</v>
      </c>
      <c r="CZ213" s="32">
        <v>0.0</v>
      </c>
      <c r="DA213" s="32">
        <v>0.03</v>
      </c>
      <c r="DB213" s="32">
        <v>0.03</v>
      </c>
    </row>
    <row r="214" ht="14.25" customHeight="1">
      <c r="A214" s="32">
        <v>1.7033082E7</v>
      </c>
      <c r="B214" s="32" t="s">
        <v>596</v>
      </c>
      <c r="C214" s="32" t="s">
        <v>675</v>
      </c>
      <c r="D214" s="32" t="s">
        <v>1995</v>
      </c>
      <c r="E214" s="32" t="s">
        <v>1996</v>
      </c>
      <c r="F214" s="32" t="s">
        <v>1997</v>
      </c>
      <c r="G214" s="32">
        <v>1.7359577E7</v>
      </c>
      <c r="H214" s="32">
        <v>0.03209349911512873</v>
      </c>
      <c r="I214" s="32">
        <v>-0.1007958730769274</v>
      </c>
      <c r="J214" s="32">
        <v>-0.101382141083449</v>
      </c>
      <c r="K214" s="32">
        <v>0.004076717165639661</v>
      </c>
      <c r="L214" s="32" t="s">
        <v>502</v>
      </c>
      <c r="M214" s="32">
        <v>0.3856783886962764</v>
      </c>
      <c r="N214" s="32">
        <v>0.1690366671854219</v>
      </c>
      <c r="O214" s="32">
        <v>0.1263605093748113</v>
      </c>
      <c r="P214" s="32">
        <v>0.2270251884188366</v>
      </c>
      <c r="Q214" s="32">
        <v>0.0</v>
      </c>
      <c r="R214" s="32">
        <v>0.006676170049002897</v>
      </c>
      <c r="S214" s="32">
        <v>0.005105550426929704</v>
      </c>
      <c r="T214" s="32">
        <v>-0.002661546984466572</v>
      </c>
      <c r="U214" s="32">
        <v>0.003915987963513298</v>
      </c>
      <c r="V214" s="32" t="s">
        <v>502</v>
      </c>
      <c r="W214" s="32">
        <v>0.188318956481002</v>
      </c>
      <c r="X214" s="32">
        <v>0.06629928636253961</v>
      </c>
      <c r="Y214" s="32">
        <v>0.1948664934290176</v>
      </c>
      <c r="Z214" s="32">
        <v>0.1498282454241864</v>
      </c>
      <c r="AA214" s="32">
        <v>0.0</v>
      </c>
      <c r="AB214" s="32">
        <v>1.609248401793351E-5</v>
      </c>
      <c r="AC214" s="32">
        <v>1.607292021263635E-4</v>
      </c>
      <c r="AD214" s="32">
        <v>1.609248401793351E-5</v>
      </c>
      <c r="AE214" s="32" t="s">
        <v>502</v>
      </c>
      <c r="AF214" s="32" t="s">
        <v>514</v>
      </c>
      <c r="AG214" s="32">
        <v>-4.0</v>
      </c>
      <c r="AH214" s="32">
        <v>-4.0</v>
      </c>
      <c r="AI214" s="32">
        <v>-4.0</v>
      </c>
      <c r="AJ214" s="32" t="s">
        <v>621</v>
      </c>
      <c r="AK214" s="32" t="s">
        <v>621</v>
      </c>
      <c r="AL214" s="32">
        <v>0.0</v>
      </c>
      <c r="AM214" s="32">
        <v>0.0</v>
      </c>
      <c r="AR214" s="32" t="s">
        <v>519</v>
      </c>
      <c r="AS214" s="32" t="s">
        <v>625</v>
      </c>
      <c r="AT214" s="32" t="s">
        <v>1145</v>
      </c>
      <c r="AV214" s="32">
        <v>-13.0</v>
      </c>
      <c r="AW214" s="32" t="s">
        <v>520</v>
      </c>
      <c r="BC214" s="32" t="s">
        <v>524</v>
      </c>
      <c r="BJ214" s="32">
        <v>-1.0</v>
      </c>
      <c r="BK214" s="32" t="s">
        <v>957</v>
      </c>
      <c r="BM214" s="32">
        <f t="shared" si="1"/>
        <v>-5</v>
      </c>
      <c r="BN214" s="32" t="s">
        <v>520</v>
      </c>
      <c r="BO214" s="32">
        <f t="shared" si="2"/>
        <v>-5</v>
      </c>
      <c r="BP214" s="32" t="s">
        <v>520</v>
      </c>
      <c r="BQ214" s="32">
        <f t="shared" si="3"/>
        <v>-5</v>
      </c>
      <c r="BR214" s="32" t="s">
        <v>520</v>
      </c>
      <c r="BS214" s="32">
        <f t="shared" si="4"/>
        <v>-1</v>
      </c>
      <c r="BT214" s="32" t="s">
        <v>520</v>
      </c>
      <c r="BU214" s="32" t="s">
        <v>1998</v>
      </c>
      <c r="BV214" s="32" t="s">
        <v>1999</v>
      </c>
      <c r="BW214" s="32">
        <v>232465.0</v>
      </c>
      <c r="BX214" s="32">
        <v>232182.0</v>
      </c>
      <c r="BY214" s="32" t="s">
        <v>2000</v>
      </c>
      <c r="BZ214" s="32" t="s">
        <v>888</v>
      </c>
      <c r="CA214" s="32" t="s">
        <v>889</v>
      </c>
      <c r="CB214" s="32" t="s">
        <v>2001</v>
      </c>
      <c r="CC214" s="32" t="s">
        <v>654</v>
      </c>
      <c r="CF214" s="32" t="s">
        <v>890</v>
      </c>
      <c r="CG214" s="32" t="s">
        <v>550</v>
      </c>
      <c r="CH214" s="32">
        <v>277.0</v>
      </c>
      <c r="CI214" s="32">
        <v>264.0</v>
      </c>
      <c r="CJ214" s="32">
        <v>88.0</v>
      </c>
      <c r="CK214" s="32" t="s">
        <v>495</v>
      </c>
      <c r="CL214" s="32" t="s">
        <v>2002</v>
      </c>
      <c r="CM214" s="32" t="s">
        <v>2000</v>
      </c>
      <c r="CN214" s="32" t="s">
        <v>552</v>
      </c>
      <c r="CO214" s="32" t="s">
        <v>552</v>
      </c>
      <c r="CT214" s="32">
        <v>0.689365</v>
      </c>
      <c r="CU214" s="32">
        <v>7.286</v>
      </c>
      <c r="CV214" s="32">
        <v>0.1324727272727273</v>
      </c>
      <c r="CX214" s="32">
        <v>0.0</v>
      </c>
      <c r="CY214" s="32">
        <v>0.0</v>
      </c>
      <c r="CZ214" s="32">
        <v>0.01</v>
      </c>
      <c r="DA214" s="32">
        <v>0.0</v>
      </c>
      <c r="DB214" s="32">
        <v>0.01</v>
      </c>
      <c r="DC214" s="32" t="s">
        <v>2000</v>
      </c>
      <c r="DD214" s="32">
        <v>12.0</v>
      </c>
      <c r="DE214" s="32">
        <v>1613662.0</v>
      </c>
      <c r="DF214" s="32">
        <v>7.43650157220037E-6</v>
      </c>
      <c r="DG214" s="32">
        <v>0.0</v>
      </c>
      <c r="DH214" s="32">
        <v>0.0</v>
      </c>
      <c r="DI214" s="32">
        <v>5.81799999999999E-5</v>
      </c>
      <c r="DJ214" s="32">
        <v>1.0</v>
      </c>
      <c r="DK214" s="32">
        <v>75040.0</v>
      </c>
      <c r="DL214" s="32">
        <v>0.0</v>
      </c>
      <c r="DM214" s="32">
        <v>0.0</v>
      </c>
      <c r="DN214" s="32">
        <v>0.0</v>
      </c>
      <c r="DO214" s="32">
        <v>60018.0</v>
      </c>
      <c r="DP214" s="32">
        <v>0.0</v>
      </c>
      <c r="DQ214" s="32">
        <v>0.0</v>
      </c>
      <c r="DR214" s="32">
        <v>0.0</v>
      </c>
      <c r="DS214" s="32">
        <v>29600.0</v>
      </c>
      <c r="DT214" s="32">
        <v>0.0</v>
      </c>
      <c r="DU214" s="32">
        <v>0.0</v>
      </c>
      <c r="DV214" s="32">
        <v>0.0</v>
      </c>
      <c r="DW214" s="32">
        <v>44892.0</v>
      </c>
      <c r="DX214" s="32">
        <v>0.0</v>
      </c>
      <c r="DY214" s="32">
        <v>0.0</v>
      </c>
      <c r="DZ214" s="32">
        <v>0.0</v>
      </c>
      <c r="EA214" s="32">
        <v>64038.0</v>
      </c>
      <c r="EB214" s="32">
        <v>0.0</v>
      </c>
      <c r="EC214" s="32">
        <v>0.0</v>
      </c>
      <c r="ED214" s="32">
        <v>2.0</v>
      </c>
      <c r="EE214" s="32">
        <v>6062.0</v>
      </c>
      <c r="EF214" s="32">
        <v>0.0</v>
      </c>
      <c r="EG214" s="32">
        <v>0.0</v>
      </c>
      <c r="EH214" s="32">
        <v>8.0</v>
      </c>
      <c r="EI214" s="32">
        <v>1179534.0</v>
      </c>
      <c r="EJ214" s="32">
        <v>0.0</v>
      </c>
      <c r="EK214" s="32">
        <v>0.0</v>
      </c>
      <c r="EL214" s="32">
        <v>0.0</v>
      </c>
      <c r="EM214" s="32">
        <v>912.0</v>
      </c>
      <c r="EN214" s="32">
        <v>0.0</v>
      </c>
      <c r="EO214" s="32">
        <v>0.0</v>
      </c>
      <c r="EP214" s="32">
        <v>1.0</v>
      </c>
      <c r="EQ214" s="32">
        <v>91062.0</v>
      </c>
      <c r="ER214" s="32">
        <v>0.0</v>
      </c>
      <c r="ES214" s="32">
        <v>0.0</v>
      </c>
      <c r="ET214" s="32">
        <v>0.0</v>
      </c>
      <c r="EU214" s="32">
        <v>62504.0</v>
      </c>
      <c r="EV214" s="32">
        <v>0.0</v>
      </c>
      <c r="EW214" s="32">
        <v>0.0</v>
      </c>
    </row>
    <row r="215" ht="14.25" customHeight="1">
      <c r="A215" s="32">
        <v>1.7033082E7</v>
      </c>
      <c r="B215" s="32" t="s">
        <v>596</v>
      </c>
      <c r="C215" s="32" t="s">
        <v>494</v>
      </c>
      <c r="D215" s="32" t="s">
        <v>2003</v>
      </c>
      <c r="E215" s="32" t="s">
        <v>2004</v>
      </c>
      <c r="F215" s="32" t="s">
        <v>2005</v>
      </c>
      <c r="G215" s="32">
        <v>1.7359577E7</v>
      </c>
      <c r="H215" s="32">
        <v>0.4751453047026158</v>
      </c>
      <c r="I215" s="32">
        <v>-0.005643578945053801</v>
      </c>
      <c r="J215" s="32">
        <v>0.2540312448746171</v>
      </c>
      <c r="K215" s="32">
        <v>4.238625995396414E-4</v>
      </c>
      <c r="L215" s="32" t="s">
        <v>502</v>
      </c>
      <c r="M215" s="32">
        <v>0.6262315306162175</v>
      </c>
      <c r="N215" s="32">
        <v>0.2129904962391085</v>
      </c>
      <c r="O215" s="32">
        <v>0.2877462567499124</v>
      </c>
      <c r="P215" s="32">
        <v>0.3756560945350795</v>
      </c>
      <c r="Q215" s="32">
        <v>0.0</v>
      </c>
      <c r="R215" s="32">
        <v>-0.6182413399018039</v>
      </c>
      <c r="S215" s="32">
        <v>-0.153357167626874</v>
      </c>
      <c r="T215" s="32">
        <v>-0.8474120323821348</v>
      </c>
      <c r="U215" s="32">
        <v>0.2980428426734179</v>
      </c>
      <c r="V215" s="32" t="s">
        <v>679</v>
      </c>
      <c r="W215" s="32">
        <v>-0.09788205845624362</v>
      </c>
      <c r="X215" s="32">
        <v>-0.01955478511499331</v>
      </c>
      <c r="Y215" s="32">
        <v>-0.2474709070405179</v>
      </c>
      <c r="Z215" s="32">
        <v>-0.1216359168705849</v>
      </c>
      <c r="AA215" s="32">
        <v>0.0</v>
      </c>
      <c r="AB215" s="32">
        <v>1.800110325687935E-4</v>
      </c>
      <c r="AC215" s="32">
        <v>0.2976189800738783</v>
      </c>
      <c r="AD215" s="32">
        <v>1.800110325687935E-4</v>
      </c>
      <c r="AE215" s="32" t="s">
        <v>502</v>
      </c>
      <c r="AF215" s="32" t="s">
        <v>514</v>
      </c>
      <c r="AG215" s="32">
        <v>-4.0</v>
      </c>
      <c r="AH215" s="32">
        <v>-4.0</v>
      </c>
      <c r="AJ215" s="32" t="s">
        <v>621</v>
      </c>
      <c r="AK215" s="32" t="s">
        <v>621</v>
      </c>
      <c r="AL215" s="32">
        <v>0.0</v>
      </c>
      <c r="AM215" s="32">
        <v>0.0</v>
      </c>
      <c r="AR215" s="32" t="s">
        <v>519</v>
      </c>
      <c r="AS215" s="32" t="s">
        <v>625</v>
      </c>
      <c r="AT215" s="32" t="s">
        <v>2006</v>
      </c>
      <c r="AV215" s="32">
        <v>-11.0</v>
      </c>
      <c r="AW215" s="32" t="s">
        <v>520</v>
      </c>
      <c r="BC215" s="32" t="s">
        <v>524</v>
      </c>
      <c r="BJ215" s="32">
        <v>-1.0</v>
      </c>
      <c r="BK215" s="32" t="s">
        <v>957</v>
      </c>
      <c r="BM215" s="32">
        <f t="shared" si="1"/>
        <v>-5</v>
      </c>
      <c r="BN215" s="32" t="s">
        <v>520</v>
      </c>
      <c r="BO215" s="32">
        <f t="shared" si="2"/>
        <v>-5</v>
      </c>
      <c r="BP215" s="32" t="s">
        <v>520</v>
      </c>
      <c r="BQ215" s="32">
        <f t="shared" si="3"/>
        <v>-1</v>
      </c>
      <c r="BR215" s="32" t="s">
        <v>520</v>
      </c>
      <c r="BS215" s="32">
        <f t="shared" si="4"/>
        <v>-1</v>
      </c>
      <c r="BT215" s="32" t="s">
        <v>520</v>
      </c>
      <c r="BU215" s="32" t="s">
        <v>2007</v>
      </c>
      <c r="BV215" s="32" t="s">
        <v>2008</v>
      </c>
      <c r="BW215" s="32">
        <v>1645710.0</v>
      </c>
      <c r="BX215" s="32">
        <v>1653009.0</v>
      </c>
      <c r="BY215" s="32" t="s">
        <v>2000</v>
      </c>
      <c r="BZ215" s="32" t="s">
        <v>888</v>
      </c>
      <c r="CA215" s="32" t="s">
        <v>889</v>
      </c>
      <c r="CB215" s="32" t="s">
        <v>652</v>
      </c>
      <c r="CC215" s="32" t="s">
        <v>654</v>
      </c>
      <c r="CF215" s="32" t="s">
        <v>890</v>
      </c>
      <c r="CG215" s="32" t="s">
        <v>550</v>
      </c>
      <c r="CH215" s="32">
        <v>277.0</v>
      </c>
      <c r="CI215" s="32">
        <v>264.0</v>
      </c>
      <c r="CJ215" s="32">
        <v>88.0</v>
      </c>
      <c r="CK215" s="32" t="s">
        <v>495</v>
      </c>
      <c r="CL215" s="32" t="s">
        <v>2009</v>
      </c>
      <c r="CM215" s="32" t="s">
        <v>2000</v>
      </c>
      <c r="CN215" s="32" t="s">
        <v>552</v>
      </c>
      <c r="CO215" s="32" t="s">
        <v>552</v>
      </c>
      <c r="CT215" s="32">
        <v>0.74492</v>
      </c>
      <c r="CU215" s="32">
        <v>7.786</v>
      </c>
      <c r="CV215" s="32">
        <v>0.1415636363636364</v>
      </c>
      <c r="CX215" s="32">
        <v>0.0</v>
      </c>
      <c r="CY215" s="32">
        <v>0.0</v>
      </c>
      <c r="CZ215" s="32">
        <v>0.0</v>
      </c>
      <c r="DA215" s="32">
        <v>0.05</v>
      </c>
      <c r="DB215" s="32">
        <v>0.05</v>
      </c>
      <c r="DC215" s="32" t="s">
        <v>2000</v>
      </c>
      <c r="DD215" s="32">
        <v>11.0</v>
      </c>
      <c r="DE215" s="32">
        <v>1613662.0</v>
      </c>
      <c r="DF215" s="32">
        <v>6.81679310785034E-6</v>
      </c>
      <c r="DG215" s="32">
        <v>0.0</v>
      </c>
      <c r="DH215" s="32">
        <v>0.0</v>
      </c>
      <c r="DI215" s="32">
        <v>2.255E-5</v>
      </c>
      <c r="DJ215" s="32">
        <v>0.0</v>
      </c>
      <c r="DK215" s="32">
        <v>75040.0</v>
      </c>
      <c r="DL215" s="32">
        <v>0.0</v>
      </c>
      <c r="DM215" s="32">
        <v>0.0</v>
      </c>
      <c r="DN215" s="32">
        <v>4.0</v>
      </c>
      <c r="DO215" s="32">
        <v>60018.0</v>
      </c>
      <c r="DP215" s="32">
        <v>0.0</v>
      </c>
      <c r="DQ215" s="32">
        <v>0.0</v>
      </c>
      <c r="DR215" s="32">
        <v>0.0</v>
      </c>
      <c r="DS215" s="32">
        <v>29600.0</v>
      </c>
      <c r="DT215" s="32">
        <v>0.0</v>
      </c>
      <c r="DU215" s="32">
        <v>0.0</v>
      </c>
      <c r="DV215" s="32">
        <v>0.0</v>
      </c>
      <c r="DW215" s="32">
        <v>44892.0</v>
      </c>
      <c r="DX215" s="32">
        <v>0.0</v>
      </c>
      <c r="DY215" s="32">
        <v>0.0</v>
      </c>
      <c r="DZ215" s="32">
        <v>0.0</v>
      </c>
      <c r="EA215" s="32">
        <v>64038.0</v>
      </c>
      <c r="EB215" s="32">
        <v>0.0</v>
      </c>
      <c r="EC215" s="32">
        <v>0.0</v>
      </c>
      <c r="ED215" s="32">
        <v>0.0</v>
      </c>
      <c r="EE215" s="32">
        <v>6062.0</v>
      </c>
      <c r="EF215" s="32">
        <v>0.0</v>
      </c>
      <c r="EG215" s="32">
        <v>0.0</v>
      </c>
      <c r="EH215" s="32">
        <v>7.0</v>
      </c>
      <c r="EI215" s="32">
        <v>1179534.0</v>
      </c>
      <c r="EJ215" s="32">
        <v>0.0</v>
      </c>
      <c r="EK215" s="32">
        <v>0.0</v>
      </c>
      <c r="EL215" s="32">
        <v>0.0</v>
      </c>
      <c r="EM215" s="32">
        <v>912.0</v>
      </c>
      <c r="EN215" s="32">
        <v>0.0</v>
      </c>
      <c r="EO215" s="32">
        <v>0.0</v>
      </c>
      <c r="EP215" s="32">
        <v>0.0</v>
      </c>
      <c r="EQ215" s="32">
        <v>91062.0</v>
      </c>
      <c r="ER215" s="32">
        <v>0.0</v>
      </c>
      <c r="ES215" s="32">
        <v>0.0</v>
      </c>
      <c r="ET215" s="32">
        <v>0.0</v>
      </c>
      <c r="EU215" s="32">
        <v>62504.0</v>
      </c>
      <c r="EV215" s="32">
        <v>0.0</v>
      </c>
      <c r="EW215" s="32">
        <v>0.0</v>
      </c>
    </row>
    <row r="216" ht="14.25" customHeight="1">
      <c r="A216" s="32">
        <v>1.7033081E7</v>
      </c>
      <c r="B216" s="32" t="s">
        <v>494</v>
      </c>
      <c r="C216" s="32" t="s">
        <v>495</v>
      </c>
      <c r="D216" s="32" t="s">
        <v>2010</v>
      </c>
      <c r="E216" s="32" t="s">
        <v>2011</v>
      </c>
      <c r="F216" s="32" t="s">
        <v>2012</v>
      </c>
      <c r="G216" s="32">
        <v>1.7359576E7</v>
      </c>
      <c r="H216" s="32">
        <v>-1.933056512504882</v>
      </c>
      <c r="I216" s="32">
        <v>-1.915544640681469</v>
      </c>
      <c r="J216" s="32">
        <v>-2.638772202839309</v>
      </c>
      <c r="K216" s="32">
        <v>1.0</v>
      </c>
      <c r="L216" s="32" t="s">
        <v>683</v>
      </c>
      <c r="M216" s="32">
        <v>-0.6812916668988501</v>
      </c>
      <c r="N216" s="32">
        <v>-0.669252707068973</v>
      </c>
      <c r="O216" s="32">
        <v>-1.025814978880261</v>
      </c>
      <c r="P216" s="32">
        <v>-0.7921197842826947</v>
      </c>
      <c r="Q216" s="32">
        <v>1.0</v>
      </c>
      <c r="R216" s="32">
        <v>-1.452972062641285</v>
      </c>
      <c r="S216" s="32">
        <v>-1.461028251910866</v>
      </c>
      <c r="T216" s="32">
        <v>-1.736435120357004</v>
      </c>
      <c r="U216" s="32">
        <v>0.9999999999492732</v>
      </c>
      <c r="V216" s="32" t="s">
        <v>683</v>
      </c>
      <c r="W216" s="32">
        <v>-0.4801737629504035</v>
      </c>
      <c r="X216" s="32">
        <v>-0.7280424856800028</v>
      </c>
      <c r="Y216" s="32">
        <v>-0.7129908072831089</v>
      </c>
      <c r="Z216" s="32">
        <v>-0.6404023519711717</v>
      </c>
      <c r="AA216" s="32">
        <v>1.0</v>
      </c>
      <c r="AB216" s="32">
        <v>1.0</v>
      </c>
      <c r="AC216" s="32">
        <v>5.072675612893818E-11</v>
      </c>
      <c r="AD216" s="32">
        <v>1.0</v>
      </c>
      <c r="AE216" s="32" t="s">
        <v>683</v>
      </c>
      <c r="AF216" s="32" t="s">
        <v>514</v>
      </c>
      <c r="AG216" s="32">
        <v>4.0</v>
      </c>
      <c r="AH216" s="32">
        <v>4.0</v>
      </c>
      <c r="AI216" s="32">
        <v>4.0</v>
      </c>
      <c r="AL216" s="32">
        <v>0.0</v>
      </c>
      <c r="AM216" s="32">
        <v>0.0</v>
      </c>
      <c r="AR216" s="32" t="s">
        <v>519</v>
      </c>
      <c r="AS216" s="32" t="s">
        <v>689</v>
      </c>
      <c r="AT216" s="32" t="s">
        <v>1164</v>
      </c>
      <c r="AU216" s="32">
        <v>1.0</v>
      </c>
      <c r="AV216" s="32">
        <v>8.0</v>
      </c>
      <c r="AW216" s="32" t="s">
        <v>689</v>
      </c>
      <c r="BB216" s="32" t="s">
        <v>524</v>
      </c>
      <c r="BC216" s="32" t="s">
        <v>524</v>
      </c>
      <c r="BE216" s="32" t="s">
        <v>793</v>
      </c>
      <c r="BF216" s="32">
        <v>1.0</v>
      </c>
      <c r="BM216" s="32">
        <f t="shared" si="1"/>
        <v>6</v>
      </c>
      <c r="BN216" s="32" t="s">
        <v>689</v>
      </c>
      <c r="BO216" s="32">
        <f t="shared" si="2"/>
        <v>6</v>
      </c>
      <c r="BP216" s="32" t="s">
        <v>689</v>
      </c>
      <c r="BQ216" s="32">
        <f t="shared" si="3"/>
        <v>6</v>
      </c>
      <c r="BR216" s="32" t="s">
        <v>689</v>
      </c>
      <c r="BS216" s="32">
        <f t="shared" si="4"/>
        <v>2</v>
      </c>
      <c r="BT216" s="32" t="s">
        <v>90</v>
      </c>
      <c r="CA216" s="32" t="s">
        <v>680</v>
      </c>
      <c r="CF216" s="32" t="s">
        <v>895</v>
      </c>
      <c r="CG216" s="32" t="s">
        <v>795</v>
      </c>
      <c r="CH216" s="32">
        <v>278.0</v>
      </c>
      <c r="CI216" s="32">
        <v>265.0</v>
      </c>
      <c r="CJ216" s="32">
        <v>89.0</v>
      </c>
      <c r="CK216" s="32" t="s">
        <v>2013</v>
      </c>
      <c r="CL216" s="32" t="s">
        <v>2014</v>
      </c>
      <c r="CM216" s="32" t="s">
        <v>552</v>
      </c>
      <c r="CN216" s="32" t="s">
        <v>841</v>
      </c>
      <c r="CO216" s="32" t="s">
        <v>1664</v>
      </c>
      <c r="CP216" s="32">
        <v>0.9373</v>
      </c>
      <c r="CQ216" s="32" t="s">
        <v>834</v>
      </c>
      <c r="CR216" s="32">
        <v>0.576229</v>
      </c>
      <c r="CS216" s="32">
        <v>0.589936</v>
      </c>
      <c r="CT216" s="32">
        <v>5.093642</v>
      </c>
      <c r="CU216" s="32">
        <v>28.5</v>
      </c>
      <c r="CV216" s="32">
        <v>0.5181818181818182</v>
      </c>
      <c r="CW216" s="32">
        <v>0.959</v>
      </c>
      <c r="CX216" s="32">
        <v>0.0</v>
      </c>
      <c r="CY216" s="32">
        <v>0.0</v>
      </c>
      <c r="CZ216" s="32">
        <v>0.02</v>
      </c>
      <c r="DA216" s="32">
        <v>0.0</v>
      </c>
      <c r="DB216" s="32">
        <v>0.02</v>
      </c>
    </row>
    <row r="217" ht="14.25" customHeight="1">
      <c r="A217" s="32">
        <v>1.7033081E7</v>
      </c>
      <c r="B217" s="32" t="s">
        <v>494</v>
      </c>
      <c r="C217" s="32" t="s">
        <v>596</v>
      </c>
      <c r="D217" s="32" t="s">
        <v>2015</v>
      </c>
      <c r="E217" s="32" t="s">
        <v>2016</v>
      </c>
      <c r="F217" s="32" t="s">
        <v>2017</v>
      </c>
      <c r="G217" s="32">
        <v>1.7359576E7</v>
      </c>
      <c r="H217" s="32">
        <v>-1.545397910918128</v>
      </c>
      <c r="I217" s="32">
        <v>-1.610215349077646</v>
      </c>
      <c r="J217" s="32">
        <v>-1.368150790832013</v>
      </c>
      <c r="K217" s="32">
        <v>0.9999999999983944</v>
      </c>
      <c r="L217" s="32" t="s">
        <v>683</v>
      </c>
      <c r="M217" s="32">
        <v>-0.470814035552034</v>
      </c>
      <c r="N217" s="32">
        <v>-0.5282115308085452</v>
      </c>
      <c r="O217" s="32">
        <v>-0.4488525055765743</v>
      </c>
      <c r="P217" s="32">
        <v>-0.4826260239790511</v>
      </c>
      <c r="Q217" s="32">
        <v>1.0</v>
      </c>
      <c r="R217" s="32">
        <v>-1.260424694704646</v>
      </c>
      <c r="S217" s="32">
        <v>-0.2341600655945986</v>
      </c>
      <c r="T217" s="32">
        <v>-0.6092647558725515</v>
      </c>
      <c r="U217" s="32">
        <v>0.8390873658001097</v>
      </c>
      <c r="V217" s="32" t="s">
        <v>679</v>
      </c>
      <c r="W217" s="32">
        <v>-0.3919905207632877</v>
      </c>
      <c r="X217" s="32">
        <v>-0.06333327044526121</v>
      </c>
      <c r="Y217" s="32">
        <v>-0.1227696502302788</v>
      </c>
      <c r="Z217" s="32">
        <v>-0.1926978138129426</v>
      </c>
      <c r="AA217" s="32">
        <v>1.0</v>
      </c>
      <c r="AB217" s="32">
        <v>0.9999999999808229</v>
      </c>
      <c r="AC217" s="32">
        <v>0.1609126341982847</v>
      </c>
      <c r="AD217" s="32">
        <v>0.9999999999808229</v>
      </c>
      <c r="AE217" s="32" t="s">
        <v>683</v>
      </c>
      <c r="AF217" s="32" t="s">
        <v>514</v>
      </c>
      <c r="AG217" s="32">
        <v>4.0</v>
      </c>
      <c r="AH217" s="32">
        <v>4.0</v>
      </c>
      <c r="AL217" s="32">
        <v>0.0</v>
      </c>
      <c r="AM217" s="32">
        <v>0.0</v>
      </c>
      <c r="AR217" s="32" t="s">
        <v>519</v>
      </c>
      <c r="AS217" s="32" t="s">
        <v>689</v>
      </c>
      <c r="AT217" s="32" t="s">
        <v>1164</v>
      </c>
      <c r="AU217" s="32">
        <v>1.0</v>
      </c>
      <c r="AV217" s="32">
        <v>8.0</v>
      </c>
      <c r="AW217" s="32" t="s">
        <v>689</v>
      </c>
      <c r="BB217" s="32" t="s">
        <v>524</v>
      </c>
      <c r="BC217" s="32" t="s">
        <v>524</v>
      </c>
      <c r="BE217" s="32" t="s">
        <v>793</v>
      </c>
      <c r="BF217" s="32">
        <v>1.0</v>
      </c>
      <c r="BM217" s="32">
        <f t="shared" si="1"/>
        <v>6</v>
      </c>
      <c r="BN217" s="32" t="s">
        <v>689</v>
      </c>
      <c r="BO217" s="32">
        <f t="shared" si="2"/>
        <v>6</v>
      </c>
      <c r="BP217" s="32" t="s">
        <v>689</v>
      </c>
      <c r="BQ217" s="32">
        <f t="shared" si="3"/>
        <v>2</v>
      </c>
      <c r="BR217" s="32" t="s">
        <v>90</v>
      </c>
      <c r="BS217" s="32">
        <f t="shared" si="4"/>
        <v>2</v>
      </c>
      <c r="BT217" s="32" t="s">
        <v>90</v>
      </c>
      <c r="CA217" s="32" t="s">
        <v>680</v>
      </c>
      <c r="CF217" s="32" t="s">
        <v>895</v>
      </c>
      <c r="CG217" s="32" t="s">
        <v>795</v>
      </c>
      <c r="CH217" s="32">
        <v>278.0</v>
      </c>
      <c r="CI217" s="32">
        <v>265.0</v>
      </c>
      <c r="CJ217" s="32">
        <v>89.0</v>
      </c>
      <c r="CK217" s="32" t="s">
        <v>2018</v>
      </c>
      <c r="CL217" s="32" t="s">
        <v>2019</v>
      </c>
      <c r="CM217" s="32" t="s">
        <v>552</v>
      </c>
      <c r="CN217" s="32" t="s">
        <v>832</v>
      </c>
      <c r="CO217" s="32" t="s">
        <v>2020</v>
      </c>
      <c r="CP217" s="32">
        <v>0.9812</v>
      </c>
      <c r="CQ217" s="32" t="s">
        <v>834</v>
      </c>
      <c r="CR217" s="32">
        <v>0.527572</v>
      </c>
      <c r="CS217" s="32">
        <v>0.520044</v>
      </c>
      <c r="CT217" s="32">
        <v>4.883593</v>
      </c>
      <c r="CU217" s="32">
        <v>27.2</v>
      </c>
      <c r="CV217" s="32">
        <v>0.4945454545454545</v>
      </c>
      <c r="CW217" s="32">
        <v>0.946</v>
      </c>
      <c r="CX217" s="32">
        <v>0.0</v>
      </c>
      <c r="CY217" s="32">
        <v>0.0</v>
      </c>
      <c r="CZ217" s="32">
        <v>0.0</v>
      </c>
      <c r="DA217" s="32">
        <v>0.01</v>
      </c>
      <c r="DB217" s="32">
        <v>0.01</v>
      </c>
    </row>
    <row r="218" ht="14.25" customHeight="1">
      <c r="A218" s="32">
        <v>1.7033081E7</v>
      </c>
      <c r="B218" s="32" t="s">
        <v>494</v>
      </c>
      <c r="C218" s="32" t="s">
        <v>675</v>
      </c>
      <c r="D218" s="32" t="s">
        <v>2021</v>
      </c>
      <c r="E218" s="32" t="s">
        <v>2022</v>
      </c>
      <c r="F218" s="32" t="s">
        <v>2023</v>
      </c>
      <c r="G218" s="32">
        <v>1.7359576E7</v>
      </c>
      <c r="H218" s="32">
        <v>-2.008744472057</v>
      </c>
      <c r="I218" s="32">
        <v>-3.35416607969577</v>
      </c>
      <c r="J218" s="32">
        <v>-3.055308646394542</v>
      </c>
      <c r="K218" s="32">
        <v>1.0</v>
      </c>
      <c r="L218" s="32" t="s">
        <v>683</v>
      </c>
      <c r="M218" s="32">
        <v>-0.7223861309009297</v>
      </c>
      <c r="N218" s="32">
        <v>-1.33379707124129</v>
      </c>
      <c r="O218" s="32">
        <v>-1.214955421834932</v>
      </c>
      <c r="P218" s="32">
        <v>-1.090379541325717</v>
      </c>
      <c r="Q218" s="32">
        <v>1.0</v>
      </c>
      <c r="R218" s="32">
        <v>-2.305947441280416</v>
      </c>
      <c r="S218" s="32">
        <v>-1.381689170069083</v>
      </c>
      <c r="T218" s="32">
        <v>-2.441791811418692</v>
      </c>
      <c r="U218" s="32">
        <v>0.9999999999999807</v>
      </c>
      <c r="V218" s="32" t="s">
        <v>683</v>
      </c>
      <c r="W218" s="32">
        <v>-0.8708211927243233</v>
      </c>
      <c r="X218" s="32">
        <v>-0.6850570864197586</v>
      </c>
      <c r="Y218" s="32">
        <v>-1.082337319089069</v>
      </c>
      <c r="Z218" s="32">
        <v>-0.8794051994110502</v>
      </c>
      <c r="AA218" s="32">
        <v>1.0</v>
      </c>
      <c r="AB218" s="32">
        <v>1.0</v>
      </c>
      <c r="AC218" s="32">
        <v>1.931788062847772E-14</v>
      </c>
      <c r="AD218" s="32">
        <v>1.0</v>
      </c>
      <c r="AE218" s="32" t="s">
        <v>683</v>
      </c>
      <c r="AF218" s="32" t="s">
        <v>514</v>
      </c>
      <c r="AG218" s="32">
        <v>4.0</v>
      </c>
      <c r="AH218" s="32">
        <v>4.0</v>
      </c>
      <c r="AI218" s="32">
        <v>4.0</v>
      </c>
      <c r="AL218" s="32">
        <v>0.0</v>
      </c>
      <c r="AM218" s="32">
        <v>0.0</v>
      </c>
      <c r="AR218" s="32" t="s">
        <v>519</v>
      </c>
      <c r="AS218" s="32" t="s">
        <v>689</v>
      </c>
      <c r="AT218" s="32" t="s">
        <v>1164</v>
      </c>
      <c r="AU218" s="32">
        <v>1.0</v>
      </c>
      <c r="AV218" s="32">
        <v>8.0</v>
      </c>
      <c r="AW218" s="32" t="s">
        <v>689</v>
      </c>
      <c r="BB218" s="32" t="s">
        <v>524</v>
      </c>
      <c r="BC218" s="32" t="s">
        <v>524</v>
      </c>
      <c r="BE218" s="32" t="s">
        <v>793</v>
      </c>
      <c r="BF218" s="32">
        <v>1.0</v>
      </c>
      <c r="BM218" s="32">
        <f t="shared" si="1"/>
        <v>6</v>
      </c>
      <c r="BN218" s="32" t="s">
        <v>689</v>
      </c>
      <c r="BO218" s="32">
        <f t="shared" si="2"/>
        <v>6</v>
      </c>
      <c r="BP218" s="32" t="s">
        <v>689</v>
      </c>
      <c r="BQ218" s="32">
        <f t="shared" si="3"/>
        <v>6</v>
      </c>
      <c r="BR218" s="32" t="s">
        <v>689</v>
      </c>
      <c r="BS218" s="32">
        <f t="shared" si="4"/>
        <v>2</v>
      </c>
      <c r="BT218" s="32" t="s">
        <v>90</v>
      </c>
      <c r="CA218" s="32" t="s">
        <v>680</v>
      </c>
      <c r="CF218" s="32" t="s">
        <v>895</v>
      </c>
      <c r="CG218" s="32" t="s">
        <v>795</v>
      </c>
      <c r="CH218" s="32">
        <v>278.0</v>
      </c>
      <c r="CI218" s="32">
        <v>265.0</v>
      </c>
      <c r="CJ218" s="32">
        <v>89.0</v>
      </c>
      <c r="CK218" s="32" t="s">
        <v>2024</v>
      </c>
      <c r="CL218" s="32" t="s">
        <v>2025</v>
      </c>
      <c r="CM218" s="32" t="s">
        <v>552</v>
      </c>
      <c r="CN218" s="32" t="s">
        <v>841</v>
      </c>
      <c r="CO218" s="32" t="s">
        <v>1118</v>
      </c>
      <c r="CP218" s="32">
        <v>0.925</v>
      </c>
      <c r="CQ218" s="32" t="s">
        <v>834</v>
      </c>
      <c r="CR218" s="32">
        <v>0.582154</v>
      </c>
      <c r="CS218" s="32">
        <v>0.5984470000000001</v>
      </c>
      <c r="CT218" s="32">
        <v>5.06802</v>
      </c>
      <c r="CU218" s="32">
        <v>28.3</v>
      </c>
      <c r="CV218" s="32">
        <v>0.5145454545454545</v>
      </c>
      <c r="CW218" s="32">
        <v>0.97</v>
      </c>
      <c r="CX218" s="32">
        <v>0.0</v>
      </c>
      <c r="CY218" s="32">
        <v>0.0</v>
      </c>
      <c r="CZ218" s="32">
        <v>0.03</v>
      </c>
      <c r="DA218" s="32">
        <v>0.0</v>
      </c>
      <c r="DB218" s="32">
        <v>0.03</v>
      </c>
    </row>
    <row r="219" ht="14.25" customHeight="1">
      <c r="A219" s="32">
        <v>1.703308E7</v>
      </c>
      <c r="B219" s="32" t="s">
        <v>494</v>
      </c>
      <c r="C219" s="32" t="s">
        <v>495</v>
      </c>
      <c r="D219" s="32" t="s">
        <v>2026</v>
      </c>
      <c r="E219" s="32" t="s">
        <v>2027</v>
      </c>
      <c r="F219" s="32" t="s">
        <v>2028</v>
      </c>
      <c r="G219" s="32">
        <v>1.7359575E7</v>
      </c>
      <c r="H219" s="32">
        <v>-0.6813016698697688</v>
      </c>
      <c r="I219" s="32">
        <v>-0.03078611577738171</v>
      </c>
      <c r="J219" s="32">
        <v>-0.3601109113100364</v>
      </c>
      <c r="K219" s="32">
        <v>0.211356289205056</v>
      </c>
      <c r="L219" s="32" t="s">
        <v>679</v>
      </c>
      <c r="M219" s="32">
        <v>-0.001656562127973422</v>
      </c>
      <c r="N219" s="32">
        <v>0.2013763698957903</v>
      </c>
      <c r="O219" s="32">
        <v>0.008877213584187544</v>
      </c>
      <c r="P219" s="32">
        <v>0.06953234045066815</v>
      </c>
      <c r="Q219" s="32">
        <v>0.0</v>
      </c>
      <c r="R219" s="32">
        <v>-0.487913061890829</v>
      </c>
      <c r="S219" s="32">
        <v>-0.03551422492543863</v>
      </c>
      <c r="T219" s="32">
        <v>0.5728764149803065</v>
      </c>
      <c r="U219" s="32">
        <v>0.01111547499054111</v>
      </c>
      <c r="V219" s="32" t="s">
        <v>502</v>
      </c>
      <c r="W219" s="32">
        <v>-0.03819404388180682</v>
      </c>
      <c r="X219" s="32">
        <v>0.04429175588890811</v>
      </c>
      <c r="Y219" s="32">
        <v>0.4962359159599642</v>
      </c>
      <c r="Z219" s="32">
        <v>0.1674445426556885</v>
      </c>
      <c r="AA219" s="32">
        <v>0.0</v>
      </c>
      <c r="AB219" s="32">
        <v>0.003003381226218316</v>
      </c>
      <c r="AC219" s="32">
        <v>0.2002408142145149</v>
      </c>
      <c r="AD219" s="32">
        <v>0.003003381226218316</v>
      </c>
      <c r="AE219" s="32" t="s">
        <v>502</v>
      </c>
      <c r="AF219" s="32" t="s">
        <v>514</v>
      </c>
      <c r="AG219" s="32">
        <v>-4.0</v>
      </c>
      <c r="AI219" s="32">
        <v>-4.0</v>
      </c>
      <c r="AL219" s="32">
        <v>0.0</v>
      </c>
      <c r="AM219" s="32">
        <v>0.0</v>
      </c>
      <c r="AR219" s="32" t="s">
        <v>519</v>
      </c>
      <c r="AS219" s="32" t="s">
        <v>689</v>
      </c>
      <c r="AT219" s="32" t="s">
        <v>995</v>
      </c>
      <c r="AU219" s="32">
        <v>1.0</v>
      </c>
      <c r="AV219" s="32">
        <v>6.0</v>
      </c>
      <c r="AW219" s="32" t="s">
        <v>689</v>
      </c>
      <c r="BB219" s="32" t="s">
        <v>524</v>
      </c>
      <c r="BC219" s="32" t="s">
        <v>524</v>
      </c>
      <c r="BE219" s="32" t="s">
        <v>793</v>
      </c>
      <c r="BF219" s="32">
        <v>1.0</v>
      </c>
      <c r="BM219" s="32">
        <f t="shared" si="1"/>
        <v>-2</v>
      </c>
      <c r="BN219" s="32" t="s">
        <v>520</v>
      </c>
      <c r="BO219" s="32">
        <f t="shared" si="2"/>
        <v>2</v>
      </c>
      <c r="BP219" s="32" t="s">
        <v>90</v>
      </c>
      <c r="BQ219" s="32">
        <f t="shared" si="3"/>
        <v>-2</v>
      </c>
      <c r="BR219" s="32" t="s">
        <v>520</v>
      </c>
      <c r="BS219" s="32">
        <f t="shared" si="4"/>
        <v>2</v>
      </c>
      <c r="BT219" s="32" t="s">
        <v>90</v>
      </c>
      <c r="CA219" s="32" t="s">
        <v>680</v>
      </c>
      <c r="CF219" s="32" t="s">
        <v>895</v>
      </c>
      <c r="CG219" s="32" t="s">
        <v>795</v>
      </c>
      <c r="CH219" s="32">
        <v>279.0</v>
      </c>
      <c r="CI219" s="32">
        <v>266.0</v>
      </c>
      <c r="CJ219" s="32">
        <v>89.0</v>
      </c>
      <c r="CK219" s="32" t="s">
        <v>2029</v>
      </c>
      <c r="CL219" s="32" t="s">
        <v>2030</v>
      </c>
      <c r="CM219" s="32" t="s">
        <v>552</v>
      </c>
      <c r="CN219" s="32" t="s">
        <v>841</v>
      </c>
      <c r="CO219" s="32" t="s">
        <v>2031</v>
      </c>
      <c r="CP219" s="32">
        <v>0.8076</v>
      </c>
      <c r="CQ219" s="32" t="s">
        <v>834</v>
      </c>
      <c r="CR219" s="32">
        <v>0.473124</v>
      </c>
      <c r="CS219" s="32">
        <v>0.441834</v>
      </c>
      <c r="CT219" s="32">
        <v>4.860694000000001</v>
      </c>
      <c r="CU219" s="32">
        <v>27.1</v>
      </c>
      <c r="CV219" s="32">
        <v>0.4927272727272727</v>
      </c>
      <c r="CW219" s="32">
        <v>0.919</v>
      </c>
      <c r="CX219" s="32">
        <v>0.0</v>
      </c>
      <c r="CY219" s="32">
        <v>0.0</v>
      </c>
      <c r="CZ219" s="32">
        <v>0.01</v>
      </c>
      <c r="DA219" s="32">
        <v>0.0</v>
      </c>
      <c r="DB219" s="32">
        <v>0.01</v>
      </c>
    </row>
    <row r="220" ht="14.25" customHeight="1">
      <c r="A220" s="32">
        <v>1.703308E7</v>
      </c>
      <c r="B220" s="32" t="s">
        <v>494</v>
      </c>
      <c r="C220" s="32" t="s">
        <v>596</v>
      </c>
      <c r="D220" s="32" t="s">
        <v>2032</v>
      </c>
      <c r="E220" s="32" t="s">
        <v>2033</v>
      </c>
      <c r="F220" s="32" t="s">
        <v>2034</v>
      </c>
      <c r="G220" s="32">
        <v>1.7359575E7</v>
      </c>
      <c r="H220" s="32">
        <v>-1.746333414957486</v>
      </c>
      <c r="I220" s="32">
        <v>-2.480084371951757</v>
      </c>
      <c r="J220" s="32">
        <v>-2.090850998562926</v>
      </c>
      <c r="K220" s="32">
        <v>1.0</v>
      </c>
      <c r="L220" s="32" t="s">
        <v>683</v>
      </c>
      <c r="M220" s="32">
        <v>-0.5799111348310709</v>
      </c>
      <c r="N220" s="32">
        <v>-0.9300313153900568</v>
      </c>
      <c r="O220" s="32">
        <v>-0.7770154779373154</v>
      </c>
      <c r="P220" s="32">
        <v>-0.7623193093861477</v>
      </c>
      <c r="Q220" s="32">
        <v>1.0</v>
      </c>
      <c r="R220" s="32">
        <v>-2.926827979151829</v>
      </c>
      <c r="S220" s="32">
        <v>-2.040705420082143</v>
      </c>
      <c r="T220" s="32">
        <v>-2.281703126935561</v>
      </c>
      <c r="U220" s="32">
        <v>1.0</v>
      </c>
      <c r="V220" s="32" t="s">
        <v>683</v>
      </c>
      <c r="W220" s="32">
        <v>-1.155173346831142</v>
      </c>
      <c r="X220" s="32">
        <v>-1.042107810579787</v>
      </c>
      <c r="Y220" s="32">
        <v>-0.9985099478558694</v>
      </c>
      <c r="Z220" s="32">
        <v>-1.065263701755599</v>
      </c>
      <c r="AA220" s="32">
        <v>1.0</v>
      </c>
      <c r="AB220" s="32">
        <v>1.0</v>
      </c>
      <c r="AC220" s="32">
        <v>0.0</v>
      </c>
      <c r="AD220" s="32">
        <v>1.0</v>
      </c>
      <c r="AE220" s="32" t="s">
        <v>683</v>
      </c>
      <c r="AF220" s="32" t="s">
        <v>514</v>
      </c>
      <c r="AG220" s="32">
        <v>4.0</v>
      </c>
      <c r="AH220" s="32">
        <v>4.0</v>
      </c>
      <c r="AI220" s="32">
        <v>4.0</v>
      </c>
      <c r="AL220" s="32">
        <v>0.0</v>
      </c>
      <c r="AM220" s="32">
        <v>0.0</v>
      </c>
      <c r="AR220" s="32" t="s">
        <v>519</v>
      </c>
      <c r="AS220" s="32" t="s">
        <v>689</v>
      </c>
      <c r="AT220" s="32" t="s">
        <v>1164</v>
      </c>
      <c r="AU220" s="32">
        <v>1.0</v>
      </c>
      <c r="AV220" s="32">
        <v>8.0</v>
      </c>
      <c r="AW220" s="32" t="s">
        <v>689</v>
      </c>
      <c r="BB220" s="32" t="s">
        <v>524</v>
      </c>
      <c r="BC220" s="32" t="s">
        <v>524</v>
      </c>
      <c r="BE220" s="32" t="s">
        <v>793</v>
      </c>
      <c r="BF220" s="32">
        <v>1.0</v>
      </c>
      <c r="BM220" s="32">
        <f t="shared" si="1"/>
        <v>6</v>
      </c>
      <c r="BN220" s="32" t="s">
        <v>689</v>
      </c>
      <c r="BO220" s="32">
        <f t="shared" si="2"/>
        <v>6</v>
      </c>
      <c r="BP220" s="32" t="s">
        <v>689</v>
      </c>
      <c r="BQ220" s="32">
        <f t="shared" si="3"/>
        <v>6</v>
      </c>
      <c r="BR220" s="32" t="s">
        <v>689</v>
      </c>
      <c r="BS220" s="32">
        <f t="shared" si="4"/>
        <v>2</v>
      </c>
      <c r="BT220" s="32" t="s">
        <v>90</v>
      </c>
      <c r="CA220" s="32" t="s">
        <v>680</v>
      </c>
      <c r="CF220" s="32" t="s">
        <v>895</v>
      </c>
      <c r="CG220" s="32" t="s">
        <v>795</v>
      </c>
      <c r="CH220" s="32">
        <v>279.0</v>
      </c>
      <c r="CI220" s="32">
        <v>266.0</v>
      </c>
      <c r="CJ220" s="32">
        <v>89.0</v>
      </c>
      <c r="CK220" s="32" t="s">
        <v>2035</v>
      </c>
      <c r="CL220" s="32" t="s">
        <v>2036</v>
      </c>
      <c r="CM220" s="32" t="s">
        <v>552</v>
      </c>
      <c r="CN220" s="32" t="s">
        <v>841</v>
      </c>
      <c r="CO220" s="32" t="s">
        <v>907</v>
      </c>
      <c r="CP220" s="32">
        <v>0.9968</v>
      </c>
      <c r="CQ220" s="32" t="s">
        <v>834</v>
      </c>
      <c r="CR220" s="32">
        <v>0.583389</v>
      </c>
      <c r="CS220" s="32">
        <v>0.600221</v>
      </c>
      <c r="CT220" s="32">
        <v>5.378985</v>
      </c>
      <c r="CU220" s="32">
        <v>31.0</v>
      </c>
      <c r="CV220" s="32">
        <v>0.5636363636363636</v>
      </c>
      <c r="CW220" s="32">
        <v>0.983</v>
      </c>
      <c r="CX220" s="32">
        <v>0.0</v>
      </c>
      <c r="CY220" s="32">
        <v>0.0</v>
      </c>
      <c r="CZ220" s="32">
        <v>0.0</v>
      </c>
      <c r="DA220" s="32">
        <v>0.03</v>
      </c>
      <c r="DB220" s="32">
        <v>0.03</v>
      </c>
    </row>
    <row r="221" ht="14.25" customHeight="1">
      <c r="A221" s="32">
        <v>1.703308E7</v>
      </c>
      <c r="B221" s="32" t="s">
        <v>494</v>
      </c>
      <c r="C221" s="32" t="s">
        <v>675</v>
      </c>
      <c r="D221" s="32" t="s">
        <v>2037</v>
      </c>
      <c r="E221" s="32" t="s">
        <v>2038</v>
      </c>
      <c r="F221" s="32" t="s">
        <v>2039</v>
      </c>
      <c r="G221" s="32">
        <v>1.7359575E7</v>
      </c>
      <c r="H221" s="32">
        <v>-1.740048033204231</v>
      </c>
      <c r="I221" s="32">
        <v>-3.146793175403831</v>
      </c>
      <c r="J221" s="32">
        <v>-2.298844172009736</v>
      </c>
      <c r="K221" s="32">
        <v>1.0</v>
      </c>
      <c r="L221" s="32" t="s">
        <v>683</v>
      </c>
      <c r="M221" s="32">
        <v>-0.576498512853587</v>
      </c>
      <c r="N221" s="32">
        <v>-1.238005022623083</v>
      </c>
      <c r="O221" s="32">
        <v>-0.8714608057494562</v>
      </c>
      <c r="P221" s="32">
        <v>-0.8953214470753753</v>
      </c>
      <c r="Q221" s="32">
        <v>1.0</v>
      </c>
      <c r="R221" s="32">
        <v>-2.898875457549777</v>
      </c>
      <c r="S221" s="32">
        <v>-2.838776379536033</v>
      </c>
      <c r="T221" s="32">
        <v>-1.535327167498696</v>
      </c>
      <c r="U221" s="32">
        <v>1.0</v>
      </c>
      <c r="V221" s="32" t="s">
        <v>683</v>
      </c>
      <c r="W221" s="32">
        <v>-1.142371593119373</v>
      </c>
      <c r="X221" s="32">
        <v>-1.474497473199567</v>
      </c>
      <c r="Y221" s="32">
        <v>-0.607684482375563</v>
      </c>
      <c r="Z221" s="32">
        <v>-1.074851182898168</v>
      </c>
      <c r="AA221" s="32">
        <v>1.0</v>
      </c>
      <c r="AB221" s="32">
        <v>1.0</v>
      </c>
      <c r="AC221" s="32">
        <v>0.0</v>
      </c>
      <c r="AD221" s="32">
        <v>1.0</v>
      </c>
      <c r="AE221" s="32" t="s">
        <v>683</v>
      </c>
      <c r="AF221" s="32" t="s">
        <v>514</v>
      </c>
      <c r="AG221" s="32">
        <v>4.0</v>
      </c>
      <c r="AH221" s="32">
        <v>4.0</v>
      </c>
      <c r="AI221" s="32">
        <v>4.0</v>
      </c>
      <c r="AL221" s="32">
        <v>0.0</v>
      </c>
      <c r="AM221" s="32">
        <v>0.0</v>
      </c>
      <c r="AR221" s="32" t="s">
        <v>519</v>
      </c>
      <c r="AS221" s="32" t="s">
        <v>689</v>
      </c>
      <c r="AT221" s="32" t="s">
        <v>1164</v>
      </c>
      <c r="AU221" s="32">
        <v>1.0</v>
      </c>
      <c r="AV221" s="32">
        <v>8.0</v>
      </c>
      <c r="AW221" s="32" t="s">
        <v>689</v>
      </c>
      <c r="BB221" s="32" t="s">
        <v>524</v>
      </c>
      <c r="BC221" s="32" t="s">
        <v>524</v>
      </c>
      <c r="BE221" s="32" t="s">
        <v>793</v>
      </c>
      <c r="BF221" s="32">
        <v>1.0</v>
      </c>
      <c r="BM221" s="32">
        <f t="shared" si="1"/>
        <v>6</v>
      </c>
      <c r="BN221" s="32" t="s">
        <v>689</v>
      </c>
      <c r="BO221" s="32">
        <f t="shared" si="2"/>
        <v>6</v>
      </c>
      <c r="BP221" s="32" t="s">
        <v>689</v>
      </c>
      <c r="BQ221" s="32">
        <f t="shared" si="3"/>
        <v>6</v>
      </c>
      <c r="BR221" s="32" t="s">
        <v>689</v>
      </c>
      <c r="BS221" s="32">
        <f t="shared" si="4"/>
        <v>2</v>
      </c>
      <c r="BT221" s="32" t="s">
        <v>90</v>
      </c>
      <c r="BU221" s="32" t="s">
        <v>1960</v>
      </c>
      <c r="BV221" s="32" t="s">
        <v>2040</v>
      </c>
      <c r="BW221" s="32">
        <v>3071481.0</v>
      </c>
      <c r="BX221" s="32">
        <v>3233747.0</v>
      </c>
      <c r="BY221" s="32" t="s">
        <v>2041</v>
      </c>
      <c r="BZ221" s="32" t="s">
        <v>542</v>
      </c>
      <c r="CA221" s="32" t="s">
        <v>90</v>
      </c>
      <c r="CB221" s="32" t="s">
        <v>2042</v>
      </c>
      <c r="CC221" s="32" t="s">
        <v>546</v>
      </c>
      <c r="CF221" s="32" t="s">
        <v>895</v>
      </c>
      <c r="CG221" s="32" t="s">
        <v>795</v>
      </c>
      <c r="CH221" s="32">
        <v>279.0</v>
      </c>
      <c r="CI221" s="32">
        <v>266.0</v>
      </c>
      <c r="CJ221" s="32">
        <v>89.0</v>
      </c>
      <c r="CK221" s="32" t="s">
        <v>2043</v>
      </c>
      <c r="CL221" s="32" t="s">
        <v>2044</v>
      </c>
      <c r="CM221" s="32" t="s">
        <v>552</v>
      </c>
      <c r="CN221" s="32" t="s">
        <v>841</v>
      </c>
      <c r="CO221" s="32" t="s">
        <v>907</v>
      </c>
      <c r="CP221" s="32">
        <v>0.9788</v>
      </c>
      <c r="CQ221" s="32" t="s">
        <v>834</v>
      </c>
      <c r="CR221" s="32">
        <v>0.583389</v>
      </c>
      <c r="CS221" s="32">
        <v>0.600221</v>
      </c>
      <c r="CT221" s="32">
        <v>5.22633</v>
      </c>
      <c r="CU221" s="32">
        <v>29.3</v>
      </c>
      <c r="CV221" s="32">
        <v>0.5327272727272727</v>
      </c>
      <c r="CW221" s="32">
        <v>0.974</v>
      </c>
      <c r="CX221" s="32">
        <v>0.0</v>
      </c>
      <c r="CY221" s="32">
        <v>0.0</v>
      </c>
      <c r="CZ221" s="32">
        <v>0.0</v>
      </c>
      <c r="DA221" s="32">
        <v>0.0</v>
      </c>
      <c r="DB221" s="32">
        <v>0.0</v>
      </c>
    </row>
    <row r="222" ht="14.25" customHeight="1">
      <c r="A222" s="32">
        <v>1.7033079E7</v>
      </c>
      <c r="B222" s="32" t="s">
        <v>596</v>
      </c>
      <c r="C222" s="32" t="s">
        <v>495</v>
      </c>
      <c r="D222" s="32" t="s">
        <v>2045</v>
      </c>
      <c r="E222" s="32" t="s">
        <v>2046</v>
      </c>
      <c r="F222" s="32" t="s">
        <v>2047</v>
      </c>
      <c r="G222" s="32">
        <v>1.7359574E7</v>
      </c>
      <c r="H222" s="32">
        <v>-1.374120012280365</v>
      </c>
      <c r="I222" s="32">
        <v>-2.028125288359254</v>
      </c>
      <c r="J222" s="32">
        <v>-1.808195148623485</v>
      </c>
      <c r="K222" s="32">
        <v>1.0</v>
      </c>
      <c r="L222" s="32" t="s">
        <v>683</v>
      </c>
      <c r="M222" s="32">
        <v>-0.3778194102302256</v>
      </c>
      <c r="N222" s="32">
        <v>-0.7212572392552875</v>
      </c>
      <c r="O222" s="32">
        <v>-0.6486673982231674</v>
      </c>
      <c r="P222" s="32">
        <v>-0.5825813492362268</v>
      </c>
      <c r="Q222" s="32">
        <v>1.0</v>
      </c>
      <c r="R222" s="32">
        <v>-1.172510070492263</v>
      </c>
      <c r="S222" s="32">
        <v>-1.442753429052938</v>
      </c>
      <c r="T222" s="32">
        <v>-1.073421930411775</v>
      </c>
      <c r="U222" s="32">
        <v>0.9999999915562456</v>
      </c>
      <c r="V222" s="32" t="s">
        <v>683</v>
      </c>
      <c r="W222" s="32">
        <v>-0.3517271991620236</v>
      </c>
      <c r="X222" s="32">
        <v>-0.7181413053446316</v>
      </c>
      <c r="Y222" s="32">
        <v>-0.3658166582450922</v>
      </c>
      <c r="Z222" s="32">
        <v>-0.4785617209172491</v>
      </c>
      <c r="AA222" s="32">
        <v>1.0</v>
      </c>
      <c r="AB222" s="32">
        <v>1.0</v>
      </c>
      <c r="AC222" s="32">
        <v>8.443754362374989E-9</v>
      </c>
      <c r="AD222" s="32">
        <v>1.0</v>
      </c>
      <c r="AE222" s="32" t="s">
        <v>683</v>
      </c>
      <c r="AF222" s="32" t="s">
        <v>514</v>
      </c>
      <c r="AG222" s="32">
        <v>4.0</v>
      </c>
      <c r="AH222" s="32">
        <v>4.0</v>
      </c>
      <c r="AI222" s="32">
        <v>4.0</v>
      </c>
      <c r="AL222" s="32">
        <v>0.0</v>
      </c>
      <c r="AM222" s="32">
        <v>0.0</v>
      </c>
      <c r="AR222" s="32" t="s">
        <v>519</v>
      </c>
      <c r="AS222" s="32" t="s">
        <v>689</v>
      </c>
      <c r="AT222" s="32" t="s">
        <v>995</v>
      </c>
      <c r="AU222" s="32">
        <v>1.0</v>
      </c>
      <c r="AV222" s="32">
        <v>6.0</v>
      </c>
      <c r="AW222" s="32" t="s">
        <v>689</v>
      </c>
      <c r="BB222" s="32" t="s">
        <v>524</v>
      </c>
      <c r="BC222" s="32" t="s">
        <v>524</v>
      </c>
      <c r="BE222" s="32" t="s">
        <v>793</v>
      </c>
      <c r="BF222" s="32">
        <v>1.0</v>
      </c>
      <c r="BM222" s="32">
        <f t="shared" si="1"/>
        <v>6</v>
      </c>
      <c r="BN222" s="32" t="s">
        <v>689</v>
      </c>
      <c r="BO222" s="32">
        <f t="shared" si="2"/>
        <v>6</v>
      </c>
      <c r="BP222" s="32" t="s">
        <v>689</v>
      </c>
      <c r="BQ222" s="32">
        <f t="shared" si="3"/>
        <v>6</v>
      </c>
      <c r="BR222" s="32" t="s">
        <v>689</v>
      </c>
      <c r="BS222" s="32">
        <f t="shared" si="4"/>
        <v>2</v>
      </c>
      <c r="BT222" s="32" t="s">
        <v>90</v>
      </c>
      <c r="CA222" s="32" t="s">
        <v>680</v>
      </c>
      <c r="CF222" s="32" t="s">
        <v>895</v>
      </c>
      <c r="CG222" s="32" t="s">
        <v>795</v>
      </c>
      <c r="CH222" s="32">
        <v>280.0</v>
      </c>
      <c r="CI222" s="32">
        <v>267.0</v>
      </c>
      <c r="CJ222" s="32">
        <v>89.0</v>
      </c>
      <c r="CK222" s="32" t="s">
        <v>2018</v>
      </c>
      <c r="CL222" s="32" t="s">
        <v>2048</v>
      </c>
      <c r="CM222" s="32" t="s">
        <v>2049</v>
      </c>
      <c r="CN222" s="32" t="s">
        <v>832</v>
      </c>
      <c r="CO222" s="32" t="s">
        <v>2020</v>
      </c>
      <c r="CP222" s="32">
        <v>0.9812</v>
      </c>
      <c r="CQ222" s="32" t="s">
        <v>834</v>
      </c>
      <c r="CR222" s="32">
        <v>0.483231</v>
      </c>
      <c r="CS222" s="32">
        <v>0.456352</v>
      </c>
      <c r="CT222" s="32">
        <v>3.764462</v>
      </c>
      <c r="CU222" s="32">
        <v>23.4</v>
      </c>
      <c r="CV222" s="32">
        <v>0.4254545454545454</v>
      </c>
      <c r="CW222" s="32">
        <v>0.905</v>
      </c>
      <c r="CX222" s="32">
        <v>0.0</v>
      </c>
      <c r="CY222" s="32">
        <v>0.0</v>
      </c>
      <c r="CZ222" s="32">
        <v>0.0</v>
      </c>
      <c r="DA222" s="32">
        <v>0.07</v>
      </c>
      <c r="DB222" s="32">
        <v>0.07</v>
      </c>
    </row>
    <row r="223" ht="14.25" customHeight="1">
      <c r="A223" s="32">
        <v>1.7033079E7</v>
      </c>
      <c r="B223" s="32" t="s">
        <v>596</v>
      </c>
      <c r="C223" s="32" t="s">
        <v>675</v>
      </c>
      <c r="D223" s="32" t="s">
        <v>2050</v>
      </c>
      <c r="E223" s="32" t="s">
        <v>2051</v>
      </c>
      <c r="F223" s="32" t="s">
        <v>2052</v>
      </c>
      <c r="G223" s="32">
        <v>1.7359574E7</v>
      </c>
      <c r="H223" s="32">
        <v>-1.537760477435703</v>
      </c>
      <c r="I223" s="32">
        <v>-1.65498039449953</v>
      </c>
      <c r="J223" s="32">
        <v>-1.960637571468767</v>
      </c>
      <c r="K223" s="32">
        <v>1.0</v>
      </c>
      <c r="L223" s="32" t="s">
        <v>683</v>
      </c>
      <c r="M223" s="32">
        <v>-0.4666673226908468</v>
      </c>
      <c r="N223" s="32">
        <v>-0.548889909317497</v>
      </c>
      <c r="O223" s="32">
        <v>-0.7178882979263081</v>
      </c>
      <c r="P223" s="32">
        <v>-0.577815176644884</v>
      </c>
      <c r="Q223" s="32">
        <v>1.0</v>
      </c>
      <c r="R223" s="32">
        <v>-1.251307590681948</v>
      </c>
      <c r="S223" s="32">
        <v>-0.3331555228108132</v>
      </c>
      <c r="T223" s="32">
        <v>-0.7969320723106561</v>
      </c>
      <c r="U223" s="32">
        <v>0.9459815898363569</v>
      </c>
      <c r="V223" s="32" t="s">
        <v>679</v>
      </c>
      <c r="W223" s="32">
        <v>-0.3878150505883681</v>
      </c>
      <c r="X223" s="32">
        <v>-0.1169683662215824</v>
      </c>
      <c r="Y223" s="32">
        <v>-0.2210380434910968</v>
      </c>
      <c r="Z223" s="32">
        <v>-0.2419404867670158</v>
      </c>
      <c r="AA223" s="32">
        <v>1.0</v>
      </c>
      <c r="AB223" s="32">
        <v>0.9999999999942898</v>
      </c>
      <c r="AC223" s="32">
        <v>0.05401841016364306</v>
      </c>
      <c r="AD223" s="32">
        <v>0.9999999999942898</v>
      </c>
      <c r="AE223" s="32" t="s">
        <v>683</v>
      </c>
      <c r="AF223" s="32" t="s">
        <v>514</v>
      </c>
      <c r="AG223" s="32">
        <v>4.0</v>
      </c>
      <c r="AH223" s="32">
        <v>4.0</v>
      </c>
      <c r="AJ223" s="32" t="s">
        <v>679</v>
      </c>
      <c r="AL223" s="32">
        <v>0.0</v>
      </c>
      <c r="AM223" s="32">
        <v>0.0</v>
      </c>
      <c r="AR223" s="32" t="s">
        <v>519</v>
      </c>
      <c r="AS223" s="32" t="s">
        <v>689</v>
      </c>
      <c r="AT223" s="32" t="s">
        <v>995</v>
      </c>
      <c r="AU223" s="32">
        <v>1.0</v>
      </c>
      <c r="AV223" s="32">
        <v>6.0</v>
      </c>
      <c r="AW223" s="32" t="s">
        <v>689</v>
      </c>
      <c r="BB223" s="32" t="s">
        <v>524</v>
      </c>
      <c r="BC223" s="32" t="s">
        <v>524</v>
      </c>
      <c r="BE223" s="32" t="s">
        <v>793</v>
      </c>
      <c r="BF223" s="32">
        <v>1.0</v>
      </c>
      <c r="BM223" s="32">
        <f t="shared" si="1"/>
        <v>6</v>
      </c>
      <c r="BN223" s="32" t="s">
        <v>689</v>
      </c>
      <c r="BO223" s="32">
        <f t="shared" si="2"/>
        <v>6</v>
      </c>
      <c r="BP223" s="32" t="s">
        <v>689</v>
      </c>
      <c r="BQ223" s="32">
        <f t="shared" si="3"/>
        <v>2</v>
      </c>
      <c r="BR223" s="32" t="s">
        <v>90</v>
      </c>
      <c r="BS223" s="32">
        <f t="shared" si="4"/>
        <v>2</v>
      </c>
      <c r="BT223" s="32" t="s">
        <v>90</v>
      </c>
      <c r="BU223" s="32" t="s">
        <v>826</v>
      </c>
      <c r="BV223" s="32" t="s">
        <v>2053</v>
      </c>
      <c r="BW223" s="32">
        <v>459141.0</v>
      </c>
      <c r="BX223" s="32">
        <v>447494.0</v>
      </c>
      <c r="BY223" s="32" t="s">
        <v>2054</v>
      </c>
      <c r="BZ223" s="32" t="s">
        <v>542</v>
      </c>
      <c r="CA223" s="32" t="s">
        <v>90</v>
      </c>
      <c r="CB223" s="32" t="s">
        <v>2055</v>
      </c>
      <c r="CC223" s="32" t="s">
        <v>654</v>
      </c>
      <c r="CF223" s="32" t="s">
        <v>895</v>
      </c>
      <c r="CG223" s="32" t="s">
        <v>795</v>
      </c>
      <c r="CH223" s="32">
        <v>280.0</v>
      </c>
      <c r="CI223" s="32">
        <v>267.0</v>
      </c>
      <c r="CJ223" s="32">
        <v>89.0</v>
      </c>
      <c r="CK223" s="32" t="s">
        <v>2018</v>
      </c>
      <c r="CL223" s="32" t="s">
        <v>2056</v>
      </c>
      <c r="CM223" s="32" t="s">
        <v>2057</v>
      </c>
      <c r="CN223" s="32" t="s">
        <v>832</v>
      </c>
      <c r="CO223" s="32" t="s">
        <v>2020</v>
      </c>
      <c r="CP223" s="32">
        <v>0.9812</v>
      </c>
      <c r="CQ223" s="32" t="s">
        <v>834</v>
      </c>
      <c r="CR223" s="32">
        <v>0.483233</v>
      </c>
      <c r="CS223" s="32">
        <v>0.456354</v>
      </c>
      <c r="CT223" s="32">
        <v>3.797788</v>
      </c>
      <c r="CU223" s="32">
        <v>23.5</v>
      </c>
      <c r="CV223" s="32">
        <v>0.4272727272727272</v>
      </c>
      <c r="CW223" s="32">
        <v>0.905</v>
      </c>
      <c r="CX223" s="32">
        <v>0.0</v>
      </c>
      <c r="CY223" s="32">
        <v>0.0</v>
      </c>
      <c r="CZ223" s="32">
        <v>0.0</v>
      </c>
      <c r="DA223" s="32">
        <v>0.05</v>
      </c>
      <c r="DB223" s="32">
        <v>0.05</v>
      </c>
    </row>
    <row r="224" ht="14.25" customHeight="1">
      <c r="A224" s="32">
        <v>1.7033079E7</v>
      </c>
      <c r="B224" s="32" t="s">
        <v>596</v>
      </c>
      <c r="C224" s="32" t="s">
        <v>494</v>
      </c>
      <c r="D224" s="32" t="s">
        <v>2058</v>
      </c>
      <c r="E224" s="32" t="s">
        <v>2059</v>
      </c>
      <c r="F224" s="32" t="s">
        <v>2060</v>
      </c>
      <c r="G224" s="32">
        <v>1.7359574E7</v>
      </c>
      <c r="H224" s="32">
        <v>0.4698930668698799</v>
      </c>
      <c r="I224" s="32">
        <v>-0.4942393458997972</v>
      </c>
      <c r="J224" s="32">
        <v>-0.1053572642589658</v>
      </c>
      <c r="K224" s="32">
        <v>0.006033761255115658</v>
      </c>
      <c r="L224" s="32" t="s">
        <v>502</v>
      </c>
      <c r="M224" s="32">
        <v>0.6233798498492245</v>
      </c>
      <c r="N224" s="32">
        <v>-0.01270721302810178</v>
      </c>
      <c r="O224" s="32">
        <v>0.1245554895023619</v>
      </c>
      <c r="P224" s="32">
        <v>0.2450760421078282</v>
      </c>
      <c r="Q224" s="32">
        <v>0.0</v>
      </c>
      <c r="R224" s="32">
        <v>-0.4440608668299502</v>
      </c>
      <c r="S224" s="32">
        <v>0.08519582197320033</v>
      </c>
      <c r="T224" s="32">
        <v>-0.05657897384714024</v>
      </c>
      <c r="U224" s="32">
        <v>0.01307177135877895</v>
      </c>
      <c r="V224" s="32" t="s">
        <v>502</v>
      </c>
      <c r="W224" s="32">
        <v>-0.01811052480320467</v>
      </c>
      <c r="X224" s="32">
        <v>0.1096916753259415</v>
      </c>
      <c r="Y224" s="32">
        <v>0.1666336662798103</v>
      </c>
      <c r="Z224" s="32">
        <v>0.08607160560084903</v>
      </c>
      <c r="AA224" s="32">
        <v>0.0</v>
      </c>
      <c r="AB224" s="32">
        <v>8.039525996004483E-5</v>
      </c>
      <c r="AC224" s="32">
        <v>0.007038010103663292</v>
      </c>
      <c r="AD224" s="32">
        <v>8.039525996004483E-5</v>
      </c>
      <c r="AE224" s="32" t="s">
        <v>502</v>
      </c>
      <c r="AF224" s="32" t="s">
        <v>514</v>
      </c>
      <c r="AG224" s="32">
        <v>-4.0</v>
      </c>
      <c r="AH224" s="32">
        <v>-4.0</v>
      </c>
      <c r="AI224" s="32">
        <v>-4.0</v>
      </c>
      <c r="AJ224" s="32" t="s">
        <v>621</v>
      </c>
      <c r="AK224" s="32" t="s">
        <v>621</v>
      </c>
      <c r="AL224" s="32">
        <v>0.0</v>
      </c>
      <c r="AM224" s="32">
        <v>0.0</v>
      </c>
      <c r="AR224" s="32" t="s">
        <v>519</v>
      </c>
      <c r="AS224" s="32" t="s">
        <v>625</v>
      </c>
      <c r="AT224" s="32" t="s">
        <v>1454</v>
      </c>
      <c r="AU224" s="32">
        <v>1.0</v>
      </c>
      <c r="AV224" s="32">
        <v>-9.0</v>
      </c>
      <c r="AW224" s="32" t="s">
        <v>520</v>
      </c>
      <c r="BC224" s="32" t="s">
        <v>524</v>
      </c>
      <c r="BJ224" s="32">
        <v>-1.0</v>
      </c>
      <c r="BK224" s="32" t="s">
        <v>957</v>
      </c>
      <c r="BM224" s="32">
        <f t="shared" si="1"/>
        <v>-4</v>
      </c>
      <c r="BN224" s="32" t="s">
        <v>520</v>
      </c>
      <c r="BO224" s="32">
        <f t="shared" si="2"/>
        <v>-4</v>
      </c>
      <c r="BP224" s="32" t="s">
        <v>520</v>
      </c>
      <c r="BQ224" s="32">
        <f t="shared" si="3"/>
        <v>-4</v>
      </c>
      <c r="BR224" s="32" t="s">
        <v>520</v>
      </c>
      <c r="BS224" s="32">
        <f t="shared" si="4"/>
        <v>0</v>
      </c>
      <c r="BT224" s="32" t="s">
        <v>90</v>
      </c>
      <c r="BU224" s="32" t="s">
        <v>2061</v>
      </c>
      <c r="BV224" s="32" t="s">
        <v>2062</v>
      </c>
      <c r="BW224" s="32">
        <v>742705.0</v>
      </c>
      <c r="BX224" s="32">
        <v>745841.0</v>
      </c>
      <c r="BY224" s="32" t="s">
        <v>2054</v>
      </c>
      <c r="BZ224" s="32" t="s">
        <v>888</v>
      </c>
      <c r="CA224" s="32" t="s">
        <v>889</v>
      </c>
      <c r="CB224" s="32" t="s">
        <v>652</v>
      </c>
      <c r="CC224" s="32" t="s">
        <v>654</v>
      </c>
      <c r="CF224" s="32" t="s">
        <v>890</v>
      </c>
      <c r="CG224" s="32" t="s">
        <v>550</v>
      </c>
      <c r="CH224" s="32">
        <v>280.0</v>
      </c>
      <c r="CI224" s="32">
        <v>267.0</v>
      </c>
      <c r="CJ224" s="32">
        <v>89.0</v>
      </c>
      <c r="CK224" s="32" t="s">
        <v>2063</v>
      </c>
      <c r="CL224" s="32" t="s">
        <v>2064</v>
      </c>
      <c r="CM224" s="32" t="s">
        <v>2057</v>
      </c>
      <c r="CN224" s="32" t="s">
        <v>552</v>
      </c>
      <c r="CO224" s="32" t="s">
        <v>552</v>
      </c>
      <c r="CT224" s="32">
        <v>0.882965</v>
      </c>
      <c r="CU224" s="32">
        <v>9.09</v>
      </c>
      <c r="CV224" s="32">
        <v>0.1652727272727273</v>
      </c>
      <c r="CX224" s="32">
        <v>0.0</v>
      </c>
      <c r="CY224" s="32">
        <v>0.0</v>
      </c>
      <c r="CZ224" s="32">
        <v>0.0</v>
      </c>
      <c r="DA224" s="32">
        <v>0.04</v>
      </c>
      <c r="DB224" s="32">
        <v>0.04</v>
      </c>
    </row>
    <row r="225" ht="14.25" customHeight="1">
      <c r="A225" s="32">
        <v>1.7033078E7</v>
      </c>
      <c r="B225" s="32" t="s">
        <v>596</v>
      </c>
      <c r="C225" s="32" t="s">
        <v>495</v>
      </c>
      <c r="D225" s="32" t="s">
        <v>2065</v>
      </c>
      <c r="E225" s="32" t="s">
        <v>2066</v>
      </c>
      <c r="F225" s="32" t="s">
        <v>2067</v>
      </c>
      <c r="G225" s="32">
        <v>1.7359573E7</v>
      </c>
      <c r="H225" s="32">
        <v>0.5723935977604317</v>
      </c>
      <c r="I225" s="32">
        <v>-0.2932764865092146</v>
      </c>
      <c r="J225" s="32">
        <v>0.1050849739969131</v>
      </c>
      <c r="K225" s="32">
        <v>7.630896315654255E-4</v>
      </c>
      <c r="L225" s="32" t="s">
        <v>502</v>
      </c>
      <c r="M225" s="32">
        <v>0.6790320883532279</v>
      </c>
      <c r="N225" s="32">
        <v>0.08012383480298635</v>
      </c>
      <c r="O225" s="32">
        <v>0.2201128861622085</v>
      </c>
      <c r="P225" s="32">
        <v>0.3264229364394742</v>
      </c>
      <c r="Q225" s="32">
        <v>0.0</v>
      </c>
      <c r="R225" s="32">
        <v>0.4444386186964286</v>
      </c>
      <c r="S225" s="32">
        <v>0.5496392474154537</v>
      </c>
      <c r="T225" s="32">
        <v>-0.1724000707410361</v>
      </c>
      <c r="U225" s="32">
        <v>0.002291935375895501</v>
      </c>
      <c r="V225" s="32" t="s">
        <v>502</v>
      </c>
      <c r="W225" s="32">
        <v>0.3888063089864066</v>
      </c>
      <c r="X225" s="32">
        <v>0.3613241068209679</v>
      </c>
      <c r="Y225" s="32">
        <v>0.1059861688173394</v>
      </c>
      <c r="Z225" s="32">
        <v>0.2853721948749046</v>
      </c>
      <c r="AA225" s="32">
        <v>0.0</v>
      </c>
      <c r="AB225" s="32">
        <v>1.754305432137352E-6</v>
      </c>
      <c r="AC225" s="32">
        <v>0.001528845744330075</v>
      </c>
      <c r="AD225" s="32">
        <v>1.754305432137352E-6</v>
      </c>
      <c r="AE225" s="32" t="s">
        <v>502</v>
      </c>
      <c r="AF225" s="32" t="s">
        <v>514</v>
      </c>
      <c r="AG225" s="32">
        <v>-4.0</v>
      </c>
      <c r="AH225" s="32">
        <v>-4.0</v>
      </c>
      <c r="AI225" s="32">
        <v>-4.0</v>
      </c>
      <c r="AJ225" s="32" t="s">
        <v>621</v>
      </c>
      <c r="AK225" s="32" t="s">
        <v>621</v>
      </c>
      <c r="AL225" s="32">
        <v>0.0</v>
      </c>
      <c r="AM225" s="32">
        <v>0.0</v>
      </c>
      <c r="AR225" s="32" t="s">
        <v>519</v>
      </c>
      <c r="AS225" s="32" t="s">
        <v>520</v>
      </c>
      <c r="AT225" s="32" t="s">
        <v>2068</v>
      </c>
      <c r="AU225" s="32">
        <v>1.0</v>
      </c>
      <c r="AV225" s="32">
        <v>-2.0</v>
      </c>
      <c r="AW225" s="32" t="s">
        <v>520</v>
      </c>
      <c r="BC225" s="32" t="s">
        <v>524</v>
      </c>
      <c r="BJ225" s="32">
        <v>-1.0</v>
      </c>
      <c r="BK225" s="32" t="s">
        <v>631</v>
      </c>
      <c r="BM225" s="32">
        <f t="shared" si="1"/>
        <v>-4</v>
      </c>
      <c r="BN225" s="32" t="s">
        <v>520</v>
      </c>
      <c r="BO225" s="32">
        <f t="shared" si="2"/>
        <v>-4</v>
      </c>
      <c r="BP225" s="32" t="s">
        <v>520</v>
      </c>
      <c r="BQ225" s="32">
        <f t="shared" si="3"/>
        <v>-4</v>
      </c>
      <c r="BR225" s="32" t="s">
        <v>520</v>
      </c>
      <c r="BS225" s="32">
        <f t="shared" si="4"/>
        <v>0</v>
      </c>
      <c r="BT225" s="32" t="s">
        <v>90</v>
      </c>
      <c r="BU225" s="32" t="s">
        <v>690</v>
      </c>
      <c r="BV225" s="32" t="s">
        <v>2069</v>
      </c>
      <c r="BW225" s="32">
        <v>3316893.0</v>
      </c>
      <c r="BX225" s="32">
        <v>3476486.0</v>
      </c>
      <c r="BZ225" s="32" t="s">
        <v>316</v>
      </c>
      <c r="CA225" s="32" t="s">
        <v>520</v>
      </c>
      <c r="CB225" s="32" t="s">
        <v>2070</v>
      </c>
      <c r="CC225" s="32" t="s">
        <v>546</v>
      </c>
      <c r="CF225" s="32" t="s">
        <v>890</v>
      </c>
      <c r="CG225" s="32" t="s">
        <v>550</v>
      </c>
      <c r="CH225" s="32">
        <v>281.0</v>
      </c>
      <c r="CI225" s="32">
        <v>268.0</v>
      </c>
      <c r="CJ225" s="32">
        <v>90.0</v>
      </c>
      <c r="CK225" s="32" t="s">
        <v>2071</v>
      </c>
      <c r="CL225" s="32" t="s">
        <v>2072</v>
      </c>
      <c r="CM225" s="32" t="s">
        <v>2073</v>
      </c>
      <c r="CN225" s="32" t="s">
        <v>552</v>
      </c>
      <c r="CO225" s="32" t="s">
        <v>552</v>
      </c>
      <c r="CT225" s="32">
        <v>1.069591</v>
      </c>
      <c r="CU225" s="32">
        <v>11.09</v>
      </c>
      <c r="CV225" s="32">
        <v>0.2016363636363636</v>
      </c>
      <c r="CX225" s="32">
        <v>0.0</v>
      </c>
      <c r="CY225" s="32">
        <v>0.0</v>
      </c>
      <c r="CZ225" s="32">
        <v>0.0</v>
      </c>
      <c r="DA225" s="32">
        <v>0.05</v>
      </c>
      <c r="DB225" s="32">
        <v>0.05</v>
      </c>
    </row>
    <row r="226" ht="14.25" customHeight="1">
      <c r="A226" s="32">
        <v>1.7033078E7</v>
      </c>
      <c r="B226" s="32" t="s">
        <v>596</v>
      </c>
      <c r="C226" s="32" t="s">
        <v>675</v>
      </c>
      <c r="D226" s="32" t="s">
        <v>2074</v>
      </c>
      <c r="E226" s="32" t="s">
        <v>2075</v>
      </c>
      <c r="F226" s="32" t="s">
        <v>2076</v>
      </c>
      <c r="G226" s="32">
        <v>1.7359573E7</v>
      </c>
      <c r="H226" s="32">
        <v>-1.684994091877132</v>
      </c>
      <c r="I226" s="32">
        <v>-2.53314658084162</v>
      </c>
      <c r="J226" s="32">
        <v>-2.547719958757737</v>
      </c>
      <c r="K226" s="32">
        <v>1.0</v>
      </c>
      <c r="L226" s="32" t="s">
        <v>683</v>
      </c>
      <c r="M226" s="32">
        <v>-0.5466072035432706</v>
      </c>
      <c r="N226" s="32">
        <v>-0.9545424139403836</v>
      </c>
      <c r="O226" s="32">
        <v>-0.9844700688632302</v>
      </c>
      <c r="P226" s="32">
        <v>-0.8285398954489614</v>
      </c>
      <c r="Q226" s="32">
        <v>1.0</v>
      </c>
      <c r="R226" s="32">
        <v>-2.420515376757401</v>
      </c>
      <c r="S226" s="32">
        <v>-1.858099115089635</v>
      </c>
      <c r="T226" s="32">
        <v>-2.600386630730461</v>
      </c>
      <c r="U226" s="32">
        <v>1.0</v>
      </c>
      <c r="V226" s="32" t="s">
        <v>683</v>
      </c>
      <c r="W226" s="32">
        <v>-0.9232912529973328</v>
      </c>
      <c r="X226" s="32">
        <v>-0.9431729005036393</v>
      </c>
      <c r="Y226" s="32">
        <v>-1.16538245645798</v>
      </c>
      <c r="Z226" s="32">
        <v>-1.010615536652984</v>
      </c>
      <c r="AA226" s="32">
        <v>1.0</v>
      </c>
      <c r="AB226" s="32">
        <v>1.0</v>
      </c>
      <c r="AC226" s="32">
        <v>0.0</v>
      </c>
      <c r="AD226" s="32">
        <v>1.0</v>
      </c>
      <c r="AE226" s="32" t="s">
        <v>683</v>
      </c>
      <c r="AF226" s="32" t="s">
        <v>514</v>
      </c>
      <c r="AG226" s="32">
        <v>4.0</v>
      </c>
      <c r="AH226" s="32">
        <v>4.0</v>
      </c>
      <c r="AI226" s="32">
        <v>4.0</v>
      </c>
      <c r="AJ226" s="32" t="s">
        <v>679</v>
      </c>
      <c r="AL226" s="32">
        <v>0.0</v>
      </c>
      <c r="AM226" s="32">
        <v>0.0</v>
      </c>
      <c r="AR226" s="32" t="s">
        <v>519</v>
      </c>
      <c r="AS226" s="32" t="s">
        <v>687</v>
      </c>
      <c r="AT226" s="32" t="s">
        <v>1047</v>
      </c>
      <c r="AU226" s="32">
        <v>1.0</v>
      </c>
      <c r="AV226" s="32">
        <v>10.0</v>
      </c>
      <c r="AW226" s="32" t="s">
        <v>689</v>
      </c>
      <c r="BB226" s="32" t="s">
        <v>524</v>
      </c>
      <c r="BC226" s="32" t="s">
        <v>524</v>
      </c>
      <c r="BD226" s="32">
        <v>1.0</v>
      </c>
      <c r="BE226" s="32" t="s">
        <v>793</v>
      </c>
      <c r="BF226" s="32">
        <v>1.0</v>
      </c>
      <c r="BM226" s="32">
        <f t="shared" si="1"/>
        <v>7</v>
      </c>
      <c r="BN226" s="32" t="s">
        <v>689</v>
      </c>
      <c r="BO226" s="32">
        <f t="shared" si="2"/>
        <v>7</v>
      </c>
      <c r="BP226" s="32" t="s">
        <v>689</v>
      </c>
      <c r="BQ226" s="32">
        <f t="shared" si="3"/>
        <v>7</v>
      </c>
      <c r="BR226" s="32" t="s">
        <v>689</v>
      </c>
      <c r="BS226" s="32">
        <f t="shared" si="4"/>
        <v>3</v>
      </c>
      <c r="BT226" s="32" t="s">
        <v>90</v>
      </c>
      <c r="BU226" s="32" t="s">
        <v>1487</v>
      </c>
      <c r="BV226" s="32" t="s">
        <v>2077</v>
      </c>
      <c r="BW226" s="32">
        <v>185809.0</v>
      </c>
      <c r="BX226" s="32">
        <v>181620.0</v>
      </c>
      <c r="BY226" s="32" t="s">
        <v>214</v>
      </c>
      <c r="BZ226" s="32" t="s">
        <v>542</v>
      </c>
      <c r="CA226" s="32" t="s">
        <v>90</v>
      </c>
      <c r="CB226" s="32" t="s">
        <v>2078</v>
      </c>
      <c r="CC226" s="32" t="s">
        <v>654</v>
      </c>
      <c r="CF226" s="32" t="s">
        <v>895</v>
      </c>
      <c r="CG226" s="32" t="s">
        <v>795</v>
      </c>
      <c r="CH226" s="32">
        <v>281.0</v>
      </c>
      <c r="CI226" s="32">
        <v>268.0</v>
      </c>
      <c r="CJ226" s="32">
        <v>90.0</v>
      </c>
      <c r="CK226" s="32" t="s">
        <v>2079</v>
      </c>
      <c r="CL226" s="32" t="s">
        <v>2080</v>
      </c>
      <c r="CM226" s="32" t="s">
        <v>2081</v>
      </c>
      <c r="CN226" s="32" t="s">
        <v>841</v>
      </c>
      <c r="CO226" s="32" t="s">
        <v>907</v>
      </c>
      <c r="CP226" s="32">
        <v>0.9967</v>
      </c>
      <c r="CQ226" s="32" t="s">
        <v>834</v>
      </c>
      <c r="CR226" s="32">
        <v>0.543862</v>
      </c>
      <c r="CS226" s="32">
        <v>0.543443</v>
      </c>
      <c r="CT226" s="32">
        <v>4.826173000000001</v>
      </c>
      <c r="CU226" s="32">
        <v>26.9</v>
      </c>
      <c r="CV226" s="32">
        <v>0.4890909090909091</v>
      </c>
      <c r="CW226" s="32">
        <v>0.981</v>
      </c>
      <c r="CX226" s="32">
        <v>0.0</v>
      </c>
      <c r="CY226" s="32">
        <v>0.0</v>
      </c>
      <c r="CZ226" s="32">
        <v>0.02</v>
      </c>
      <c r="DA226" s="32">
        <v>0.0</v>
      </c>
      <c r="DB226" s="32">
        <v>0.02</v>
      </c>
      <c r="DC226" s="32" t="s">
        <v>214</v>
      </c>
      <c r="DD226" s="32">
        <v>1.0</v>
      </c>
      <c r="DE226" s="32">
        <v>1613230.0</v>
      </c>
      <c r="DF226" s="32">
        <v>6.19874413443836E-7</v>
      </c>
      <c r="DG226" s="32">
        <v>0.0</v>
      </c>
      <c r="DH226" s="32">
        <v>0.0</v>
      </c>
      <c r="DJ226" s="32">
        <v>0.0</v>
      </c>
      <c r="DK226" s="32">
        <v>75014.0</v>
      </c>
      <c r="DL226" s="32">
        <v>0.0</v>
      </c>
      <c r="DM226" s="32">
        <v>0.0</v>
      </c>
      <c r="DN226" s="32">
        <v>0.0</v>
      </c>
      <c r="DO226" s="32">
        <v>60010.0</v>
      </c>
      <c r="DP226" s="32">
        <v>0.0</v>
      </c>
      <c r="DQ226" s="32">
        <v>0.0</v>
      </c>
      <c r="DR226" s="32">
        <v>0.0</v>
      </c>
      <c r="DS226" s="32">
        <v>29594.0</v>
      </c>
      <c r="DT226" s="32">
        <v>0.0</v>
      </c>
      <c r="DU226" s="32">
        <v>0.0</v>
      </c>
      <c r="DV226" s="32">
        <v>0.0</v>
      </c>
      <c r="DW226" s="32">
        <v>44880.0</v>
      </c>
      <c r="DX226" s="32">
        <v>0.0</v>
      </c>
      <c r="DY226" s="32">
        <v>0.0</v>
      </c>
      <c r="DZ226" s="32">
        <v>0.0</v>
      </c>
      <c r="EA226" s="32">
        <v>64020.0</v>
      </c>
      <c r="EB226" s="32">
        <v>0.0</v>
      </c>
      <c r="EC226" s="32">
        <v>0.0</v>
      </c>
      <c r="ED226" s="32">
        <v>0.0</v>
      </c>
      <c r="EE226" s="32">
        <v>6060.0</v>
      </c>
      <c r="EF226" s="32">
        <v>0.0</v>
      </c>
      <c r="EG226" s="32">
        <v>0.0</v>
      </c>
      <c r="EH226" s="32">
        <v>1.0</v>
      </c>
      <c r="EI226" s="32">
        <v>1179204.0</v>
      </c>
      <c r="EJ226" s="32">
        <v>0.0</v>
      </c>
      <c r="EK226" s="32">
        <v>0.0</v>
      </c>
      <c r="EL226" s="32">
        <v>0.0</v>
      </c>
      <c r="EM226" s="32">
        <v>910.0</v>
      </c>
      <c r="EN226" s="32">
        <v>0.0</v>
      </c>
      <c r="EO226" s="32">
        <v>0.0</v>
      </c>
      <c r="EP226" s="32">
        <v>0.0</v>
      </c>
      <c r="EQ226" s="32">
        <v>91046.0</v>
      </c>
      <c r="ER226" s="32">
        <v>0.0</v>
      </c>
      <c r="ES226" s="32">
        <v>0.0</v>
      </c>
      <c r="ET226" s="32">
        <v>0.0</v>
      </c>
      <c r="EU226" s="32">
        <v>62492.0</v>
      </c>
      <c r="EV226" s="32">
        <v>0.0</v>
      </c>
      <c r="EW226" s="32">
        <v>0.0</v>
      </c>
    </row>
    <row r="227" ht="14.25" customHeight="1">
      <c r="A227" s="32">
        <v>1.7033078E7</v>
      </c>
      <c r="B227" s="32" t="s">
        <v>596</v>
      </c>
      <c r="C227" s="32" t="s">
        <v>494</v>
      </c>
      <c r="D227" s="32" t="s">
        <v>2082</v>
      </c>
      <c r="E227" s="32" t="s">
        <v>2083</v>
      </c>
      <c r="F227" s="32" t="s">
        <v>209</v>
      </c>
      <c r="G227" s="32">
        <v>1.7359573E7</v>
      </c>
      <c r="H227" s="32">
        <v>-1.92802027830237</v>
      </c>
      <c r="I227" s="32">
        <v>-2.500723510644741</v>
      </c>
      <c r="J227" s="32">
        <v>-2.43463591752216</v>
      </c>
      <c r="K227" s="32">
        <v>1.0</v>
      </c>
      <c r="L227" s="32" t="s">
        <v>683</v>
      </c>
      <c r="M227" s="32">
        <v>-0.6785572644078086</v>
      </c>
      <c r="N227" s="32">
        <v>-0.9395651808864522</v>
      </c>
      <c r="O227" s="32">
        <v>-0.9331209828916804</v>
      </c>
      <c r="P227" s="32">
        <v>-0.8504144760619804</v>
      </c>
      <c r="Q227" s="32">
        <v>1.0</v>
      </c>
      <c r="R227" s="32">
        <v>-2.643164967732347</v>
      </c>
      <c r="S227" s="32">
        <v>-2.627754673862321</v>
      </c>
      <c r="T227" s="32">
        <v>-2.192141473584406</v>
      </c>
      <c r="U227" s="32">
        <v>1.0</v>
      </c>
      <c r="V227" s="32" t="s">
        <v>683</v>
      </c>
      <c r="W227" s="32">
        <v>-1.025260773610395</v>
      </c>
      <c r="X227" s="32">
        <v>-1.360167283583165</v>
      </c>
      <c r="Y227" s="32">
        <v>-0.9516127046936426</v>
      </c>
      <c r="Z227" s="32">
        <v>-1.112346920629067</v>
      </c>
      <c r="AA227" s="32">
        <v>1.0</v>
      </c>
      <c r="AB227" s="32">
        <v>1.0</v>
      </c>
      <c r="AC227" s="32">
        <v>0.0</v>
      </c>
      <c r="AD227" s="32">
        <v>1.0</v>
      </c>
      <c r="AE227" s="32" t="s">
        <v>683</v>
      </c>
      <c r="AF227" s="32" t="s">
        <v>514</v>
      </c>
      <c r="AG227" s="32">
        <v>4.0</v>
      </c>
      <c r="AH227" s="32">
        <v>4.0</v>
      </c>
      <c r="AI227" s="32">
        <v>4.0</v>
      </c>
      <c r="AJ227" s="32" t="s">
        <v>684</v>
      </c>
      <c r="AK227" s="32" t="s">
        <v>684</v>
      </c>
      <c r="AL227" s="32" t="s">
        <v>2084</v>
      </c>
      <c r="AM227" s="32">
        <v>0.0</v>
      </c>
      <c r="AR227" s="32" t="s">
        <v>686</v>
      </c>
      <c r="AS227" s="32" t="s">
        <v>687</v>
      </c>
      <c r="AT227" s="32" t="s">
        <v>2085</v>
      </c>
      <c r="AV227" s="32">
        <v>20.0</v>
      </c>
      <c r="AW227" s="32" t="s">
        <v>687</v>
      </c>
      <c r="AX227" s="32">
        <v>8.0</v>
      </c>
      <c r="AZ227" s="32" t="s">
        <v>793</v>
      </c>
      <c r="BA227" s="32">
        <v>2.0</v>
      </c>
      <c r="BC227" s="32" t="s">
        <v>524</v>
      </c>
      <c r="BG227" s="32" t="s">
        <v>847</v>
      </c>
      <c r="BL227" s="32">
        <v>1.0</v>
      </c>
      <c r="BM227" s="32">
        <f t="shared" si="1"/>
        <v>15</v>
      </c>
      <c r="BN227" s="32" t="s">
        <v>687</v>
      </c>
      <c r="BO227" s="32">
        <f t="shared" si="2"/>
        <v>15</v>
      </c>
      <c r="BP227" s="32" t="s">
        <v>687</v>
      </c>
      <c r="BQ227" s="32">
        <f t="shared" si="3"/>
        <v>15</v>
      </c>
      <c r="BR227" s="32" t="s">
        <v>687</v>
      </c>
      <c r="BS227" s="32">
        <f t="shared" si="4"/>
        <v>11</v>
      </c>
      <c r="BT227" s="32" t="s">
        <v>687</v>
      </c>
      <c r="BU227" s="32" t="s">
        <v>2086</v>
      </c>
      <c r="BV227" s="32" t="s">
        <v>2087</v>
      </c>
      <c r="BW227" s="32">
        <v>12778.0</v>
      </c>
      <c r="BX227" s="32">
        <v>27817.0</v>
      </c>
      <c r="BY227" s="32" t="s">
        <v>214</v>
      </c>
      <c r="BZ227" s="32" t="s">
        <v>64</v>
      </c>
      <c r="CA227" s="32" t="s">
        <v>687</v>
      </c>
      <c r="CB227" s="32" t="s">
        <v>2088</v>
      </c>
      <c r="CC227" s="32" t="s">
        <v>654</v>
      </c>
      <c r="CD227" s="32" t="s">
        <v>2089</v>
      </c>
      <c r="CE227" s="32" t="s">
        <v>694</v>
      </c>
      <c r="CF227" s="32" t="s">
        <v>878</v>
      </c>
      <c r="CG227" s="32" t="s">
        <v>696</v>
      </c>
      <c r="CH227" s="32">
        <v>281.0</v>
      </c>
      <c r="CI227" s="32">
        <v>268.0</v>
      </c>
      <c r="CJ227" s="32">
        <v>90.0</v>
      </c>
      <c r="CK227" s="32" t="s">
        <v>2090</v>
      </c>
      <c r="CL227" s="32" t="s">
        <v>2091</v>
      </c>
      <c r="CM227" s="32" t="s">
        <v>2081</v>
      </c>
      <c r="CN227" s="32" t="s">
        <v>552</v>
      </c>
      <c r="CO227" s="32" t="s">
        <v>552</v>
      </c>
      <c r="CR227" s="32">
        <v>0.625005</v>
      </c>
      <c r="CS227" s="32">
        <v>0.66</v>
      </c>
      <c r="CT227" s="32">
        <v>9.196077</v>
      </c>
      <c r="CU227" s="32">
        <v>40.0</v>
      </c>
      <c r="CV227" s="32">
        <v>0.7272727272727273</v>
      </c>
      <c r="CX227" s="32">
        <v>0.0</v>
      </c>
      <c r="CY227" s="32">
        <v>0.0</v>
      </c>
      <c r="CZ227" s="32">
        <v>0.0</v>
      </c>
      <c r="DA227" s="32">
        <v>0.11</v>
      </c>
      <c r="DB227" s="32">
        <v>0.11</v>
      </c>
      <c r="DC227" s="32" t="s">
        <v>214</v>
      </c>
      <c r="DD227" s="32">
        <v>7.0</v>
      </c>
      <c r="DE227" s="32">
        <v>1613230.0</v>
      </c>
      <c r="DF227" s="32">
        <v>4.33912089410685E-6</v>
      </c>
      <c r="DG227" s="32">
        <v>0.0</v>
      </c>
      <c r="DH227" s="32">
        <v>0.0</v>
      </c>
      <c r="DI227" s="32">
        <v>1.83E-6</v>
      </c>
      <c r="DJ227" s="32">
        <v>1.0</v>
      </c>
      <c r="DK227" s="32">
        <v>75014.0</v>
      </c>
      <c r="DL227" s="32">
        <v>0.0</v>
      </c>
      <c r="DM227" s="32">
        <v>0.0</v>
      </c>
      <c r="DN227" s="32">
        <v>0.0</v>
      </c>
      <c r="DO227" s="32">
        <v>60010.0</v>
      </c>
      <c r="DP227" s="32">
        <v>0.0</v>
      </c>
      <c r="DQ227" s="32">
        <v>0.0</v>
      </c>
      <c r="DR227" s="32">
        <v>0.0</v>
      </c>
      <c r="DS227" s="32">
        <v>29594.0</v>
      </c>
      <c r="DT227" s="32">
        <v>0.0</v>
      </c>
      <c r="DU227" s="32">
        <v>0.0</v>
      </c>
      <c r="DV227" s="32">
        <v>0.0</v>
      </c>
      <c r="DW227" s="32">
        <v>44880.0</v>
      </c>
      <c r="DX227" s="32">
        <v>0.0</v>
      </c>
      <c r="DY227" s="32">
        <v>0.0</v>
      </c>
      <c r="DZ227" s="32">
        <v>0.0</v>
      </c>
      <c r="EA227" s="32">
        <v>64020.0</v>
      </c>
      <c r="EB227" s="32">
        <v>0.0</v>
      </c>
      <c r="EC227" s="32">
        <v>0.0</v>
      </c>
      <c r="ED227" s="32">
        <v>0.0</v>
      </c>
      <c r="EE227" s="32">
        <v>6060.0</v>
      </c>
      <c r="EF227" s="32">
        <v>0.0</v>
      </c>
      <c r="EG227" s="32">
        <v>0.0</v>
      </c>
      <c r="EH227" s="32">
        <v>6.0</v>
      </c>
      <c r="EI227" s="32">
        <v>1179204.0</v>
      </c>
      <c r="EJ227" s="32">
        <v>0.0</v>
      </c>
      <c r="EK227" s="32">
        <v>0.0</v>
      </c>
      <c r="EL227" s="32">
        <v>0.0</v>
      </c>
      <c r="EM227" s="32">
        <v>910.0</v>
      </c>
      <c r="EN227" s="32">
        <v>0.0</v>
      </c>
      <c r="EO227" s="32">
        <v>0.0</v>
      </c>
      <c r="EP227" s="32">
        <v>0.0</v>
      </c>
      <c r="EQ227" s="32">
        <v>91046.0</v>
      </c>
      <c r="ER227" s="32">
        <v>0.0</v>
      </c>
      <c r="ES227" s="32">
        <v>0.0</v>
      </c>
      <c r="ET227" s="32">
        <v>0.0</v>
      </c>
      <c r="EU227" s="32">
        <v>62492.0</v>
      </c>
      <c r="EV227" s="32">
        <v>0.0</v>
      </c>
      <c r="EW227" s="32">
        <v>0.0</v>
      </c>
    </row>
    <row r="228" ht="14.25" customHeight="1">
      <c r="A228" s="32">
        <v>1.7033077E7</v>
      </c>
      <c r="B228" s="32" t="s">
        <v>675</v>
      </c>
      <c r="C228" s="32" t="s">
        <v>495</v>
      </c>
      <c r="D228" s="32" t="s">
        <v>2092</v>
      </c>
      <c r="E228" s="32" t="s">
        <v>2093</v>
      </c>
      <c r="F228" s="32" t="s">
        <v>224</v>
      </c>
      <c r="G228" s="32">
        <v>1.7359572E7</v>
      </c>
      <c r="H228" s="32">
        <v>-1.41128846378468</v>
      </c>
      <c r="I228" s="32">
        <v>-1.46530088803809</v>
      </c>
      <c r="J228" s="32">
        <v>-1.921048471910543</v>
      </c>
      <c r="K228" s="32">
        <v>0.9999999999999996</v>
      </c>
      <c r="L228" s="32" t="s">
        <v>683</v>
      </c>
      <c r="M228" s="32">
        <v>-0.3979998669553849</v>
      </c>
      <c r="N228" s="32">
        <v>-0.4612709960999223</v>
      </c>
      <c r="O228" s="32">
        <v>-0.699911720024245</v>
      </c>
      <c r="P228" s="32">
        <v>-0.519727527693184</v>
      </c>
      <c r="Q228" s="32">
        <v>1.0</v>
      </c>
      <c r="R228" s="32">
        <v>-1.425070601515769</v>
      </c>
      <c r="S228" s="32">
        <v>-1.730135674661536</v>
      </c>
      <c r="T228" s="32">
        <v>-1.694460271440431</v>
      </c>
      <c r="U228" s="32">
        <v>0.999999999999764</v>
      </c>
      <c r="V228" s="32" t="s">
        <v>683</v>
      </c>
      <c r="W228" s="32">
        <v>-0.4673953940213854</v>
      </c>
      <c r="X228" s="32">
        <v>-0.8738431395607855</v>
      </c>
      <c r="Y228" s="32">
        <v>-0.6910114821737331</v>
      </c>
      <c r="Z228" s="32">
        <v>-0.6774166719186346</v>
      </c>
      <c r="AA228" s="32">
        <v>1.0</v>
      </c>
      <c r="AB228" s="32">
        <v>1.0</v>
      </c>
      <c r="AC228" s="32">
        <v>2.355893258254582E-13</v>
      </c>
      <c r="AD228" s="32">
        <v>1.0</v>
      </c>
      <c r="AE228" s="32" t="s">
        <v>683</v>
      </c>
      <c r="AF228" s="32" t="s">
        <v>514</v>
      </c>
      <c r="AG228" s="32">
        <v>4.0</v>
      </c>
      <c r="AH228" s="32">
        <v>4.0</v>
      </c>
      <c r="AI228" s="32">
        <v>4.0</v>
      </c>
      <c r="AL228" s="32" t="s">
        <v>2094</v>
      </c>
      <c r="AM228" s="32">
        <v>0.0</v>
      </c>
      <c r="AR228" s="32" t="s">
        <v>1535</v>
      </c>
      <c r="AS228" s="32" t="s">
        <v>687</v>
      </c>
      <c r="AT228" s="32" t="s">
        <v>2095</v>
      </c>
      <c r="AV228" s="32">
        <v>10.0</v>
      </c>
      <c r="AW228" s="32" t="s">
        <v>689</v>
      </c>
      <c r="BB228" s="32" t="s">
        <v>524</v>
      </c>
      <c r="BC228" s="32" t="s">
        <v>524</v>
      </c>
      <c r="BD228" s="32">
        <v>1.0</v>
      </c>
      <c r="BE228" s="32" t="s">
        <v>793</v>
      </c>
      <c r="BF228" s="32">
        <v>1.0</v>
      </c>
      <c r="BG228" s="32">
        <v>1.0</v>
      </c>
      <c r="BM228" s="32">
        <f t="shared" si="1"/>
        <v>6</v>
      </c>
      <c r="BN228" s="32" t="s">
        <v>689</v>
      </c>
      <c r="BO228" s="32">
        <f t="shared" si="2"/>
        <v>6</v>
      </c>
      <c r="BP228" s="32" t="s">
        <v>689</v>
      </c>
      <c r="BQ228" s="32">
        <f t="shared" si="3"/>
        <v>6</v>
      </c>
      <c r="BR228" s="32" t="s">
        <v>689</v>
      </c>
      <c r="BS228" s="32">
        <f t="shared" si="4"/>
        <v>2</v>
      </c>
      <c r="BT228" s="32" t="s">
        <v>90</v>
      </c>
      <c r="BU228" s="32" t="s">
        <v>2096</v>
      </c>
      <c r="BV228" s="32" t="s">
        <v>2097</v>
      </c>
      <c r="BW228" s="32">
        <v>201609.0</v>
      </c>
      <c r="BX228" s="32">
        <v>196493.0</v>
      </c>
      <c r="BY228" s="32" t="s">
        <v>226</v>
      </c>
      <c r="BZ228" s="32" t="s">
        <v>810</v>
      </c>
      <c r="CA228" s="32" t="s">
        <v>811</v>
      </c>
      <c r="CB228" s="32" t="s">
        <v>2098</v>
      </c>
      <c r="CC228" s="32" t="s">
        <v>813</v>
      </c>
      <c r="CD228" s="32" t="s">
        <v>1486</v>
      </c>
      <c r="CE228" s="32" t="s">
        <v>940</v>
      </c>
      <c r="CF228" s="32" t="s">
        <v>895</v>
      </c>
      <c r="CG228" s="32" t="s">
        <v>795</v>
      </c>
      <c r="CH228" s="32">
        <v>282.0</v>
      </c>
      <c r="CI228" s="32">
        <v>269.0</v>
      </c>
      <c r="CJ228" s="32">
        <v>90.0</v>
      </c>
      <c r="CK228" s="32" t="s">
        <v>2099</v>
      </c>
      <c r="CL228" s="32" t="s">
        <v>2100</v>
      </c>
      <c r="CM228" s="32" t="s">
        <v>2101</v>
      </c>
      <c r="CN228" s="32" t="s">
        <v>931</v>
      </c>
      <c r="CO228" s="32" t="s">
        <v>907</v>
      </c>
      <c r="CP228" s="32">
        <v>0.9729</v>
      </c>
      <c r="CQ228" s="32" t="s">
        <v>834</v>
      </c>
      <c r="CR228" s="32">
        <v>0.442618</v>
      </c>
      <c r="CS228" s="32">
        <v>0.579542</v>
      </c>
      <c r="CT228" s="32">
        <v>5.95599</v>
      </c>
      <c r="CU228" s="32">
        <v>33.0</v>
      </c>
      <c r="CV228" s="32">
        <v>0.6</v>
      </c>
      <c r="CW228" s="32">
        <v>0.918</v>
      </c>
      <c r="CX228" s="32">
        <v>0.0</v>
      </c>
      <c r="CY228" s="32">
        <v>0.0</v>
      </c>
      <c r="CZ228" s="32">
        <v>0.0</v>
      </c>
      <c r="DA228" s="32">
        <v>0.28</v>
      </c>
      <c r="DB228" s="32">
        <v>0.28</v>
      </c>
      <c r="DC228" s="32" t="s">
        <v>226</v>
      </c>
      <c r="DD228" s="32">
        <v>38.0</v>
      </c>
      <c r="DE228" s="32">
        <v>1613296.0</v>
      </c>
      <c r="DF228" s="32">
        <v>2.35542640656147E-5</v>
      </c>
      <c r="DG228" s="32">
        <v>0.0</v>
      </c>
      <c r="DH228" s="32">
        <v>0.0</v>
      </c>
      <c r="DI228" s="32">
        <v>3.46599999999999E-5</v>
      </c>
      <c r="DJ228" s="32">
        <v>6.0</v>
      </c>
      <c r="DK228" s="32">
        <v>75056.0</v>
      </c>
      <c r="DL228" s="32">
        <v>0.0</v>
      </c>
      <c r="DM228" s="32">
        <v>0.0</v>
      </c>
      <c r="DN228" s="32">
        <v>1.0</v>
      </c>
      <c r="DO228" s="32">
        <v>60024.0</v>
      </c>
      <c r="DP228" s="32">
        <v>0.0</v>
      </c>
      <c r="DQ228" s="32">
        <v>0.0</v>
      </c>
      <c r="DR228" s="32">
        <v>0.0</v>
      </c>
      <c r="DS228" s="32">
        <v>29590.0</v>
      </c>
      <c r="DT228" s="32">
        <v>0.0</v>
      </c>
      <c r="DU228" s="32">
        <v>0.0</v>
      </c>
      <c r="DV228" s="32">
        <v>0.0</v>
      </c>
      <c r="DW228" s="32">
        <v>44882.0</v>
      </c>
      <c r="DX228" s="32">
        <v>0.0</v>
      </c>
      <c r="DY228" s="32">
        <v>0.0</v>
      </c>
      <c r="DZ228" s="32">
        <v>0.0</v>
      </c>
      <c r="EA228" s="32">
        <v>64038.0</v>
      </c>
      <c r="EB228" s="32">
        <v>0.0</v>
      </c>
      <c r="EC228" s="32">
        <v>0.0</v>
      </c>
      <c r="ED228" s="32">
        <v>1.0</v>
      </c>
      <c r="EE228" s="32">
        <v>6062.0</v>
      </c>
      <c r="EF228" s="32">
        <v>0.0</v>
      </c>
      <c r="EG228" s="32">
        <v>0.0</v>
      </c>
      <c r="EH228" s="32">
        <v>29.0</v>
      </c>
      <c r="EI228" s="32">
        <v>1179206.0</v>
      </c>
      <c r="EJ228" s="32">
        <v>0.0</v>
      </c>
      <c r="EK228" s="32">
        <v>0.0</v>
      </c>
      <c r="EL228" s="32">
        <v>0.0</v>
      </c>
      <c r="EM228" s="32">
        <v>912.0</v>
      </c>
      <c r="EN228" s="32">
        <v>0.0</v>
      </c>
      <c r="EO228" s="32">
        <v>0.0</v>
      </c>
      <c r="EP228" s="32">
        <v>0.0</v>
      </c>
      <c r="EQ228" s="32">
        <v>91038.0</v>
      </c>
      <c r="ER228" s="32">
        <v>0.0</v>
      </c>
      <c r="ES228" s="32">
        <v>0.0</v>
      </c>
      <c r="ET228" s="32">
        <v>1.0</v>
      </c>
      <c r="EU228" s="32">
        <v>62488.0</v>
      </c>
      <c r="EV228" s="32">
        <v>0.0</v>
      </c>
      <c r="EW228" s="32">
        <v>0.0</v>
      </c>
    </row>
    <row r="229" ht="14.25" customHeight="1">
      <c r="A229" s="32">
        <v>1.7033077E7</v>
      </c>
      <c r="B229" s="32" t="s">
        <v>675</v>
      </c>
      <c r="C229" s="32" t="s">
        <v>596</v>
      </c>
      <c r="D229" s="32" t="s">
        <v>2102</v>
      </c>
      <c r="E229" s="32" t="s">
        <v>2103</v>
      </c>
      <c r="F229" s="32" t="s">
        <v>2104</v>
      </c>
      <c r="G229" s="32">
        <v>1.7359572E7</v>
      </c>
      <c r="H229" s="32">
        <v>-2.772022746013035</v>
      </c>
      <c r="I229" s="32">
        <v>-2.311712429879794</v>
      </c>
      <c r="J229" s="32">
        <v>-3.255336978916023</v>
      </c>
      <c r="K229" s="32">
        <v>1.0</v>
      </c>
      <c r="L229" s="32" t="s">
        <v>683</v>
      </c>
      <c r="M229" s="32">
        <v>-1.136804906863005</v>
      </c>
      <c r="N229" s="32">
        <v>-0.8522550344628554</v>
      </c>
      <c r="O229" s="32">
        <v>-1.30578408281278</v>
      </c>
      <c r="P229" s="32">
        <v>-1.098281341379547</v>
      </c>
      <c r="Q229" s="32">
        <v>1.0</v>
      </c>
      <c r="R229" s="32">
        <v>-2.551405291203886</v>
      </c>
      <c r="S229" s="32">
        <v>-2.453000000512017</v>
      </c>
      <c r="T229" s="32">
        <v>-2.342522603400054</v>
      </c>
      <c r="U229" s="32">
        <v>1.0</v>
      </c>
      <c r="V229" s="32" t="s">
        <v>683</v>
      </c>
      <c r="W229" s="32">
        <v>-0.9832364869892277</v>
      </c>
      <c r="X229" s="32">
        <v>-1.26548633653696</v>
      </c>
      <c r="Y229" s="32">
        <v>-1.030356900988495</v>
      </c>
      <c r="Z229" s="32">
        <v>-1.093026574838228</v>
      </c>
      <c r="AA229" s="32">
        <v>1.0</v>
      </c>
      <c r="AB229" s="32">
        <v>1.0</v>
      </c>
      <c r="AC229" s="32">
        <v>0.0</v>
      </c>
      <c r="AD229" s="32">
        <v>1.0</v>
      </c>
      <c r="AE229" s="32" t="s">
        <v>683</v>
      </c>
      <c r="AF229" s="32" t="s">
        <v>514</v>
      </c>
      <c r="AG229" s="32">
        <v>4.0</v>
      </c>
      <c r="AH229" s="32">
        <v>4.0</v>
      </c>
      <c r="AI229" s="32">
        <v>4.0</v>
      </c>
      <c r="AL229" s="32">
        <v>0.0</v>
      </c>
      <c r="AM229" s="32">
        <v>0.0</v>
      </c>
      <c r="AR229" s="32" t="s">
        <v>519</v>
      </c>
      <c r="AS229" s="32" t="s">
        <v>689</v>
      </c>
      <c r="AT229" s="32" t="s">
        <v>838</v>
      </c>
      <c r="AU229" s="32">
        <v>1.0</v>
      </c>
      <c r="AV229" s="32">
        <v>8.0</v>
      </c>
      <c r="AW229" s="32" t="s">
        <v>689</v>
      </c>
      <c r="BB229" s="32" t="s">
        <v>524</v>
      </c>
      <c r="BC229" s="32" t="s">
        <v>524</v>
      </c>
      <c r="BD229" s="32">
        <v>1.0</v>
      </c>
      <c r="BE229" s="32" t="s">
        <v>793</v>
      </c>
      <c r="BF229" s="32">
        <v>1.0</v>
      </c>
      <c r="BM229" s="32">
        <f t="shared" si="1"/>
        <v>7</v>
      </c>
      <c r="BN229" s="32" t="s">
        <v>689</v>
      </c>
      <c r="BO229" s="32">
        <f t="shared" si="2"/>
        <v>7</v>
      </c>
      <c r="BP229" s="32" t="s">
        <v>689</v>
      </c>
      <c r="BQ229" s="32">
        <f t="shared" si="3"/>
        <v>7</v>
      </c>
      <c r="BR229" s="32" t="s">
        <v>689</v>
      </c>
      <c r="BS229" s="32">
        <f t="shared" si="4"/>
        <v>3</v>
      </c>
      <c r="BT229" s="32" t="s">
        <v>90</v>
      </c>
      <c r="CA229" s="32" t="s">
        <v>680</v>
      </c>
      <c r="CF229" s="32" t="s">
        <v>895</v>
      </c>
      <c r="CG229" s="32" t="s">
        <v>795</v>
      </c>
      <c r="CH229" s="32">
        <v>282.0</v>
      </c>
      <c r="CI229" s="32">
        <v>269.0</v>
      </c>
      <c r="CJ229" s="32">
        <v>90.0</v>
      </c>
      <c r="CK229" s="32" t="s">
        <v>2105</v>
      </c>
      <c r="CL229" s="32" t="s">
        <v>2106</v>
      </c>
      <c r="CM229" s="32" t="s">
        <v>2107</v>
      </c>
      <c r="CN229" s="32" t="s">
        <v>841</v>
      </c>
      <c r="CO229" s="32" t="s">
        <v>907</v>
      </c>
      <c r="CP229" s="32">
        <v>0.9968</v>
      </c>
      <c r="CQ229" s="32" t="s">
        <v>834</v>
      </c>
      <c r="CR229" s="32">
        <v>0.570105</v>
      </c>
      <c r="CS229" s="32">
        <v>0.58114</v>
      </c>
      <c r="CT229" s="32">
        <v>5.865369</v>
      </c>
      <c r="CU229" s="32">
        <v>33.0</v>
      </c>
      <c r="CV229" s="32">
        <v>0.6</v>
      </c>
      <c r="CW229" s="32">
        <v>0.93</v>
      </c>
      <c r="CX229" s="32">
        <v>0.0</v>
      </c>
      <c r="CY229" s="32">
        <v>0.0</v>
      </c>
      <c r="CZ229" s="32">
        <v>0.0</v>
      </c>
      <c r="DA229" s="32">
        <v>0.21</v>
      </c>
      <c r="DB229" s="32">
        <v>0.21</v>
      </c>
    </row>
    <row r="230" ht="14.25" customHeight="1">
      <c r="A230" s="32">
        <v>1.7033077E7</v>
      </c>
      <c r="B230" s="32" t="s">
        <v>675</v>
      </c>
      <c r="C230" s="32" t="s">
        <v>494</v>
      </c>
      <c r="D230" s="32" t="s">
        <v>2108</v>
      </c>
      <c r="E230" s="32" t="s">
        <v>2109</v>
      </c>
      <c r="F230" s="32" t="s">
        <v>2110</v>
      </c>
      <c r="G230" s="32">
        <v>1.7359572E7</v>
      </c>
      <c r="H230" s="32">
        <v>-1.780890946992558</v>
      </c>
      <c r="I230" s="32">
        <v>-2.051095583421052</v>
      </c>
      <c r="J230" s="32">
        <v>-1.617751216473018</v>
      </c>
      <c r="K230" s="32">
        <v>1.0</v>
      </c>
      <c r="L230" s="32" t="s">
        <v>683</v>
      </c>
      <c r="M230" s="32">
        <v>-0.5986740036495664</v>
      </c>
      <c r="N230" s="32">
        <v>-0.7318679389937482</v>
      </c>
      <c r="O230" s="32">
        <v>-0.5621908119789383</v>
      </c>
      <c r="P230" s="32">
        <v>-0.6309109182074176</v>
      </c>
      <c r="Q230" s="32">
        <v>1.0</v>
      </c>
      <c r="R230" s="32">
        <v>-0.6263851046834172</v>
      </c>
      <c r="S230" s="32">
        <v>-0.855633542296742</v>
      </c>
      <c r="T230" s="32">
        <v>-0.6558765892924361</v>
      </c>
      <c r="U230" s="32">
        <v>0.9930408078025347</v>
      </c>
      <c r="V230" s="32" t="s">
        <v>683</v>
      </c>
      <c r="W230" s="32">
        <v>-0.1016117567104843</v>
      </c>
      <c r="X230" s="32">
        <v>-0.4000435638535849</v>
      </c>
      <c r="Y230" s="32">
        <v>-0.1471770433984103</v>
      </c>
      <c r="Z230" s="32">
        <v>-0.2162774546541598</v>
      </c>
      <c r="AA230" s="32">
        <v>1.0</v>
      </c>
      <c r="AB230" s="32">
        <v>0.9999999999992992</v>
      </c>
      <c r="AC230" s="32">
        <v>0.006959192197465325</v>
      </c>
      <c r="AD230" s="32">
        <v>0.9999999999992992</v>
      </c>
      <c r="AE230" s="32" t="s">
        <v>683</v>
      </c>
      <c r="AF230" s="32" t="s">
        <v>514</v>
      </c>
      <c r="AG230" s="32">
        <v>4.0</v>
      </c>
      <c r="AH230" s="32">
        <v>4.0</v>
      </c>
      <c r="AI230" s="32">
        <v>4.0</v>
      </c>
      <c r="AL230" s="32">
        <v>0.0</v>
      </c>
      <c r="AM230" s="32">
        <v>0.0</v>
      </c>
      <c r="AR230" s="32" t="s">
        <v>519</v>
      </c>
      <c r="AS230" s="32" t="s">
        <v>689</v>
      </c>
      <c r="AT230" s="32" t="s">
        <v>2111</v>
      </c>
      <c r="AU230" s="32">
        <v>1.0</v>
      </c>
      <c r="AV230" s="32">
        <v>9.0</v>
      </c>
      <c r="AW230" s="32" t="s">
        <v>689</v>
      </c>
      <c r="BB230" s="32" t="s">
        <v>524</v>
      </c>
      <c r="BC230" s="32" t="s">
        <v>524</v>
      </c>
      <c r="BD230" s="32">
        <v>1.0</v>
      </c>
      <c r="BE230" s="32" t="s">
        <v>793</v>
      </c>
      <c r="BF230" s="32">
        <v>1.0</v>
      </c>
      <c r="BG230" s="32">
        <v>1.0</v>
      </c>
      <c r="BM230" s="32">
        <f t="shared" si="1"/>
        <v>7</v>
      </c>
      <c r="BN230" s="32" t="s">
        <v>689</v>
      </c>
      <c r="BO230" s="32">
        <f t="shared" si="2"/>
        <v>7</v>
      </c>
      <c r="BP230" s="32" t="s">
        <v>689</v>
      </c>
      <c r="BQ230" s="32">
        <f t="shared" si="3"/>
        <v>7</v>
      </c>
      <c r="BR230" s="32" t="s">
        <v>689</v>
      </c>
      <c r="BS230" s="32">
        <f t="shared" si="4"/>
        <v>3</v>
      </c>
      <c r="BT230" s="32" t="s">
        <v>90</v>
      </c>
      <c r="BU230" s="32" t="s">
        <v>2112</v>
      </c>
      <c r="BV230" s="32" t="s">
        <v>2113</v>
      </c>
      <c r="BW230" s="32">
        <v>1493254.0</v>
      </c>
      <c r="BX230" s="32">
        <v>1355452.0</v>
      </c>
      <c r="BY230" s="32" t="s">
        <v>226</v>
      </c>
      <c r="BZ230" s="32" t="s">
        <v>810</v>
      </c>
      <c r="CA230" s="32" t="s">
        <v>811</v>
      </c>
      <c r="CB230" s="32" t="s">
        <v>2114</v>
      </c>
      <c r="CC230" s="32" t="s">
        <v>813</v>
      </c>
      <c r="CF230" s="32" t="s">
        <v>895</v>
      </c>
      <c r="CG230" s="32" t="s">
        <v>795</v>
      </c>
      <c r="CH230" s="32">
        <v>282.0</v>
      </c>
      <c r="CI230" s="32">
        <v>269.0</v>
      </c>
      <c r="CJ230" s="32">
        <v>90.0</v>
      </c>
      <c r="CK230" s="32" t="s">
        <v>2115</v>
      </c>
      <c r="CL230" s="32" t="s">
        <v>2116</v>
      </c>
      <c r="CM230" s="32" t="s">
        <v>2101</v>
      </c>
      <c r="CN230" s="32" t="s">
        <v>832</v>
      </c>
      <c r="CO230" s="32" t="s">
        <v>907</v>
      </c>
      <c r="CP230" s="32">
        <v>0.9926</v>
      </c>
      <c r="CQ230" s="32" t="s">
        <v>834</v>
      </c>
      <c r="CR230" s="32">
        <v>0.570105</v>
      </c>
      <c r="CS230" s="32">
        <v>0.58114</v>
      </c>
      <c r="CT230" s="32">
        <v>5.744412000000001</v>
      </c>
      <c r="CU230" s="32">
        <v>33.0</v>
      </c>
      <c r="CV230" s="32">
        <v>0.6</v>
      </c>
      <c r="CW230" s="32">
        <v>0.94</v>
      </c>
      <c r="CX230" s="32">
        <v>0.0</v>
      </c>
      <c r="CY230" s="32">
        <v>0.0</v>
      </c>
      <c r="CZ230" s="32">
        <v>0.0</v>
      </c>
      <c r="DA230" s="32">
        <v>0.36</v>
      </c>
      <c r="DB230" s="32">
        <v>0.36</v>
      </c>
    </row>
    <row r="231" ht="14.25" customHeight="1">
      <c r="A231" s="32">
        <v>1.7033076E7</v>
      </c>
      <c r="B231" s="32" t="s">
        <v>495</v>
      </c>
      <c r="C231" s="32" t="s">
        <v>596</v>
      </c>
      <c r="D231" s="32" t="s">
        <v>2117</v>
      </c>
      <c r="E231" s="32" t="s">
        <v>2118</v>
      </c>
      <c r="F231" s="32" t="s">
        <v>2119</v>
      </c>
      <c r="G231" s="32">
        <v>1.7359571E7</v>
      </c>
      <c r="H231" s="32">
        <v>0.4844457289369642</v>
      </c>
      <c r="I231" s="32">
        <v>0.261399902240505</v>
      </c>
      <c r="J231" s="32">
        <v>0.2114044912707098</v>
      </c>
      <c r="K231" s="32">
        <v>2.990302493567276E-4</v>
      </c>
      <c r="L231" s="32" t="s">
        <v>502</v>
      </c>
      <c r="M231" s="32">
        <v>0.6312811574150391</v>
      </c>
      <c r="N231" s="32">
        <v>0.3363462558560449</v>
      </c>
      <c r="O231" s="32">
        <v>0.2683903440006033</v>
      </c>
      <c r="P231" s="32">
        <v>0.4120059190905624</v>
      </c>
      <c r="Q231" s="32">
        <v>0.0</v>
      </c>
      <c r="R231" s="32">
        <v>0.2796503395958642</v>
      </c>
      <c r="S231" s="32">
        <v>0.1824066463804454</v>
      </c>
      <c r="T231" s="32">
        <v>-0.1575786161761931</v>
      </c>
      <c r="U231" s="32">
        <v>0.002020054862987697</v>
      </c>
      <c r="V231" s="32" t="s">
        <v>502</v>
      </c>
      <c r="W231" s="32">
        <v>0.3133362317724456</v>
      </c>
      <c r="X231" s="32">
        <v>0.1623598686369749</v>
      </c>
      <c r="Y231" s="32">
        <v>0.1137471394195684</v>
      </c>
      <c r="Z231" s="32">
        <v>0.1964810799429963</v>
      </c>
      <c r="AA231" s="32">
        <v>0.0</v>
      </c>
      <c r="AB231" s="32">
        <v>6.054608932707738E-7</v>
      </c>
      <c r="AC231" s="32">
        <v>0.001721024613630969</v>
      </c>
      <c r="AD231" s="32">
        <v>6.054608932707738E-7</v>
      </c>
      <c r="AE231" s="32" t="s">
        <v>502</v>
      </c>
      <c r="AF231" s="32" t="s">
        <v>514</v>
      </c>
      <c r="AG231" s="32">
        <v>-4.0</v>
      </c>
      <c r="AH231" s="32">
        <v>-4.0</v>
      </c>
      <c r="AI231" s="32">
        <v>-4.0</v>
      </c>
      <c r="AL231" s="32">
        <v>0.0</v>
      </c>
      <c r="AM231" s="32">
        <v>0.0</v>
      </c>
      <c r="AR231" s="32" t="s">
        <v>519</v>
      </c>
      <c r="AS231" s="32" t="s">
        <v>520</v>
      </c>
      <c r="AT231" s="32" t="s">
        <v>947</v>
      </c>
      <c r="AU231" s="32">
        <v>1.0</v>
      </c>
      <c r="AV231" s="32">
        <v>-3.0</v>
      </c>
      <c r="AW231" s="32" t="s">
        <v>90</v>
      </c>
      <c r="BC231" s="32" t="s">
        <v>524</v>
      </c>
      <c r="BJ231" s="32">
        <v>-1.0</v>
      </c>
      <c r="BM231" s="32">
        <f t="shared" si="1"/>
        <v>-4</v>
      </c>
      <c r="BN231" s="32" t="s">
        <v>520</v>
      </c>
      <c r="BO231" s="32">
        <f t="shared" si="2"/>
        <v>-4</v>
      </c>
      <c r="BP231" s="32" t="s">
        <v>520</v>
      </c>
      <c r="BQ231" s="32">
        <f t="shared" si="3"/>
        <v>-4</v>
      </c>
      <c r="BR231" s="32" t="s">
        <v>520</v>
      </c>
      <c r="BS231" s="32">
        <f t="shared" si="4"/>
        <v>0</v>
      </c>
      <c r="BT231" s="32" t="s">
        <v>90</v>
      </c>
      <c r="CA231" s="32" t="s">
        <v>680</v>
      </c>
      <c r="CF231" s="32" t="s">
        <v>890</v>
      </c>
      <c r="CG231" s="32" t="s">
        <v>550</v>
      </c>
      <c r="CH231" s="32">
        <v>283.0</v>
      </c>
      <c r="CI231" s="32">
        <v>270.0</v>
      </c>
      <c r="CJ231" s="32">
        <v>90.0</v>
      </c>
      <c r="CK231" s="32" t="s">
        <v>2071</v>
      </c>
      <c r="CL231" s="32" t="s">
        <v>2120</v>
      </c>
      <c r="CM231" s="32" t="s">
        <v>552</v>
      </c>
      <c r="CN231" s="32" t="s">
        <v>552</v>
      </c>
      <c r="CO231" s="32" t="s">
        <v>552</v>
      </c>
      <c r="CT231" s="32">
        <v>1.139194</v>
      </c>
      <c r="CU231" s="32">
        <v>11.72</v>
      </c>
      <c r="CV231" s="32">
        <v>0.2130909090909091</v>
      </c>
      <c r="CX231" s="32">
        <v>0.1</v>
      </c>
      <c r="CY231" s="32">
        <v>0.0</v>
      </c>
      <c r="CZ231" s="32">
        <v>0.0</v>
      </c>
      <c r="DA231" s="32">
        <v>0.12</v>
      </c>
      <c r="DB231" s="32">
        <v>0.12</v>
      </c>
    </row>
    <row r="232" ht="14.25" customHeight="1">
      <c r="A232" s="32">
        <v>1.7033076E7</v>
      </c>
      <c r="B232" s="32" t="s">
        <v>495</v>
      </c>
      <c r="C232" s="32" t="s">
        <v>675</v>
      </c>
      <c r="D232" s="32" t="s">
        <v>2121</v>
      </c>
      <c r="E232" s="32" t="s">
        <v>2122</v>
      </c>
      <c r="F232" s="32" t="s">
        <v>2123</v>
      </c>
      <c r="G232" s="32">
        <v>1.7359571E7</v>
      </c>
      <c r="H232" s="32">
        <v>0.3669594294019463</v>
      </c>
      <c r="I232" s="32">
        <v>0.3705237823135065</v>
      </c>
      <c r="J232" s="32">
        <v>-0.06865290318493336</v>
      </c>
      <c r="K232" s="32">
        <v>5.988910914613908E-4</v>
      </c>
      <c r="L232" s="32" t="s">
        <v>502</v>
      </c>
      <c r="M232" s="32">
        <v>0.567492457923744</v>
      </c>
      <c r="N232" s="32">
        <v>0.386753998666284</v>
      </c>
      <c r="O232" s="32">
        <v>0.1412221682991959</v>
      </c>
      <c r="P232" s="32">
        <v>0.365156208296408</v>
      </c>
      <c r="Q232" s="32">
        <v>0.0</v>
      </c>
      <c r="R232" s="32">
        <v>0.1146490122906624</v>
      </c>
      <c r="S232" s="32">
        <v>0.6546899210084535</v>
      </c>
      <c r="T232" s="32">
        <v>-0.1115222247714229</v>
      </c>
      <c r="U232" s="32">
        <v>0.004650466773699216</v>
      </c>
      <c r="V232" s="32" t="s">
        <v>502</v>
      </c>
      <c r="W232" s="32">
        <v>0.2377685823006636</v>
      </c>
      <c r="X232" s="32">
        <v>0.4182398795035626</v>
      </c>
      <c r="Y232" s="32">
        <v>0.137863686022561</v>
      </c>
      <c r="Z232" s="32">
        <v>0.2646240492755957</v>
      </c>
      <c r="AA232" s="32">
        <v>0.0</v>
      </c>
      <c r="AB232" s="32">
        <v>2.799804703143384E-6</v>
      </c>
      <c r="AC232" s="32">
        <v>0.004051575682237825</v>
      </c>
      <c r="AD232" s="32">
        <v>2.799804703143384E-6</v>
      </c>
      <c r="AE232" s="32" t="s">
        <v>502</v>
      </c>
      <c r="AF232" s="32" t="s">
        <v>514</v>
      </c>
      <c r="AG232" s="32">
        <v>-4.0</v>
      </c>
      <c r="AH232" s="32">
        <v>-4.0</v>
      </c>
      <c r="AI232" s="32">
        <v>-4.0</v>
      </c>
      <c r="AK232" s="32" t="s">
        <v>621</v>
      </c>
      <c r="AL232" s="32">
        <v>0.0</v>
      </c>
      <c r="AM232" s="32">
        <v>0.0</v>
      </c>
      <c r="AR232" s="32" t="s">
        <v>519</v>
      </c>
      <c r="AS232" s="32" t="s">
        <v>520</v>
      </c>
      <c r="AT232" s="32" t="s">
        <v>947</v>
      </c>
      <c r="AU232" s="32">
        <v>1.0</v>
      </c>
      <c r="AV232" s="32">
        <v>-3.0</v>
      </c>
      <c r="AW232" s="32" t="s">
        <v>90</v>
      </c>
      <c r="BC232" s="32" t="s">
        <v>524</v>
      </c>
      <c r="BJ232" s="32">
        <v>-1.0</v>
      </c>
      <c r="BM232" s="32">
        <f t="shared" si="1"/>
        <v>-4</v>
      </c>
      <c r="BN232" s="32" t="s">
        <v>520</v>
      </c>
      <c r="BO232" s="32">
        <f t="shared" si="2"/>
        <v>-4</v>
      </c>
      <c r="BP232" s="32" t="s">
        <v>520</v>
      </c>
      <c r="BQ232" s="32">
        <f t="shared" si="3"/>
        <v>-4</v>
      </c>
      <c r="BR232" s="32" t="s">
        <v>520</v>
      </c>
      <c r="BS232" s="32">
        <f t="shared" si="4"/>
        <v>0</v>
      </c>
      <c r="BT232" s="32" t="s">
        <v>90</v>
      </c>
      <c r="CA232" s="32" t="s">
        <v>680</v>
      </c>
      <c r="CF232" s="32" t="s">
        <v>890</v>
      </c>
      <c r="CG232" s="32" t="s">
        <v>550</v>
      </c>
      <c r="CH232" s="32">
        <v>283.0</v>
      </c>
      <c r="CI232" s="32">
        <v>270.0</v>
      </c>
      <c r="CJ232" s="32">
        <v>90.0</v>
      </c>
      <c r="CK232" s="32" t="s">
        <v>2071</v>
      </c>
      <c r="CL232" s="32" t="s">
        <v>2124</v>
      </c>
      <c r="CM232" s="32" t="s">
        <v>552</v>
      </c>
      <c r="CN232" s="32" t="s">
        <v>552</v>
      </c>
      <c r="CO232" s="32" t="s">
        <v>552</v>
      </c>
      <c r="CT232" s="32">
        <v>0.8596940000000001</v>
      </c>
      <c r="CU232" s="32">
        <v>8.861</v>
      </c>
      <c r="CV232" s="32">
        <v>0.1611090909090909</v>
      </c>
      <c r="CX232" s="32">
        <v>0.0</v>
      </c>
      <c r="CY232" s="32">
        <v>0.0</v>
      </c>
      <c r="CZ232" s="32">
        <v>0.0</v>
      </c>
      <c r="DA232" s="32">
        <v>0.0</v>
      </c>
      <c r="DB232" s="32">
        <v>0.0</v>
      </c>
    </row>
    <row r="233" ht="14.25" customHeight="1">
      <c r="A233" s="32">
        <v>1.7033076E7</v>
      </c>
      <c r="B233" s="32" t="s">
        <v>495</v>
      </c>
      <c r="C233" s="32" t="s">
        <v>494</v>
      </c>
      <c r="D233" s="32" t="s">
        <v>2125</v>
      </c>
      <c r="E233" s="32" t="s">
        <v>2126</v>
      </c>
      <c r="F233" s="32" t="s">
        <v>2127</v>
      </c>
      <c r="G233" s="32">
        <v>1.7359571E7</v>
      </c>
      <c r="H233" s="32">
        <v>0.1069203546681677</v>
      </c>
      <c r="I233" s="32">
        <v>-0.1364084203834001</v>
      </c>
      <c r="J233" s="32">
        <v>0.3708583129116269</v>
      </c>
      <c r="K233" s="32">
        <v>0.00639490887252247</v>
      </c>
      <c r="L233" s="32" t="s">
        <v>502</v>
      </c>
      <c r="M233" s="32">
        <v>0.42630531985031</v>
      </c>
      <c r="N233" s="32">
        <v>0.1525861146185481</v>
      </c>
      <c r="O233" s="32">
        <v>0.3407949725093665</v>
      </c>
      <c r="P233" s="32">
        <v>0.3065621356594082</v>
      </c>
      <c r="Q233" s="32">
        <v>0.0</v>
      </c>
      <c r="R233" s="32">
        <v>-0.3154638124015607</v>
      </c>
      <c r="S233" s="32">
        <v>0.3286995622923325</v>
      </c>
      <c r="T233" s="32">
        <v>-0.2694145918122046</v>
      </c>
      <c r="U233" s="32">
        <v>0.009139150574898103</v>
      </c>
      <c r="V233" s="32" t="s">
        <v>502</v>
      </c>
      <c r="W233" s="32">
        <v>0.04078462041082932</v>
      </c>
      <c r="X233" s="32">
        <v>0.2416204203529398</v>
      </c>
      <c r="Y233" s="32">
        <v>0.05518637432155268</v>
      </c>
      <c r="Z233" s="32">
        <v>0.1125304716951073</v>
      </c>
      <c r="AA233" s="32">
        <v>0.0</v>
      </c>
      <c r="AB233" s="32">
        <v>5.935918583963683E-5</v>
      </c>
      <c r="AC233" s="32">
        <v>0.002744241702375634</v>
      </c>
      <c r="AD233" s="32">
        <v>5.935918583963683E-5</v>
      </c>
      <c r="AE233" s="32" t="s">
        <v>502</v>
      </c>
      <c r="AF233" s="32" t="s">
        <v>514</v>
      </c>
      <c r="AG233" s="32">
        <v>-4.0</v>
      </c>
      <c r="AH233" s="32">
        <v>-4.0</v>
      </c>
      <c r="AI233" s="32">
        <v>-4.0</v>
      </c>
      <c r="AL233" s="32">
        <v>0.0</v>
      </c>
      <c r="AM233" s="32">
        <v>0.0</v>
      </c>
      <c r="AR233" s="32" t="s">
        <v>519</v>
      </c>
      <c r="AS233" s="32" t="s">
        <v>90</v>
      </c>
      <c r="AT233" s="32" t="s">
        <v>113</v>
      </c>
      <c r="AU233" s="32">
        <v>1.0</v>
      </c>
      <c r="AV233" s="32">
        <v>2.0</v>
      </c>
      <c r="AW233" s="32" t="s">
        <v>90</v>
      </c>
      <c r="BC233" s="32" t="s">
        <v>524</v>
      </c>
      <c r="BM233" s="32">
        <f t="shared" si="1"/>
        <v>-3</v>
      </c>
      <c r="BN233" s="32" t="s">
        <v>520</v>
      </c>
      <c r="BO233" s="32">
        <f t="shared" si="2"/>
        <v>-3</v>
      </c>
      <c r="BP233" s="32" t="s">
        <v>520</v>
      </c>
      <c r="BQ233" s="32">
        <f t="shared" si="3"/>
        <v>-3</v>
      </c>
      <c r="BR233" s="32" t="s">
        <v>520</v>
      </c>
      <c r="BS233" s="32">
        <f t="shared" si="4"/>
        <v>1</v>
      </c>
      <c r="BT233" s="32" t="s">
        <v>90</v>
      </c>
      <c r="CA233" s="32" t="s">
        <v>680</v>
      </c>
      <c r="CF233" s="32" t="s">
        <v>890</v>
      </c>
      <c r="CG233" s="32" t="s">
        <v>550</v>
      </c>
      <c r="CH233" s="32">
        <v>283.0</v>
      </c>
      <c r="CI233" s="32">
        <v>270.0</v>
      </c>
      <c r="CJ233" s="32">
        <v>90.0</v>
      </c>
      <c r="CK233" s="32" t="s">
        <v>2071</v>
      </c>
      <c r="CL233" s="32" t="s">
        <v>2128</v>
      </c>
      <c r="CM233" s="32" t="s">
        <v>552</v>
      </c>
      <c r="CN233" s="32" t="s">
        <v>552</v>
      </c>
      <c r="CO233" s="32" t="s">
        <v>552</v>
      </c>
      <c r="CT233" s="32">
        <v>0.803507</v>
      </c>
      <c r="CU233" s="32">
        <v>8.318999999999999</v>
      </c>
      <c r="CV233" s="32">
        <v>0.1512545454545454</v>
      </c>
      <c r="CX233" s="32">
        <v>0.03</v>
      </c>
      <c r="CY233" s="32">
        <v>0.0</v>
      </c>
      <c r="CZ233" s="32">
        <v>0.0</v>
      </c>
      <c r="DA233" s="32">
        <v>0.42</v>
      </c>
      <c r="DB233" s="32">
        <v>0.42</v>
      </c>
    </row>
    <row r="234" ht="14.25" customHeight="1">
      <c r="A234" s="32">
        <v>1.7033075E7</v>
      </c>
      <c r="B234" s="32" t="s">
        <v>495</v>
      </c>
      <c r="C234" s="32" t="s">
        <v>596</v>
      </c>
      <c r="D234" s="32" t="s">
        <v>2129</v>
      </c>
      <c r="E234" s="32" t="s">
        <v>2130</v>
      </c>
      <c r="F234" s="32" t="s">
        <v>2131</v>
      </c>
      <c r="G234" s="32">
        <v>1.735957E7</v>
      </c>
      <c r="H234" s="32">
        <v>0.3603222212172366</v>
      </c>
      <c r="I234" s="32">
        <v>0.3412251629986577</v>
      </c>
      <c r="J234" s="32">
        <v>0.1207081347418213</v>
      </c>
      <c r="K234" s="32">
        <v>5.170998599722173E-4</v>
      </c>
      <c r="L234" s="32" t="s">
        <v>502</v>
      </c>
      <c r="M234" s="32">
        <v>0.5638888132432048</v>
      </c>
      <c r="N234" s="32">
        <v>0.3732200474712751</v>
      </c>
      <c r="O234" s="32">
        <v>0.2272070350400897</v>
      </c>
      <c r="P234" s="32">
        <v>0.3881052985848565</v>
      </c>
      <c r="Q234" s="32">
        <v>0.0</v>
      </c>
      <c r="R234" s="32">
        <v>-0.3581888542135098</v>
      </c>
      <c r="S234" s="32">
        <v>-0.01645585858572828</v>
      </c>
      <c r="T234" s="32">
        <v>-0.366173006604084</v>
      </c>
      <c r="U234" s="32">
        <v>0.0248670239795433</v>
      </c>
      <c r="V234" s="32" t="s">
        <v>502</v>
      </c>
      <c r="W234" s="32">
        <v>0.02121731731065107</v>
      </c>
      <c r="X234" s="32">
        <v>0.05461745499384799</v>
      </c>
      <c r="Y234" s="32">
        <v>0.004520684970164101</v>
      </c>
      <c r="Z234" s="32">
        <v>0.02678515242488772</v>
      </c>
      <c r="AA234" s="32">
        <v>0.0</v>
      </c>
      <c r="AB234" s="32">
        <v>1.31932955681274E-5</v>
      </c>
      <c r="AC234" s="32">
        <v>0.02434992411957108</v>
      </c>
      <c r="AD234" s="32">
        <v>1.31932955681274E-5</v>
      </c>
      <c r="AE234" s="32" t="s">
        <v>502</v>
      </c>
      <c r="AF234" s="32" t="s">
        <v>514</v>
      </c>
      <c r="AG234" s="32">
        <v>-4.0</v>
      </c>
      <c r="AH234" s="32">
        <v>-4.0</v>
      </c>
      <c r="AI234" s="32">
        <v>-4.0</v>
      </c>
      <c r="AL234" s="32">
        <v>0.0</v>
      </c>
      <c r="AM234" s="32">
        <v>0.0</v>
      </c>
      <c r="AR234" s="32" t="s">
        <v>519</v>
      </c>
      <c r="AS234" s="32" t="s">
        <v>520</v>
      </c>
      <c r="AT234" s="32" t="s">
        <v>947</v>
      </c>
      <c r="AU234" s="32">
        <v>1.0</v>
      </c>
      <c r="AV234" s="32">
        <v>-3.0</v>
      </c>
      <c r="AW234" s="32" t="s">
        <v>90</v>
      </c>
      <c r="BC234" s="32" t="s">
        <v>524</v>
      </c>
      <c r="BJ234" s="32">
        <v>-1.0</v>
      </c>
      <c r="BM234" s="32">
        <f t="shared" si="1"/>
        <v>-4</v>
      </c>
      <c r="BN234" s="32" t="s">
        <v>520</v>
      </c>
      <c r="BO234" s="32">
        <f t="shared" si="2"/>
        <v>-4</v>
      </c>
      <c r="BP234" s="32" t="s">
        <v>520</v>
      </c>
      <c r="BQ234" s="32">
        <f t="shared" si="3"/>
        <v>-4</v>
      </c>
      <c r="BR234" s="32" t="s">
        <v>520</v>
      </c>
      <c r="BS234" s="32">
        <f t="shared" si="4"/>
        <v>0</v>
      </c>
      <c r="BT234" s="32" t="s">
        <v>90</v>
      </c>
      <c r="CA234" s="32" t="s">
        <v>680</v>
      </c>
      <c r="CF234" s="32" t="s">
        <v>890</v>
      </c>
      <c r="CG234" s="32" t="s">
        <v>550</v>
      </c>
      <c r="CH234" s="32">
        <v>284.0</v>
      </c>
      <c r="CI234" s="32">
        <v>271.0</v>
      </c>
      <c r="CJ234" s="32">
        <v>91.0</v>
      </c>
      <c r="CK234" s="32" t="s">
        <v>2071</v>
      </c>
      <c r="CL234" s="32" t="s">
        <v>2132</v>
      </c>
      <c r="CM234" s="32" t="s">
        <v>2133</v>
      </c>
      <c r="CN234" s="32" t="s">
        <v>552</v>
      </c>
      <c r="CO234" s="32" t="s">
        <v>552</v>
      </c>
      <c r="CT234" s="32">
        <v>1.102913</v>
      </c>
      <c r="CU234" s="32">
        <v>11.4</v>
      </c>
      <c r="CV234" s="32">
        <v>0.2072727272727273</v>
      </c>
      <c r="CX234" s="32">
        <v>0.0</v>
      </c>
      <c r="CY234" s="32">
        <v>0.0</v>
      </c>
      <c r="CZ234" s="32">
        <v>0.02</v>
      </c>
      <c r="DA234" s="32">
        <v>0.0</v>
      </c>
      <c r="DB234" s="32">
        <v>0.02</v>
      </c>
    </row>
    <row r="235" ht="14.25" customHeight="1">
      <c r="A235" s="32">
        <v>1.7033075E7</v>
      </c>
      <c r="B235" s="32" t="s">
        <v>495</v>
      </c>
      <c r="C235" s="32" t="s">
        <v>675</v>
      </c>
      <c r="D235" s="32" t="s">
        <v>2134</v>
      </c>
      <c r="E235" s="32" t="s">
        <v>2135</v>
      </c>
      <c r="F235" s="32" t="s">
        <v>2136</v>
      </c>
      <c r="G235" s="32">
        <v>1.735957E7</v>
      </c>
      <c r="H235" s="32">
        <v>-1.726256999191467</v>
      </c>
      <c r="I235" s="32">
        <v>-2.472751324066182</v>
      </c>
      <c r="J235" s="32">
        <v>-2.118568827028907</v>
      </c>
      <c r="K235" s="32">
        <v>1.0</v>
      </c>
      <c r="L235" s="32" t="s">
        <v>683</v>
      </c>
      <c r="M235" s="32">
        <v>-0.5690107280838214</v>
      </c>
      <c r="N235" s="32">
        <v>-0.9266439505750964</v>
      </c>
      <c r="O235" s="32">
        <v>-0.7896015611838393</v>
      </c>
      <c r="P235" s="32">
        <v>-0.7617520799475858</v>
      </c>
      <c r="Q235" s="32">
        <v>1.0</v>
      </c>
      <c r="R235" s="32">
        <v>-2.323252947540548</v>
      </c>
      <c r="S235" s="32">
        <v>-2.00574646656226</v>
      </c>
      <c r="T235" s="32">
        <v>-2.563605270344906</v>
      </c>
      <c r="U235" s="32">
        <v>1.0</v>
      </c>
      <c r="V235" s="32" t="s">
        <v>683</v>
      </c>
      <c r="W235" s="32">
        <v>-0.8787468043079106</v>
      </c>
      <c r="X235" s="32">
        <v>-1.023167276609792</v>
      </c>
      <c r="Y235" s="32">
        <v>-1.146122602075037</v>
      </c>
      <c r="Z235" s="32">
        <v>-1.016012227664246</v>
      </c>
      <c r="AA235" s="32">
        <v>1.0</v>
      </c>
      <c r="AB235" s="32">
        <v>1.0</v>
      </c>
      <c r="AC235" s="32">
        <v>0.0</v>
      </c>
      <c r="AD235" s="32">
        <v>1.0</v>
      </c>
      <c r="AE235" s="32" t="s">
        <v>683</v>
      </c>
      <c r="AF235" s="32" t="s">
        <v>514</v>
      </c>
      <c r="AG235" s="32">
        <v>4.0</v>
      </c>
      <c r="AH235" s="32">
        <v>4.0</v>
      </c>
      <c r="AI235" s="32">
        <v>4.0</v>
      </c>
      <c r="AL235" s="32">
        <v>0.0</v>
      </c>
      <c r="AM235" s="32">
        <v>0.0</v>
      </c>
      <c r="AR235" s="32" t="s">
        <v>519</v>
      </c>
      <c r="AS235" s="32" t="s">
        <v>689</v>
      </c>
      <c r="AT235" s="32" t="s">
        <v>995</v>
      </c>
      <c r="AU235" s="32">
        <v>1.0</v>
      </c>
      <c r="AV235" s="32">
        <v>6.0</v>
      </c>
      <c r="AW235" s="32" t="s">
        <v>689</v>
      </c>
      <c r="BB235" s="32" t="s">
        <v>524</v>
      </c>
      <c r="BC235" s="32" t="s">
        <v>524</v>
      </c>
      <c r="BE235" s="32" t="s">
        <v>793</v>
      </c>
      <c r="BF235" s="32">
        <v>1.0</v>
      </c>
      <c r="BM235" s="32">
        <f t="shared" si="1"/>
        <v>6</v>
      </c>
      <c r="BN235" s="32" t="s">
        <v>689</v>
      </c>
      <c r="BO235" s="32">
        <f t="shared" si="2"/>
        <v>6</v>
      </c>
      <c r="BP235" s="32" t="s">
        <v>689</v>
      </c>
      <c r="BQ235" s="32">
        <f t="shared" si="3"/>
        <v>6</v>
      </c>
      <c r="BR235" s="32" t="s">
        <v>689</v>
      </c>
      <c r="BS235" s="32">
        <f t="shared" si="4"/>
        <v>2</v>
      </c>
      <c r="BT235" s="32" t="s">
        <v>90</v>
      </c>
      <c r="CA235" s="32" t="s">
        <v>680</v>
      </c>
      <c r="CF235" s="32" t="s">
        <v>895</v>
      </c>
      <c r="CG235" s="32" t="s">
        <v>795</v>
      </c>
      <c r="CH235" s="32">
        <v>284.0</v>
      </c>
      <c r="CI235" s="32">
        <v>271.0</v>
      </c>
      <c r="CJ235" s="32">
        <v>91.0</v>
      </c>
      <c r="CK235" s="32" t="s">
        <v>2079</v>
      </c>
      <c r="CL235" s="32" t="s">
        <v>2137</v>
      </c>
      <c r="CM235" s="32" t="s">
        <v>2133</v>
      </c>
      <c r="CN235" s="32" t="s">
        <v>841</v>
      </c>
      <c r="CO235" s="32" t="s">
        <v>907</v>
      </c>
      <c r="CP235" s="32">
        <v>0.9883</v>
      </c>
      <c r="CQ235" s="32" t="s">
        <v>834</v>
      </c>
      <c r="CR235" s="32">
        <v>0.548543</v>
      </c>
      <c r="CS235" s="32">
        <v>0.550168</v>
      </c>
      <c r="CT235" s="32">
        <v>4.573661</v>
      </c>
      <c r="CU235" s="32">
        <v>25.8</v>
      </c>
      <c r="CV235" s="32">
        <v>0.4690909090909091</v>
      </c>
      <c r="CW235" s="32">
        <v>0.902</v>
      </c>
      <c r="CX235" s="32">
        <v>0.0</v>
      </c>
      <c r="CY235" s="32">
        <v>0.0</v>
      </c>
      <c r="CZ235" s="32">
        <v>0.0</v>
      </c>
      <c r="DA235" s="32">
        <v>0.0</v>
      </c>
      <c r="DB235" s="32">
        <v>0.0</v>
      </c>
    </row>
    <row r="236" ht="14.25" customHeight="1">
      <c r="A236" s="32">
        <v>1.7033075E7</v>
      </c>
      <c r="B236" s="32" t="s">
        <v>495</v>
      </c>
      <c r="C236" s="32" t="s">
        <v>494</v>
      </c>
      <c r="D236" s="32" t="s">
        <v>2138</v>
      </c>
      <c r="E236" s="32" t="s">
        <v>2139</v>
      </c>
      <c r="F236" s="32" t="s">
        <v>2140</v>
      </c>
      <c r="G236" s="32">
        <v>1.735957E7</v>
      </c>
      <c r="H236" s="32">
        <v>-1.9653114020287</v>
      </c>
      <c r="I236" s="32">
        <v>-3.006040266862689</v>
      </c>
      <c r="J236" s="32">
        <v>-3.107338098836306</v>
      </c>
      <c r="K236" s="32">
        <v>1.0</v>
      </c>
      <c r="L236" s="32" t="s">
        <v>683</v>
      </c>
      <c r="M236" s="32">
        <v>-0.69880432550758</v>
      </c>
      <c r="N236" s="32">
        <v>-1.172986839538055</v>
      </c>
      <c r="O236" s="32">
        <v>-1.238580902471224</v>
      </c>
      <c r="P236" s="32">
        <v>-1.036790689172286</v>
      </c>
      <c r="Q236" s="32">
        <v>1.0</v>
      </c>
      <c r="R236" s="32">
        <v>-2.466308723885362</v>
      </c>
      <c r="S236" s="32">
        <v>-2.085362523010982</v>
      </c>
      <c r="T236" s="32">
        <v>-2.706100296914529</v>
      </c>
      <c r="U236" s="32">
        <v>1.0</v>
      </c>
      <c r="V236" s="32" t="s">
        <v>683</v>
      </c>
      <c r="W236" s="32">
        <v>-0.9442637849182707</v>
      </c>
      <c r="X236" s="32">
        <v>-1.066302738913215</v>
      </c>
      <c r="Y236" s="32">
        <v>-1.220737391556895</v>
      </c>
      <c r="Z236" s="32">
        <v>-1.07710130512946</v>
      </c>
      <c r="AA236" s="32">
        <v>1.0</v>
      </c>
      <c r="AB236" s="32">
        <v>1.0</v>
      </c>
      <c r="AC236" s="32">
        <v>0.0</v>
      </c>
      <c r="AD236" s="32">
        <v>1.0</v>
      </c>
      <c r="AE236" s="32" t="s">
        <v>683</v>
      </c>
      <c r="AF236" s="32" t="s">
        <v>514</v>
      </c>
      <c r="AG236" s="32">
        <v>4.0</v>
      </c>
      <c r="AH236" s="32">
        <v>4.0</v>
      </c>
      <c r="AI236" s="32">
        <v>4.0</v>
      </c>
      <c r="AK236" s="32" t="s">
        <v>684</v>
      </c>
      <c r="AL236" s="32">
        <v>0.0</v>
      </c>
      <c r="AM236" s="32">
        <v>0.0</v>
      </c>
      <c r="AR236" s="32" t="s">
        <v>519</v>
      </c>
      <c r="AS236" s="32" t="s">
        <v>687</v>
      </c>
      <c r="AT236" s="32" t="s">
        <v>1924</v>
      </c>
      <c r="AU236" s="32">
        <v>1.0</v>
      </c>
      <c r="AV236" s="32">
        <v>12.0</v>
      </c>
      <c r="AW236" s="32" t="s">
        <v>687</v>
      </c>
      <c r="AX236" s="32">
        <v>8.0</v>
      </c>
      <c r="BA236" s="32">
        <v>2.0</v>
      </c>
      <c r="BC236" s="32" t="s">
        <v>524</v>
      </c>
      <c r="BG236" s="32" t="s">
        <v>847</v>
      </c>
      <c r="BM236" s="32">
        <f t="shared" si="1"/>
        <v>15</v>
      </c>
      <c r="BN236" s="32" t="s">
        <v>687</v>
      </c>
      <c r="BO236" s="32">
        <f t="shared" si="2"/>
        <v>15</v>
      </c>
      <c r="BP236" s="32" t="s">
        <v>687</v>
      </c>
      <c r="BQ236" s="32">
        <f t="shared" si="3"/>
        <v>15</v>
      </c>
      <c r="BR236" s="32" t="s">
        <v>687</v>
      </c>
      <c r="BS236" s="32">
        <f t="shared" si="4"/>
        <v>11</v>
      </c>
      <c r="BT236" s="32" t="s">
        <v>687</v>
      </c>
      <c r="BU236" s="32" t="s">
        <v>1522</v>
      </c>
      <c r="BV236" s="32" t="s">
        <v>2141</v>
      </c>
      <c r="BW236" s="32">
        <v>239427.0</v>
      </c>
      <c r="BX236" s="32">
        <v>238183.0</v>
      </c>
      <c r="BY236" s="32" t="s">
        <v>2142</v>
      </c>
      <c r="BZ236" s="32" t="s">
        <v>64</v>
      </c>
      <c r="CA236" s="32" t="s">
        <v>687</v>
      </c>
      <c r="CB236" s="32" t="s">
        <v>2143</v>
      </c>
      <c r="CC236" s="32" t="s">
        <v>546</v>
      </c>
      <c r="CF236" s="32" t="s">
        <v>878</v>
      </c>
      <c r="CG236" s="32" t="s">
        <v>696</v>
      </c>
      <c r="CH236" s="32">
        <v>284.0</v>
      </c>
      <c r="CI236" s="32">
        <v>271.0</v>
      </c>
      <c r="CJ236" s="32">
        <v>91.0</v>
      </c>
      <c r="CK236" s="32" t="s">
        <v>2090</v>
      </c>
      <c r="CL236" s="32" t="s">
        <v>2144</v>
      </c>
      <c r="CM236" s="32" t="s">
        <v>2145</v>
      </c>
      <c r="CN236" s="32" t="s">
        <v>552</v>
      </c>
      <c r="CO236" s="32" t="s">
        <v>552</v>
      </c>
      <c r="CR236" s="32">
        <v>0.625005</v>
      </c>
      <c r="CS236" s="32">
        <v>0.66</v>
      </c>
      <c r="CT236" s="32">
        <v>8.552398</v>
      </c>
      <c r="CU236" s="32">
        <v>38.0</v>
      </c>
      <c r="CV236" s="32">
        <v>0.6909090909090909</v>
      </c>
      <c r="CX236" s="32">
        <v>0.0</v>
      </c>
      <c r="CY236" s="32">
        <v>0.0</v>
      </c>
      <c r="CZ236" s="32">
        <v>0.0</v>
      </c>
      <c r="DA236" s="32">
        <v>0.21</v>
      </c>
      <c r="DB236" s="32">
        <v>0.21</v>
      </c>
    </row>
    <row r="237" ht="14.25" customHeight="1">
      <c r="A237" s="32">
        <v>1.7033074E7</v>
      </c>
      <c r="B237" s="32" t="s">
        <v>675</v>
      </c>
      <c r="C237" s="32" t="s">
        <v>495</v>
      </c>
      <c r="D237" s="32" t="s">
        <v>2146</v>
      </c>
      <c r="E237" s="32" t="s">
        <v>2147</v>
      </c>
      <c r="F237" s="32" t="s">
        <v>2148</v>
      </c>
      <c r="G237" s="32">
        <v>1.7359569E7</v>
      </c>
      <c r="H237" s="32">
        <v>-0.4243413824459662</v>
      </c>
      <c r="I237" s="32">
        <v>-0.1732415662361537</v>
      </c>
      <c r="J237" s="32">
        <v>0.05629102865590114</v>
      </c>
      <c r="K237" s="32">
        <v>0.06595304652331331</v>
      </c>
      <c r="L237" s="32" t="s">
        <v>679</v>
      </c>
      <c r="M237" s="32">
        <v>0.1378589611334277</v>
      </c>
      <c r="N237" s="32">
        <v>0.1355717292998117</v>
      </c>
      <c r="O237" s="32">
        <v>0.1979565812863754</v>
      </c>
      <c r="P237" s="32">
        <v>0.1571290905732049</v>
      </c>
      <c r="Q237" s="32">
        <v>0.0</v>
      </c>
      <c r="R237" s="32">
        <v>0.2746501379716037</v>
      </c>
      <c r="S237" s="32">
        <v>0.1699737885566712</v>
      </c>
      <c r="T237" s="32">
        <v>-0.02026981160113379</v>
      </c>
      <c r="U237" s="32">
        <v>0.00157859734578127</v>
      </c>
      <c r="V237" s="32" t="s">
        <v>502</v>
      </c>
      <c r="W237" s="32">
        <v>0.3110462290809434</v>
      </c>
      <c r="X237" s="32">
        <v>0.1556238270154379</v>
      </c>
      <c r="Y237" s="32">
        <v>0.1856462631575314</v>
      </c>
      <c r="Z237" s="32">
        <v>0.2174387730846376</v>
      </c>
      <c r="AA237" s="32">
        <v>0.0</v>
      </c>
      <c r="AB237" s="32">
        <v>1.11628517446111E-4</v>
      </c>
      <c r="AC237" s="32">
        <v>0.06437444917753204</v>
      </c>
      <c r="AD237" s="32">
        <v>1.11628517446111E-4</v>
      </c>
      <c r="AE237" s="32" t="s">
        <v>502</v>
      </c>
      <c r="AF237" s="32" t="s">
        <v>514</v>
      </c>
      <c r="AG237" s="32">
        <v>-4.0</v>
      </c>
      <c r="AI237" s="32">
        <v>-4.0</v>
      </c>
      <c r="AJ237" s="32" t="s">
        <v>679</v>
      </c>
      <c r="AL237" s="32">
        <v>0.0</v>
      </c>
      <c r="AM237" s="32">
        <v>0.0</v>
      </c>
      <c r="AR237" s="32" t="s">
        <v>519</v>
      </c>
      <c r="AS237" s="32" t="s">
        <v>689</v>
      </c>
      <c r="AT237" s="32" t="s">
        <v>995</v>
      </c>
      <c r="AU237" s="32">
        <v>1.0</v>
      </c>
      <c r="AV237" s="32">
        <v>6.0</v>
      </c>
      <c r="AW237" s="32" t="s">
        <v>689</v>
      </c>
      <c r="BB237" s="32" t="s">
        <v>524</v>
      </c>
      <c r="BC237" s="32" t="s">
        <v>524</v>
      </c>
      <c r="BE237" s="32" t="s">
        <v>793</v>
      </c>
      <c r="BF237" s="32">
        <v>1.0</v>
      </c>
      <c r="BM237" s="32">
        <f t="shared" si="1"/>
        <v>-2</v>
      </c>
      <c r="BN237" s="32" t="s">
        <v>520</v>
      </c>
      <c r="BO237" s="32">
        <f t="shared" si="2"/>
        <v>2</v>
      </c>
      <c r="BP237" s="32" t="s">
        <v>90</v>
      </c>
      <c r="BQ237" s="32">
        <f t="shared" si="3"/>
        <v>-2</v>
      </c>
      <c r="BR237" s="32" t="s">
        <v>520</v>
      </c>
      <c r="BS237" s="32">
        <f t="shared" si="4"/>
        <v>2</v>
      </c>
      <c r="BT237" s="32" t="s">
        <v>90</v>
      </c>
      <c r="BU237" s="32" t="s">
        <v>1863</v>
      </c>
      <c r="BV237" s="32" t="s">
        <v>2149</v>
      </c>
      <c r="BW237" s="32">
        <v>1013986.0</v>
      </c>
      <c r="BX237" s="32">
        <v>1002301.0</v>
      </c>
      <c r="BY237" s="32" t="s">
        <v>2150</v>
      </c>
      <c r="BZ237" s="32" t="s">
        <v>542</v>
      </c>
      <c r="CA237" s="32" t="s">
        <v>90</v>
      </c>
      <c r="CB237" s="32" t="s">
        <v>2151</v>
      </c>
      <c r="CC237" s="32" t="s">
        <v>654</v>
      </c>
      <c r="CF237" s="32" t="s">
        <v>895</v>
      </c>
      <c r="CG237" s="32" t="s">
        <v>795</v>
      </c>
      <c r="CH237" s="32">
        <v>285.0</v>
      </c>
      <c r="CI237" s="32">
        <v>272.0</v>
      </c>
      <c r="CJ237" s="32">
        <v>91.0</v>
      </c>
      <c r="CK237" s="32" t="s">
        <v>2152</v>
      </c>
      <c r="CL237" s="32" t="s">
        <v>2153</v>
      </c>
      <c r="CM237" s="32" t="s">
        <v>2150</v>
      </c>
      <c r="CN237" s="32" t="s">
        <v>832</v>
      </c>
      <c r="CO237" s="32" t="s">
        <v>1029</v>
      </c>
      <c r="CP237" s="32">
        <v>0.895</v>
      </c>
      <c r="CQ237" s="32" t="s">
        <v>834</v>
      </c>
      <c r="CR237" s="32">
        <v>0.495325</v>
      </c>
      <c r="CS237" s="32">
        <v>0.4737229999999999</v>
      </c>
      <c r="CT237" s="32">
        <v>5.319687999999999</v>
      </c>
      <c r="CU237" s="32">
        <v>29.9</v>
      </c>
      <c r="CV237" s="32">
        <v>0.5436363636363636</v>
      </c>
      <c r="CW237" s="32">
        <v>0.834</v>
      </c>
      <c r="CX237" s="32">
        <v>0.0</v>
      </c>
      <c r="CY237" s="32">
        <v>0.0</v>
      </c>
      <c r="CZ237" s="32">
        <v>0.0</v>
      </c>
      <c r="DA237" s="32">
        <v>0.13</v>
      </c>
      <c r="DB237" s="32">
        <v>0.13</v>
      </c>
    </row>
    <row r="238" ht="14.25" customHeight="1">
      <c r="A238" s="32">
        <v>1.7033074E7</v>
      </c>
      <c r="B238" s="32" t="s">
        <v>675</v>
      </c>
      <c r="C238" s="32" t="s">
        <v>596</v>
      </c>
      <c r="D238" s="32" t="s">
        <v>2154</v>
      </c>
      <c r="E238" s="32" t="s">
        <v>2155</v>
      </c>
      <c r="F238" s="32" t="s">
        <v>2156</v>
      </c>
      <c r="G238" s="32">
        <v>1.7359569E7</v>
      </c>
      <c r="H238" s="32">
        <v>-2.098678841485496</v>
      </c>
      <c r="I238" s="32">
        <v>-3.877310037974987</v>
      </c>
      <c r="J238" s="32">
        <v>-2.876048524186289</v>
      </c>
      <c r="K238" s="32">
        <v>1.0</v>
      </c>
      <c r="L238" s="32" t="s">
        <v>683</v>
      </c>
      <c r="M238" s="32">
        <v>-0.771215624110932</v>
      </c>
      <c r="N238" s="32">
        <v>-1.575453673664407</v>
      </c>
      <c r="O238" s="32">
        <v>-1.133557168589219</v>
      </c>
      <c r="P238" s="32">
        <v>-1.160075488788186</v>
      </c>
      <c r="Q238" s="32">
        <v>1.0</v>
      </c>
      <c r="R238" s="32">
        <v>-2.784526617753877</v>
      </c>
      <c r="S238" s="32">
        <v>-2.058277307703793</v>
      </c>
      <c r="T238" s="32">
        <v>-2.462566364112731</v>
      </c>
      <c r="U238" s="32">
        <v>1.0</v>
      </c>
      <c r="V238" s="32" t="s">
        <v>683</v>
      </c>
      <c r="W238" s="32">
        <v>-1.090001874739967</v>
      </c>
      <c r="X238" s="32">
        <v>-1.051628145169479</v>
      </c>
      <c r="Y238" s="32">
        <v>-1.093215515424491</v>
      </c>
      <c r="Z238" s="32">
        <v>-1.078281845111312</v>
      </c>
      <c r="AA238" s="32">
        <v>1.0</v>
      </c>
      <c r="AB238" s="32">
        <v>1.0</v>
      </c>
      <c r="AC238" s="32">
        <v>0.0</v>
      </c>
      <c r="AD238" s="32">
        <v>1.0</v>
      </c>
      <c r="AE238" s="32" t="s">
        <v>683</v>
      </c>
      <c r="AF238" s="32" t="s">
        <v>514</v>
      </c>
      <c r="AG238" s="32">
        <v>4.0</v>
      </c>
      <c r="AH238" s="32">
        <v>4.0</v>
      </c>
      <c r="AI238" s="32">
        <v>4.0</v>
      </c>
      <c r="AL238" s="32">
        <v>0.0</v>
      </c>
      <c r="AM238" s="32">
        <v>0.0</v>
      </c>
      <c r="AR238" s="32" t="s">
        <v>519</v>
      </c>
      <c r="AS238" s="32" t="s">
        <v>689</v>
      </c>
      <c r="AT238" s="32" t="s">
        <v>995</v>
      </c>
      <c r="AU238" s="32">
        <v>1.0</v>
      </c>
      <c r="AV238" s="32">
        <v>6.0</v>
      </c>
      <c r="AW238" s="32" t="s">
        <v>689</v>
      </c>
      <c r="BB238" s="32" t="s">
        <v>524</v>
      </c>
      <c r="BC238" s="32" t="s">
        <v>524</v>
      </c>
      <c r="BE238" s="32" t="s">
        <v>793</v>
      </c>
      <c r="BF238" s="32">
        <v>1.0</v>
      </c>
      <c r="BM238" s="32">
        <f t="shared" si="1"/>
        <v>6</v>
      </c>
      <c r="BN238" s="32" t="s">
        <v>689</v>
      </c>
      <c r="BO238" s="32">
        <f t="shared" si="2"/>
        <v>6</v>
      </c>
      <c r="BP238" s="32" t="s">
        <v>689</v>
      </c>
      <c r="BQ238" s="32">
        <f t="shared" si="3"/>
        <v>6</v>
      </c>
      <c r="BR238" s="32" t="s">
        <v>689</v>
      </c>
      <c r="BS238" s="32">
        <f t="shared" si="4"/>
        <v>2</v>
      </c>
      <c r="BT238" s="32" t="s">
        <v>90</v>
      </c>
      <c r="BU238" s="32" t="s">
        <v>730</v>
      </c>
      <c r="BV238" s="32" t="s">
        <v>2157</v>
      </c>
      <c r="BW238" s="32">
        <v>2953788.0</v>
      </c>
      <c r="BX238" s="32">
        <v>3113888.0</v>
      </c>
      <c r="BY238" s="32" t="s">
        <v>2150</v>
      </c>
      <c r="BZ238" s="32" t="s">
        <v>542</v>
      </c>
      <c r="CA238" s="32" t="s">
        <v>90</v>
      </c>
      <c r="CB238" s="32" t="s">
        <v>2158</v>
      </c>
      <c r="CC238" s="32" t="s">
        <v>546</v>
      </c>
      <c r="CF238" s="32" t="s">
        <v>895</v>
      </c>
      <c r="CG238" s="32" t="s">
        <v>795</v>
      </c>
      <c r="CH238" s="32">
        <v>285.0</v>
      </c>
      <c r="CI238" s="32">
        <v>272.0</v>
      </c>
      <c r="CJ238" s="32">
        <v>91.0</v>
      </c>
      <c r="CK238" s="32" t="s">
        <v>2159</v>
      </c>
      <c r="CL238" s="32" t="s">
        <v>2160</v>
      </c>
      <c r="CM238" s="32" t="s">
        <v>552</v>
      </c>
      <c r="CN238" s="32" t="s">
        <v>841</v>
      </c>
      <c r="CO238" s="32" t="s">
        <v>907</v>
      </c>
      <c r="CP238" s="32">
        <v>0.9969</v>
      </c>
      <c r="CQ238" s="32" t="s">
        <v>834</v>
      </c>
      <c r="CR238" s="32">
        <v>0.5702119999999999</v>
      </c>
      <c r="CS238" s="32">
        <v>0.5812930000000001</v>
      </c>
      <c r="CT238" s="32">
        <v>5.400759</v>
      </c>
      <c r="CU238" s="32">
        <v>31.0</v>
      </c>
      <c r="CV238" s="32">
        <v>0.5636363636363636</v>
      </c>
      <c r="CW238" s="32">
        <v>0.865</v>
      </c>
      <c r="CX238" s="32">
        <v>0.0</v>
      </c>
      <c r="CY238" s="32">
        <v>0.0</v>
      </c>
      <c r="CZ238" s="32">
        <v>0.0</v>
      </c>
      <c r="DA238" s="32">
        <v>0.03</v>
      </c>
      <c r="DB238" s="32">
        <v>0.03</v>
      </c>
    </row>
    <row r="239" ht="14.25" customHeight="1">
      <c r="A239" s="32">
        <v>1.7033074E7</v>
      </c>
      <c r="B239" s="32" t="s">
        <v>675</v>
      </c>
      <c r="C239" s="32" t="s">
        <v>494</v>
      </c>
      <c r="D239" s="32" t="s">
        <v>2161</v>
      </c>
      <c r="E239" s="32" t="s">
        <v>2162</v>
      </c>
      <c r="F239" s="32" t="s">
        <v>2163</v>
      </c>
      <c r="G239" s="32">
        <v>1.7359569E7</v>
      </c>
      <c r="H239" s="32">
        <v>-2.102087480515524</v>
      </c>
      <c r="I239" s="32">
        <v>-3.250555837357005</v>
      </c>
      <c r="J239" s="32">
        <v>-2.926678872961116</v>
      </c>
      <c r="K239" s="32">
        <v>1.0</v>
      </c>
      <c r="L239" s="32" t="s">
        <v>683</v>
      </c>
      <c r="M239" s="32">
        <v>-0.7730663305475233</v>
      </c>
      <c r="N239" s="32">
        <v>-1.285936250632409</v>
      </c>
      <c r="O239" s="32">
        <v>-1.156547345661086</v>
      </c>
      <c r="P239" s="32">
        <v>-1.071849975613673</v>
      </c>
      <c r="Q239" s="32">
        <v>1.0</v>
      </c>
      <c r="R239" s="32">
        <v>-3.406876451965848</v>
      </c>
      <c r="S239" s="32">
        <v>-1.551571401397525</v>
      </c>
      <c r="T239" s="32">
        <v>-2.458774539555532</v>
      </c>
      <c r="U239" s="32">
        <v>1.0</v>
      </c>
      <c r="V239" s="32" t="s">
        <v>683</v>
      </c>
      <c r="W239" s="32">
        <v>-1.375026940226632</v>
      </c>
      <c r="X239" s="32">
        <v>-0.7770981760234513</v>
      </c>
      <c r="Y239" s="32">
        <v>-1.09122999917246</v>
      </c>
      <c r="Z239" s="32">
        <v>-1.081118371807514</v>
      </c>
      <c r="AA239" s="32">
        <v>1.0</v>
      </c>
      <c r="AB239" s="32">
        <v>1.0</v>
      </c>
      <c r="AC239" s="32">
        <v>0.0</v>
      </c>
      <c r="AD239" s="32">
        <v>1.0</v>
      </c>
      <c r="AE239" s="32" t="s">
        <v>683</v>
      </c>
      <c r="AF239" s="32" t="s">
        <v>514</v>
      </c>
      <c r="AG239" s="32">
        <v>4.0</v>
      </c>
      <c r="AH239" s="32">
        <v>4.0</v>
      </c>
      <c r="AI239" s="32">
        <v>4.0</v>
      </c>
      <c r="AL239" s="32">
        <v>0.0</v>
      </c>
      <c r="AM239" s="32">
        <v>0.0</v>
      </c>
      <c r="AR239" s="32" t="s">
        <v>519</v>
      </c>
      <c r="AS239" s="32" t="s">
        <v>689</v>
      </c>
      <c r="AT239" s="32" t="s">
        <v>995</v>
      </c>
      <c r="AU239" s="32">
        <v>1.0</v>
      </c>
      <c r="AV239" s="32">
        <v>6.0</v>
      </c>
      <c r="AW239" s="32" t="s">
        <v>689</v>
      </c>
      <c r="BB239" s="32" t="s">
        <v>524</v>
      </c>
      <c r="BC239" s="32" t="s">
        <v>524</v>
      </c>
      <c r="BE239" s="32" t="s">
        <v>793</v>
      </c>
      <c r="BF239" s="32">
        <v>1.0</v>
      </c>
      <c r="BM239" s="32">
        <f t="shared" si="1"/>
        <v>6</v>
      </c>
      <c r="BN239" s="32" t="s">
        <v>689</v>
      </c>
      <c r="BO239" s="32">
        <f t="shared" si="2"/>
        <v>6</v>
      </c>
      <c r="BP239" s="32" t="s">
        <v>689</v>
      </c>
      <c r="BQ239" s="32">
        <f t="shared" si="3"/>
        <v>6</v>
      </c>
      <c r="BR239" s="32" t="s">
        <v>689</v>
      </c>
      <c r="BS239" s="32">
        <f t="shared" si="4"/>
        <v>2</v>
      </c>
      <c r="BT239" s="32" t="s">
        <v>90</v>
      </c>
      <c r="CA239" s="32" t="s">
        <v>680</v>
      </c>
      <c r="CF239" s="32" t="s">
        <v>895</v>
      </c>
      <c r="CG239" s="32" t="s">
        <v>795</v>
      </c>
      <c r="CH239" s="32">
        <v>285.0</v>
      </c>
      <c r="CI239" s="32">
        <v>272.0</v>
      </c>
      <c r="CJ239" s="32">
        <v>91.0</v>
      </c>
      <c r="CK239" s="32" t="s">
        <v>2164</v>
      </c>
      <c r="CL239" s="32" t="s">
        <v>2165</v>
      </c>
      <c r="CM239" s="32" t="s">
        <v>552</v>
      </c>
      <c r="CN239" s="32" t="s">
        <v>841</v>
      </c>
      <c r="CO239" s="32" t="s">
        <v>907</v>
      </c>
      <c r="CP239" s="32">
        <v>0.9947</v>
      </c>
      <c r="CQ239" s="32" t="s">
        <v>834</v>
      </c>
      <c r="CR239" s="32">
        <v>0.544405</v>
      </c>
      <c r="CS239" s="32">
        <v>0.5442239999999999</v>
      </c>
      <c r="CT239" s="32">
        <v>5.720259</v>
      </c>
      <c r="CU239" s="32">
        <v>33.0</v>
      </c>
      <c r="CV239" s="32">
        <v>0.6</v>
      </c>
      <c r="CW239" s="32">
        <v>0.854</v>
      </c>
      <c r="CX239" s="32">
        <v>0.0</v>
      </c>
      <c r="CY239" s="32">
        <v>0.0</v>
      </c>
      <c r="CZ239" s="32">
        <v>0.0</v>
      </c>
      <c r="DA239" s="32">
        <v>0.16</v>
      </c>
      <c r="DB239" s="32">
        <v>0.16</v>
      </c>
    </row>
    <row r="240" ht="14.25" customHeight="1">
      <c r="A240" s="32">
        <v>1.7033073E7</v>
      </c>
      <c r="B240" s="32" t="s">
        <v>495</v>
      </c>
      <c r="C240" s="32" t="s">
        <v>596</v>
      </c>
      <c r="D240" s="32" t="s">
        <v>2166</v>
      </c>
      <c r="E240" s="32" t="s">
        <v>2167</v>
      </c>
      <c r="F240" s="32" t="s">
        <v>2168</v>
      </c>
      <c r="G240" s="32">
        <v>1.7359568E7</v>
      </c>
      <c r="H240" s="32">
        <v>-1.792179897789112</v>
      </c>
      <c r="I240" s="32">
        <v>-2.591743421026474</v>
      </c>
      <c r="J240" s="32">
        <v>-2.453283170051196</v>
      </c>
      <c r="K240" s="32">
        <v>1.0</v>
      </c>
      <c r="L240" s="32" t="s">
        <v>683</v>
      </c>
      <c r="M240" s="32">
        <v>-0.6048032927052555</v>
      </c>
      <c r="N240" s="32">
        <v>-0.9816101322762311</v>
      </c>
      <c r="O240" s="32">
        <v>-0.941588308278929</v>
      </c>
      <c r="P240" s="32">
        <v>-0.8426672444201385</v>
      </c>
      <c r="Q240" s="32">
        <v>1.0</v>
      </c>
      <c r="R240" s="32">
        <v>-2.485680094950051</v>
      </c>
      <c r="S240" s="32">
        <v>-1.766629566245564</v>
      </c>
      <c r="T240" s="32">
        <v>-2.047307978255069</v>
      </c>
      <c r="U240" s="32">
        <v>1.0</v>
      </c>
      <c r="V240" s="32" t="s">
        <v>683</v>
      </c>
      <c r="W240" s="32">
        <v>-0.9531355255418873</v>
      </c>
      <c r="X240" s="32">
        <v>-0.8936152930050087</v>
      </c>
      <c r="Y240" s="32">
        <v>-0.8757734208668488</v>
      </c>
      <c r="Z240" s="32">
        <v>-0.9075080798045816</v>
      </c>
      <c r="AA240" s="32">
        <v>1.0</v>
      </c>
      <c r="AB240" s="32">
        <v>1.0</v>
      </c>
      <c r="AC240" s="32">
        <v>0.0</v>
      </c>
      <c r="AD240" s="32">
        <v>1.0</v>
      </c>
      <c r="AE240" s="32" t="s">
        <v>683</v>
      </c>
      <c r="AF240" s="32" t="s">
        <v>514</v>
      </c>
      <c r="AG240" s="32">
        <v>4.0</v>
      </c>
      <c r="AH240" s="32">
        <v>4.0</v>
      </c>
      <c r="AI240" s="32">
        <v>4.0</v>
      </c>
      <c r="AL240" s="32">
        <v>0.0</v>
      </c>
      <c r="AM240" s="32">
        <v>0.0</v>
      </c>
      <c r="AR240" s="32" t="s">
        <v>519</v>
      </c>
      <c r="AS240" s="32" t="s">
        <v>689</v>
      </c>
      <c r="AT240" s="32" t="s">
        <v>995</v>
      </c>
      <c r="AU240" s="32">
        <v>1.0</v>
      </c>
      <c r="AV240" s="32">
        <v>6.0</v>
      </c>
      <c r="AW240" s="32" t="s">
        <v>689</v>
      </c>
      <c r="BB240" s="32" t="s">
        <v>524</v>
      </c>
      <c r="BC240" s="32" t="s">
        <v>524</v>
      </c>
      <c r="BE240" s="32" t="s">
        <v>793</v>
      </c>
      <c r="BF240" s="32">
        <v>1.0</v>
      </c>
      <c r="BM240" s="32">
        <f t="shared" si="1"/>
        <v>6</v>
      </c>
      <c r="BN240" s="32" t="s">
        <v>689</v>
      </c>
      <c r="BO240" s="32">
        <f t="shared" si="2"/>
        <v>6</v>
      </c>
      <c r="BP240" s="32" t="s">
        <v>689</v>
      </c>
      <c r="BQ240" s="32">
        <f t="shared" si="3"/>
        <v>6</v>
      </c>
      <c r="BR240" s="32" t="s">
        <v>689</v>
      </c>
      <c r="BS240" s="32">
        <f t="shared" si="4"/>
        <v>2</v>
      </c>
      <c r="BT240" s="32" t="s">
        <v>90</v>
      </c>
      <c r="BU240" s="32" t="s">
        <v>975</v>
      </c>
      <c r="BV240" s="32" t="s">
        <v>2169</v>
      </c>
      <c r="BW240" s="32">
        <v>2946066.0</v>
      </c>
      <c r="BX240" s="32">
        <v>3098059.0</v>
      </c>
      <c r="BY240" s="32" t="s">
        <v>2170</v>
      </c>
      <c r="BZ240" s="32" t="s">
        <v>542</v>
      </c>
      <c r="CA240" s="32" t="s">
        <v>90</v>
      </c>
      <c r="CB240" s="32" t="s">
        <v>2171</v>
      </c>
      <c r="CC240" s="32" t="s">
        <v>546</v>
      </c>
      <c r="CF240" s="32" t="s">
        <v>895</v>
      </c>
      <c r="CG240" s="32" t="s">
        <v>795</v>
      </c>
      <c r="CH240" s="32">
        <v>286.0</v>
      </c>
      <c r="CI240" s="32">
        <v>273.0</v>
      </c>
      <c r="CJ240" s="32">
        <v>91.0</v>
      </c>
      <c r="CK240" s="32" t="s">
        <v>2172</v>
      </c>
      <c r="CL240" s="32" t="s">
        <v>2173</v>
      </c>
      <c r="CM240" s="32" t="s">
        <v>552</v>
      </c>
      <c r="CN240" s="32" t="s">
        <v>931</v>
      </c>
      <c r="CO240" s="32" t="s">
        <v>907</v>
      </c>
      <c r="CP240" s="32">
        <v>0.9957</v>
      </c>
      <c r="CQ240" s="32" t="s">
        <v>834</v>
      </c>
      <c r="CR240" s="32">
        <v>0.531446</v>
      </c>
      <c r="CS240" s="32">
        <v>0.525609</v>
      </c>
      <c r="CT240" s="32">
        <v>4.184611</v>
      </c>
      <c r="CU240" s="32">
        <v>24.5</v>
      </c>
      <c r="CV240" s="32">
        <v>0.4454545454545454</v>
      </c>
      <c r="CW240" s="32">
        <v>0.882</v>
      </c>
      <c r="CX240" s="32">
        <v>0.0</v>
      </c>
      <c r="CY240" s="32">
        <v>0.0</v>
      </c>
      <c r="CZ240" s="32">
        <v>0.0</v>
      </c>
      <c r="DA240" s="32">
        <v>0.06</v>
      </c>
      <c r="DB240" s="32">
        <v>0.06</v>
      </c>
    </row>
    <row r="241" ht="14.25" customHeight="1">
      <c r="A241" s="32">
        <v>1.7033073E7</v>
      </c>
      <c r="B241" s="32" t="s">
        <v>495</v>
      </c>
      <c r="C241" s="32" t="s">
        <v>675</v>
      </c>
      <c r="D241" s="32" t="s">
        <v>2174</v>
      </c>
      <c r="E241" s="32" t="s">
        <v>2175</v>
      </c>
      <c r="F241" s="32" t="s">
        <v>2176</v>
      </c>
      <c r="G241" s="32">
        <v>1.7359568E7</v>
      </c>
      <c r="H241" s="32">
        <v>0.4895756554820948</v>
      </c>
      <c r="I241" s="32">
        <v>-0.522852171163394</v>
      </c>
      <c r="J241" s="32">
        <v>0.3256396464713866</v>
      </c>
      <c r="K241" s="32">
        <v>0.004803704749693644</v>
      </c>
      <c r="L241" s="32" t="s">
        <v>502</v>
      </c>
      <c r="M241" s="32">
        <v>0.634066429775262</v>
      </c>
      <c r="N241" s="32">
        <v>-0.02592437444132157</v>
      </c>
      <c r="O241" s="32">
        <v>0.3202621266259968</v>
      </c>
      <c r="P241" s="32">
        <v>0.3094680606533124</v>
      </c>
      <c r="Q241" s="32">
        <v>0.0</v>
      </c>
      <c r="R241" s="32">
        <v>-1.358741654827081</v>
      </c>
      <c r="S241" s="32">
        <v>0.4689090737465324</v>
      </c>
      <c r="T241" s="32">
        <v>-1.811036721825733</v>
      </c>
      <c r="U241" s="32">
        <v>0.9573481396272453</v>
      </c>
      <c r="V241" s="32" t="s">
        <v>683</v>
      </c>
      <c r="W241" s="32">
        <v>-0.4370179256999819</v>
      </c>
      <c r="X241" s="32">
        <v>0.3175850230434709</v>
      </c>
      <c r="Y241" s="32">
        <v>-0.752054506014229</v>
      </c>
      <c r="Z241" s="32">
        <v>-0.2904958028902466</v>
      </c>
      <c r="AA241" s="32">
        <v>1.0</v>
      </c>
      <c r="AB241" s="32">
        <v>0.09775194942667693</v>
      </c>
      <c r="AC241" s="32">
        <v>0.9525444348775517</v>
      </c>
      <c r="AD241" s="32">
        <v>0.3994379873566692</v>
      </c>
      <c r="AE241" s="32" t="s">
        <v>679</v>
      </c>
      <c r="AF241" s="32" t="s">
        <v>820</v>
      </c>
      <c r="AH241" s="32">
        <v>-4.0</v>
      </c>
      <c r="AI241" s="32">
        <v>4.0</v>
      </c>
      <c r="AK241" s="32" t="s">
        <v>621</v>
      </c>
      <c r="AL241" s="32">
        <v>0.0</v>
      </c>
      <c r="AM241" s="32">
        <v>0.0</v>
      </c>
      <c r="AR241" s="32" t="s">
        <v>519</v>
      </c>
      <c r="AS241" s="32" t="s">
        <v>625</v>
      </c>
      <c r="AT241" s="32" t="s">
        <v>884</v>
      </c>
      <c r="AU241" s="32">
        <v>1.0</v>
      </c>
      <c r="AV241" s="32">
        <v>-11.0</v>
      </c>
      <c r="AW241" s="32" t="s">
        <v>520</v>
      </c>
      <c r="BC241" s="32" t="s">
        <v>524</v>
      </c>
      <c r="BJ241" s="32">
        <v>-1.0</v>
      </c>
      <c r="BK241" s="32" t="s">
        <v>957</v>
      </c>
      <c r="BM241" s="32">
        <f t="shared" si="1"/>
        <v>0</v>
      </c>
      <c r="BN241" s="32" t="s">
        <v>90</v>
      </c>
      <c r="BO241" s="32">
        <f t="shared" si="2"/>
        <v>-4</v>
      </c>
      <c r="BP241" s="32" t="s">
        <v>520</v>
      </c>
      <c r="BQ241" s="32">
        <f t="shared" si="3"/>
        <v>4</v>
      </c>
      <c r="BR241" s="32" t="s">
        <v>90</v>
      </c>
      <c r="BS241" s="32">
        <f t="shared" si="4"/>
        <v>0</v>
      </c>
      <c r="BT241" s="32" t="s">
        <v>90</v>
      </c>
      <c r="BU241" s="32" t="s">
        <v>644</v>
      </c>
      <c r="BV241" s="32" t="s">
        <v>2177</v>
      </c>
      <c r="BW241" s="32">
        <v>3752775.0</v>
      </c>
      <c r="BX241" s="32">
        <v>3868505.0</v>
      </c>
      <c r="BZ241" s="32" t="s">
        <v>888</v>
      </c>
      <c r="CA241" s="32" t="s">
        <v>889</v>
      </c>
      <c r="CB241" s="32" t="s">
        <v>652</v>
      </c>
      <c r="CC241" s="32" t="s">
        <v>654</v>
      </c>
      <c r="CF241" s="32" t="s">
        <v>890</v>
      </c>
      <c r="CG241" s="32" t="s">
        <v>550</v>
      </c>
      <c r="CH241" s="32">
        <v>286.0</v>
      </c>
      <c r="CI241" s="32">
        <v>273.0</v>
      </c>
      <c r="CJ241" s="32">
        <v>91.0</v>
      </c>
      <c r="CK241" s="32" t="s">
        <v>2071</v>
      </c>
      <c r="CL241" s="32" t="s">
        <v>2178</v>
      </c>
      <c r="CM241" s="32" t="s">
        <v>552</v>
      </c>
      <c r="CN241" s="32" t="s">
        <v>552</v>
      </c>
      <c r="CO241" s="32" t="s">
        <v>552</v>
      </c>
      <c r="CT241" s="32">
        <v>1.038829</v>
      </c>
      <c r="CU241" s="32">
        <v>10.77</v>
      </c>
      <c r="CV241" s="32">
        <v>0.1958181818181818</v>
      </c>
      <c r="CX241" s="32">
        <v>0.01</v>
      </c>
      <c r="CY241" s="32">
        <v>0.0</v>
      </c>
      <c r="CZ241" s="32">
        <v>0.0</v>
      </c>
      <c r="DA241" s="32">
        <v>0.17</v>
      </c>
      <c r="DB241" s="32">
        <v>0.17</v>
      </c>
    </row>
    <row r="242" ht="14.25" customHeight="1">
      <c r="A242" s="32">
        <v>1.7033073E7</v>
      </c>
      <c r="B242" s="32" t="s">
        <v>495</v>
      </c>
      <c r="C242" s="32" t="s">
        <v>494</v>
      </c>
      <c r="D242" s="32" t="s">
        <v>2179</v>
      </c>
      <c r="E242" s="32" t="s">
        <v>2180</v>
      </c>
      <c r="F242" s="32" t="s">
        <v>2181</v>
      </c>
      <c r="G242" s="32">
        <v>1.7359568E7</v>
      </c>
      <c r="H242" s="32">
        <v>-2.159253912276191</v>
      </c>
      <c r="I242" s="32">
        <v>-2.905980363471497</v>
      </c>
      <c r="J242" s="32">
        <v>-2.30716582322102</v>
      </c>
      <c r="K242" s="32">
        <v>1.0</v>
      </c>
      <c r="L242" s="32" t="s">
        <v>683</v>
      </c>
      <c r="M242" s="32">
        <v>-0.8041046077849805</v>
      </c>
      <c r="N242" s="32">
        <v>-1.126766031843292</v>
      </c>
      <c r="O242" s="32">
        <v>-0.8752394926340477</v>
      </c>
      <c r="P242" s="32">
        <v>-0.9353700440874401</v>
      </c>
      <c r="Q242" s="32">
        <v>1.0</v>
      </c>
      <c r="R242" s="32">
        <v>-1.963456650859256</v>
      </c>
      <c r="S242" s="32">
        <v>-2.037743690406341</v>
      </c>
      <c r="T242" s="32">
        <v>-2.274646867055111</v>
      </c>
      <c r="U242" s="32">
        <v>1.0</v>
      </c>
      <c r="V242" s="32" t="s">
        <v>683</v>
      </c>
      <c r="W242" s="32">
        <v>-0.7139665514886958</v>
      </c>
      <c r="X242" s="32">
        <v>-1.040503164676912</v>
      </c>
      <c r="Y242" s="32">
        <v>-0.9948150726157725</v>
      </c>
      <c r="Z242" s="32">
        <v>-0.9164282629271269</v>
      </c>
      <c r="AA242" s="32">
        <v>1.0</v>
      </c>
      <c r="AB242" s="32">
        <v>1.0</v>
      </c>
      <c r="AC242" s="32">
        <v>0.0</v>
      </c>
      <c r="AD242" s="32">
        <v>1.0</v>
      </c>
      <c r="AE242" s="32" t="s">
        <v>683</v>
      </c>
      <c r="AF242" s="32" t="s">
        <v>514</v>
      </c>
      <c r="AG242" s="32">
        <v>4.0</v>
      </c>
      <c r="AH242" s="32">
        <v>4.0</v>
      </c>
      <c r="AI242" s="32">
        <v>4.0</v>
      </c>
      <c r="AL242" s="32">
        <v>0.0</v>
      </c>
      <c r="AM242" s="32">
        <v>0.0</v>
      </c>
      <c r="AR242" s="32" t="s">
        <v>519</v>
      </c>
      <c r="AS242" s="32" t="s">
        <v>689</v>
      </c>
      <c r="AT242" s="32" t="s">
        <v>995</v>
      </c>
      <c r="AU242" s="32">
        <v>1.0</v>
      </c>
      <c r="AV242" s="32">
        <v>6.0</v>
      </c>
      <c r="AW242" s="32" t="s">
        <v>689</v>
      </c>
      <c r="BB242" s="32" t="s">
        <v>524</v>
      </c>
      <c r="BC242" s="32" t="s">
        <v>524</v>
      </c>
      <c r="BE242" s="32" t="s">
        <v>793</v>
      </c>
      <c r="BF242" s="32">
        <v>1.0</v>
      </c>
      <c r="BM242" s="32">
        <f t="shared" si="1"/>
        <v>6</v>
      </c>
      <c r="BN242" s="32" t="s">
        <v>689</v>
      </c>
      <c r="BO242" s="32">
        <f t="shared" si="2"/>
        <v>6</v>
      </c>
      <c r="BP242" s="32" t="s">
        <v>689</v>
      </c>
      <c r="BQ242" s="32">
        <f t="shared" si="3"/>
        <v>6</v>
      </c>
      <c r="BR242" s="32" t="s">
        <v>689</v>
      </c>
      <c r="BS242" s="32">
        <f t="shared" si="4"/>
        <v>2</v>
      </c>
      <c r="BT242" s="32" t="s">
        <v>90</v>
      </c>
      <c r="CA242" s="32" t="s">
        <v>680</v>
      </c>
      <c r="CF242" s="32" t="s">
        <v>895</v>
      </c>
      <c r="CG242" s="32" t="s">
        <v>795</v>
      </c>
      <c r="CH242" s="32">
        <v>286.0</v>
      </c>
      <c r="CI242" s="32">
        <v>273.0</v>
      </c>
      <c r="CJ242" s="32">
        <v>91.0</v>
      </c>
      <c r="CK242" s="32" t="s">
        <v>2172</v>
      </c>
      <c r="CL242" s="32" t="s">
        <v>2182</v>
      </c>
      <c r="CM242" s="32" t="s">
        <v>552</v>
      </c>
      <c r="CN242" s="32" t="s">
        <v>931</v>
      </c>
      <c r="CO242" s="32" t="s">
        <v>907</v>
      </c>
      <c r="CP242" s="32">
        <v>0.9957</v>
      </c>
      <c r="CQ242" s="32" t="s">
        <v>834</v>
      </c>
      <c r="CR242" s="32">
        <v>0.531475</v>
      </c>
      <c r="CS242" s="32">
        <v>0.52565</v>
      </c>
      <c r="CT242" s="32">
        <v>4.171678</v>
      </c>
      <c r="CU242" s="32">
        <v>24.5</v>
      </c>
      <c r="CV242" s="32">
        <v>0.4454545454545454</v>
      </c>
      <c r="CW242" s="32">
        <v>0.882</v>
      </c>
      <c r="CX242" s="32">
        <v>0.0</v>
      </c>
      <c r="CY242" s="32">
        <v>0.0</v>
      </c>
      <c r="CZ242" s="32">
        <v>0.0</v>
      </c>
      <c r="DA242" s="32">
        <v>0.07</v>
      </c>
      <c r="DB242" s="32">
        <v>0.07</v>
      </c>
    </row>
    <row r="243" ht="14.25" customHeight="1">
      <c r="A243" s="32">
        <v>1.7033072E7</v>
      </c>
      <c r="B243" s="32" t="s">
        <v>494</v>
      </c>
      <c r="C243" s="32" t="s">
        <v>495</v>
      </c>
      <c r="D243" s="32" t="s">
        <v>2183</v>
      </c>
      <c r="E243" s="32" t="s">
        <v>2184</v>
      </c>
      <c r="F243" s="32" t="s">
        <v>2185</v>
      </c>
      <c r="G243" s="32">
        <v>1.7359567E7</v>
      </c>
      <c r="H243" s="32">
        <v>-2.780759509395113</v>
      </c>
      <c r="I243" s="32">
        <v>-3.724229903452297</v>
      </c>
      <c r="J243" s="32">
        <v>-2.287389216337979</v>
      </c>
      <c r="K243" s="32">
        <v>1.0</v>
      </c>
      <c r="L243" s="32" t="s">
        <v>683</v>
      </c>
      <c r="M243" s="32">
        <v>-1.141548496337792</v>
      </c>
      <c r="N243" s="32">
        <v>-1.504741158262513</v>
      </c>
      <c r="O243" s="32">
        <v>-0.866259351174942</v>
      </c>
      <c r="P243" s="32">
        <v>-1.170849668591749</v>
      </c>
      <c r="Q243" s="32">
        <v>1.0</v>
      </c>
      <c r="R243" s="32">
        <v>-2.346895839485167</v>
      </c>
      <c r="S243" s="32">
        <v>-1.664113248055772</v>
      </c>
      <c r="T243" s="32">
        <v>-2.733993249330705</v>
      </c>
      <c r="U243" s="32">
        <v>1.0</v>
      </c>
      <c r="V243" s="32" t="s">
        <v>683</v>
      </c>
      <c r="W243" s="32">
        <v>-0.8895748249071963</v>
      </c>
      <c r="X243" s="32">
        <v>-0.8380726176200547</v>
      </c>
      <c r="Y243" s="32">
        <v>-1.235343001469488</v>
      </c>
      <c r="Z243" s="32">
        <v>-0.9876634813322464</v>
      </c>
      <c r="AA243" s="32">
        <v>1.0</v>
      </c>
      <c r="AB243" s="32">
        <v>1.0</v>
      </c>
      <c r="AC243" s="32">
        <v>0.0</v>
      </c>
      <c r="AD243" s="32">
        <v>1.0</v>
      </c>
      <c r="AE243" s="32" t="s">
        <v>683</v>
      </c>
      <c r="AF243" s="32" t="s">
        <v>514</v>
      </c>
      <c r="AG243" s="32">
        <v>4.0</v>
      </c>
      <c r="AH243" s="32">
        <v>4.0</v>
      </c>
      <c r="AI243" s="32">
        <v>4.0</v>
      </c>
      <c r="AJ243" s="32" t="s">
        <v>679</v>
      </c>
      <c r="AL243" s="32">
        <v>0.0</v>
      </c>
      <c r="AM243" s="32">
        <v>0.0</v>
      </c>
      <c r="AR243" s="32" t="s">
        <v>519</v>
      </c>
      <c r="AS243" s="32" t="s">
        <v>687</v>
      </c>
      <c r="AT243" s="32" t="s">
        <v>1047</v>
      </c>
      <c r="AU243" s="32">
        <v>1.0</v>
      </c>
      <c r="AV243" s="32">
        <v>10.0</v>
      </c>
      <c r="AW243" s="32" t="s">
        <v>689</v>
      </c>
      <c r="BB243" s="32" t="s">
        <v>524</v>
      </c>
      <c r="BC243" s="32" t="s">
        <v>524</v>
      </c>
      <c r="BD243" s="32">
        <v>1.0</v>
      </c>
      <c r="BE243" s="32" t="s">
        <v>793</v>
      </c>
      <c r="BF243" s="32">
        <v>1.0</v>
      </c>
      <c r="BM243" s="32">
        <f t="shared" si="1"/>
        <v>7</v>
      </c>
      <c r="BN243" s="32" t="s">
        <v>689</v>
      </c>
      <c r="BO243" s="32">
        <f t="shared" si="2"/>
        <v>7</v>
      </c>
      <c r="BP243" s="32" t="s">
        <v>689</v>
      </c>
      <c r="BQ243" s="32">
        <f t="shared" si="3"/>
        <v>7</v>
      </c>
      <c r="BR243" s="32" t="s">
        <v>689</v>
      </c>
      <c r="BS243" s="32">
        <f t="shared" si="4"/>
        <v>3</v>
      </c>
      <c r="BT243" s="32" t="s">
        <v>90</v>
      </c>
      <c r="BU243" s="32" t="s">
        <v>1863</v>
      </c>
      <c r="BV243" s="32" t="s">
        <v>2186</v>
      </c>
      <c r="BW243" s="32">
        <v>1795550.0</v>
      </c>
      <c r="BX243" s="32">
        <v>1854209.0</v>
      </c>
      <c r="BY243" s="32" t="s">
        <v>2187</v>
      </c>
      <c r="BZ243" s="32" t="s">
        <v>542</v>
      </c>
      <c r="CA243" s="32" t="s">
        <v>90</v>
      </c>
      <c r="CB243" s="32" t="s">
        <v>2188</v>
      </c>
      <c r="CC243" s="32" t="s">
        <v>654</v>
      </c>
      <c r="CF243" s="32" t="s">
        <v>895</v>
      </c>
      <c r="CG243" s="32" t="s">
        <v>795</v>
      </c>
      <c r="CH243" s="32">
        <v>287.0</v>
      </c>
      <c r="CI243" s="32">
        <v>274.0</v>
      </c>
      <c r="CJ243" s="32">
        <v>92.0</v>
      </c>
      <c r="CK243" s="32" t="s">
        <v>1801</v>
      </c>
      <c r="CL243" s="32" t="s">
        <v>2189</v>
      </c>
      <c r="CM243" s="32" t="s">
        <v>2190</v>
      </c>
      <c r="CN243" s="32" t="s">
        <v>841</v>
      </c>
      <c r="CO243" s="32" t="s">
        <v>2191</v>
      </c>
      <c r="CP243" s="32">
        <v>0.9572</v>
      </c>
      <c r="CQ243" s="32" t="s">
        <v>834</v>
      </c>
      <c r="CR243" s="32">
        <v>0.5786789999999999</v>
      </c>
      <c r="CS243" s="32">
        <v>0.5934560000000001</v>
      </c>
      <c r="CT243" s="32">
        <v>4.948282</v>
      </c>
      <c r="CU243" s="32">
        <v>27.6</v>
      </c>
      <c r="CV243" s="32">
        <v>0.5018181818181818</v>
      </c>
      <c r="CW243" s="32">
        <v>0.955</v>
      </c>
      <c r="CX243" s="32">
        <v>0.0</v>
      </c>
      <c r="CY243" s="32">
        <v>0.0</v>
      </c>
      <c r="CZ243" s="32">
        <v>0.0</v>
      </c>
      <c r="DA243" s="32">
        <v>0.0</v>
      </c>
      <c r="DB243" s="32">
        <v>0.0</v>
      </c>
      <c r="DD243" s="32">
        <v>2.0</v>
      </c>
      <c r="DE243" s="32">
        <v>1613432.0</v>
      </c>
      <c r="DF243" s="32">
        <v>1.23959361163036E-6</v>
      </c>
      <c r="DG243" s="32">
        <v>0.0</v>
      </c>
      <c r="DH243" s="32">
        <v>0.0</v>
      </c>
      <c r="DI243" s="32">
        <v>2.8E-7</v>
      </c>
      <c r="DJ243" s="32">
        <v>0.0</v>
      </c>
      <c r="DK243" s="32">
        <v>75044.0</v>
      </c>
      <c r="DL243" s="32">
        <v>0.0</v>
      </c>
      <c r="DM243" s="32">
        <v>0.0</v>
      </c>
      <c r="DN243" s="32">
        <v>0.0</v>
      </c>
      <c r="DO243" s="32">
        <v>60022.0</v>
      </c>
      <c r="DP243" s="32">
        <v>0.0</v>
      </c>
      <c r="DQ243" s="32">
        <v>0.0</v>
      </c>
      <c r="DR243" s="32">
        <v>0.0</v>
      </c>
      <c r="DS243" s="32">
        <v>29596.0</v>
      </c>
      <c r="DT243" s="32">
        <v>0.0</v>
      </c>
      <c r="DU243" s="32">
        <v>0.0</v>
      </c>
      <c r="DV243" s="32">
        <v>0.0</v>
      </c>
      <c r="DW243" s="32">
        <v>44882.0</v>
      </c>
      <c r="DX243" s="32">
        <v>0.0</v>
      </c>
      <c r="DY243" s="32">
        <v>0.0</v>
      </c>
      <c r="DZ243" s="32">
        <v>0.0</v>
      </c>
      <c r="EA243" s="32">
        <v>64040.0</v>
      </c>
      <c r="EB243" s="32">
        <v>0.0</v>
      </c>
      <c r="EC243" s="32">
        <v>0.0</v>
      </c>
      <c r="ED243" s="32">
        <v>0.0</v>
      </c>
      <c r="EE243" s="32">
        <v>6062.0</v>
      </c>
      <c r="EF243" s="32">
        <v>0.0</v>
      </c>
      <c r="EG243" s="32">
        <v>0.0</v>
      </c>
      <c r="EH243" s="32">
        <v>2.0</v>
      </c>
      <c r="EI243" s="32">
        <v>1179328.0</v>
      </c>
      <c r="EJ243" s="32">
        <v>0.0</v>
      </c>
      <c r="EK243" s="32">
        <v>0.0</v>
      </c>
      <c r="EL243" s="32">
        <v>0.0</v>
      </c>
      <c r="EM243" s="32">
        <v>912.0</v>
      </c>
      <c r="EN243" s="32">
        <v>0.0</v>
      </c>
      <c r="EO243" s="32">
        <v>0.0</v>
      </c>
      <c r="EP243" s="32">
        <v>0.0</v>
      </c>
      <c r="EQ243" s="32">
        <v>91050.0</v>
      </c>
      <c r="ER243" s="32">
        <v>0.0</v>
      </c>
      <c r="ES243" s="32">
        <v>0.0</v>
      </c>
      <c r="ET243" s="32">
        <v>0.0</v>
      </c>
      <c r="EU243" s="32">
        <v>62496.0</v>
      </c>
      <c r="EV243" s="32">
        <v>0.0</v>
      </c>
      <c r="EW243" s="32">
        <v>0.0</v>
      </c>
    </row>
    <row r="244" ht="14.25" customHeight="1">
      <c r="A244" s="32">
        <v>1.7033072E7</v>
      </c>
      <c r="B244" s="32" t="s">
        <v>494</v>
      </c>
      <c r="C244" s="32" t="s">
        <v>596</v>
      </c>
      <c r="D244" s="32" t="s">
        <v>2192</v>
      </c>
      <c r="E244" s="32" t="s">
        <v>2193</v>
      </c>
      <c r="F244" s="32" t="s">
        <v>233</v>
      </c>
      <c r="G244" s="32">
        <v>1.7359567E7</v>
      </c>
      <c r="H244" s="32">
        <v>-2.010914453168144</v>
      </c>
      <c r="I244" s="32">
        <v>-2.76931708219258</v>
      </c>
      <c r="J244" s="32">
        <v>-2.227307444955308</v>
      </c>
      <c r="K244" s="32">
        <v>1.0</v>
      </c>
      <c r="L244" s="32" t="s">
        <v>683</v>
      </c>
      <c r="M244" s="32">
        <v>-0.7235643131532298</v>
      </c>
      <c r="N244" s="32">
        <v>-1.063636975859373</v>
      </c>
      <c r="O244" s="32">
        <v>-0.8389774817763695</v>
      </c>
      <c r="P244" s="32">
        <v>-0.8753929235963241</v>
      </c>
      <c r="Q244" s="32">
        <v>1.0</v>
      </c>
      <c r="R244" s="32">
        <v>-2.271244530721678</v>
      </c>
      <c r="S244" s="32">
        <v>-1.736574589445182</v>
      </c>
      <c r="T244" s="32">
        <v>-1.233535281401053</v>
      </c>
      <c r="U244" s="32">
        <v>0.9999999999999956</v>
      </c>
      <c r="V244" s="32" t="s">
        <v>683</v>
      </c>
      <c r="W244" s="32">
        <v>-0.8549278819032373</v>
      </c>
      <c r="X244" s="32">
        <v>-0.8773317017718995</v>
      </c>
      <c r="Y244" s="32">
        <v>-0.4496569456214563</v>
      </c>
      <c r="Z244" s="32">
        <v>-0.727305509765531</v>
      </c>
      <c r="AA244" s="32">
        <v>1.0</v>
      </c>
      <c r="AB244" s="32">
        <v>1.0</v>
      </c>
      <c r="AC244" s="32">
        <v>4.440892098500626E-15</v>
      </c>
      <c r="AD244" s="32">
        <v>1.0</v>
      </c>
      <c r="AE244" s="32" t="s">
        <v>683</v>
      </c>
      <c r="AF244" s="32" t="s">
        <v>514</v>
      </c>
      <c r="AG244" s="32">
        <v>4.0</v>
      </c>
      <c r="AH244" s="32">
        <v>4.0</v>
      </c>
      <c r="AI244" s="32">
        <v>4.0</v>
      </c>
      <c r="AJ244" s="32" t="s">
        <v>684</v>
      </c>
      <c r="AK244" s="32" t="s">
        <v>684</v>
      </c>
      <c r="AL244" s="32" t="s">
        <v>1217</v>
      </c>
      <c r="AM244" s="32">
        <v>0.0</v>
      </c>
      <c r="AR244" s="32" t="s">
        <v>686</v>
      </c>
      <c r="AS244" s="32" t="s">
        <v>689</v>
      </c>
      <c r="AT244" s="32" t="s">
        <v>2111</v>
      </c>
      <c r="AU244" s="32">
        <v>1.0</v>
      </c>
      <c r="AV244" s="32">
        <v>9.0</v>
      </c>
      <c r="AW244" s="32" t="s">
        <v>687</v>
      </c>
      <c r="AX244" s="32">
        <v>4.0</v>
      </c>
      <c r="BB244" s="32" t="s">
        <v>524</v>
      </c>
      <c r="BC244" s="32" t="s">
        <v>524</v>
      </c>
      <c r="BE244" s="32" t="s">
        <v>793</v>
      </c>
      <c r="BF244" s="32">
        <v>1.0</v>
      </c>
      <c r="BG244" s="32" t="s">
        <v>847</v>
      </c>
      <c r="BM244" s="32">
        <f t="shared" si="1"/>
        <v>10</v>
      </c>
      <c r="BN244" s="32" t="s">
        <v>687</v>
      </c>
      <c r="BO244" s="32">
        <f t="shared" si="2"/>
        <v>10</v>
      </c>
      <c r="BP244" s="32" t="s">
        <v>689</v>
      </c>
      <c r="BQ244" s="32">
        <f t="shared" si="3"/>
        <v>10</v>
      </c>
      <c r="BR244" s="32" t="s">
        <v>687</v>
      </c>
      <c r="BS244" s="32">
        <f t="shared" si="4"/>
        <v>6</v>
      </c>
      <c r="BT244" s="32" t="s">
        <v>689</v>
      </c>
      <c r="BU244" s="32" t="s">
        <v>1960</v>
      </c>
      <c r="BV244" s="32" t="s">
        <v>2194</v>
      </c>
      <c r="BW244" s="32">
        <v>438414.0</v>
      </c>
      <c r="BX244" s="32">
        <v>432040.0</v>
      </c>
      <c r="BY244" s="32" t="s">
        <v>2187</v>
      </c>
      <c r="BZ244" s="32" t="s">
        <v>64</v>
      </c>
      <c r="CA244" s="32" t="s">
        <v>687</v>
      </c>
      <c r="CC244" s="32" t="s">
        <v>1338</v>
      </c>
      <c r="CF244" s="32" t="s">
        <v>895</v>
      </c>
      <c r="CG244" s="32" t="s">
        <v>795</v>
      </c>
      <c r="CH244" s="32">
        <v>287.0</v>
      </c>
      <c r="CI244" s="32">
        <v>274.0</v>
      </c>
      <c r="CJ244" s="32">
        <v>92.0</v>
      </c>
      <c r="CK244" s="32" t="s">
        <v>1808</v>
      </c>
      <c r="CL244" s="32" t="s">
        <v>2195</v>
      </c>
      <c r="CM244" s="32" t="s">
        <v>2196</v>
      </c>
      <c r="CN244" s="32" t="s">
        <v>841</v>
      </c>
      <c r="CO244" s="32" t="s">
        <v>1395</v>
      </c>
      <c r="CP244" s="32">
        <v>0.9967</v>
      </c>
      <c r="CQ244" s="32" t="s">
        <v>834</v>
      </c>
      <c r="CR244" s="32">
        <v>0.5826520000000001</v>
      </c>
      <c r="CS244" s="32">
        <v>0.599163</v>
      </c>
      <c r="CT244" s="32">
        <v>5.46325</v>
      </c>
      <c r="CU244" s="32">
        <v>32.0</v>
      </c>
      <c r="CV244" s="32">
        <v>0.5818181818181818</v>
      </c>
      <c r="CW244" s="32">
        <v>0.969</v>
      </c>
      <c r="CX244" s="32">
        <v>0.0</v>
      </c>
      <c r="CY244" s="32">
        <v>0.0</v>
      </c>
      <c r="CZ244" s="32">
        <v>0.01</v>
      </c>
      <c r="DA244" s="32">
        <v>0.0</v>
      </c>
      <c r="DB244" s="32">
        <v>0.01</v>
      </c>
    </row>
    <row r="245" ht="14.25" customHeight="1">
      <c r="A245" s="32">
        <v>1.7033072E7</v>
      </c>
      <c r="B245" s="32" t="s">
        <v>494</v>
      </c>
      <c r="C245" s="32" t="s">
        <v>675</v>
      </c>
      <c r="D245" s="32" t="s">
        <v>2197</v>
      </c>
      <c r="E245" s="32" t="s">
        <v>2198</v>
      </c>
      <c r="F245" s="32" t="s">
        <v>2199</v>
      </c>
      <c r="G245" s="32">
        <v>1.7359567E7</v>
      </c>
      <c r="H245" s="32">
        <v>-1.055604782087932</v>
      </c>
      <c r="I245" s="32">
        <v>-1.149931663568662</v>
      </c>
      <c r="J245" s="32">
        <v>-0.9982548814623198</v>
      </c>
      <c r="K245" s="32">
        <v>0.9999984833108815</v>
      </c>
      <c r="L245" s="32" t="s">
        <v>683</v>
      </c>
      <c r="M245" s="32">
        <v>-0.2048828858647622</v>
      </c>
      <c r="N245" s="32">
        <v>-0.3155920599524475</v>
      </c>
      <c r="O245" s="32">
        <v>-0.2808905487591575</v>
      </c>
      <c r="P245" s="32">
        <v>-0.2671218315254557</v>
      </c>
      <c r="Q245" s="32">
        <v>1.0</v>
      </c>
      <c r="R245" s="32">
        <v>-0.6396011451419266</v>
      </c>
      <c r="S245" s="32">
        <v>-0.2015806038650463</v>
      </c>
      <c r="T245" s="32">
        <v>0.03219874539454771</v>
      </c>
      <c r="U245" s="32">
        <v>0.07123577608150537</v>
      </c>
      <c r="V245" s="32" t="s">
        <v>679</v>
      </c>
      <c r="W245" s="32">
        <v>-0.1076644662800638</v>
      </c>
      <c r="X245" s="32">
        <v>-0.04568192967323923</v>
      </c>
      <c r="Y245" s="32">
        <v>0.213120417371165</v>
      </c>
      <c r="Z245" s="32">
        <v>0.01992467380595398</v>
      </c>
      <c r="AA245" s="32">
        <v>0.0</v>
      </c>
      <c r="AB245" s="32">
        <v>0.9999802259348974</v>
      </c>
      <c r="AC245" s="32">
        <v>0.9287627072293761</v>
      </c>
      <c r="AD245" s="32">
        <v>0.6249950564837243</v>
      </c>
      <c r="AE245" s="32" t="s">
        <v>679</v>
      </c>
      <c r="AF245" s="32" t="s">
        <v>820</v>
      </c>
      <c r="AH245" s="32">
        <v>4.0</v>
      </c>
      <c r="AL245" s="32">
        <v>0.0</v>
      </c>
      <c r="AM245" s="32">
        <v>0.0</v>
      </c>
      <c r="AR245" s="32" t="s">
        <v>519</v>
      </c>
      <c r="AS245" s="32" t="s">
        <v>687</v>
      </c>
      <c r="AT245" s="32" t="s">
        <v>1047</v>
      </c>
      <c r="AU245" s="32">
        <v>1.0</v>
      </c>
      <c r="AV245" s="32">
        <v>10.0</v>
      </c>
      <c r="AW245" s="32" t="s">
        <v>689</v>
      </c>
      <c r="BB245" s="32" t="s">
        <v>524</v>
      </c>
      <c r="BC245" s="32" t="s">
        <v>524</v>
      </c>
      <c r="BD245" s="32">
        <v>1.0</v>
      </c>
      <c r="BE245" s="32" t="s">
        <v>793</v>
      </c>
      <c r="BF245" s="32">
        <v>1.0</v>
      </c>
      <c r="BM245" s="32">
        <f t="shared" si="1"/>
        <v>3</v>
      </c>
      <c r="BN245" s="32" t="s">
        <v>90</v>
      </c>
      <c r="BO245" s="32">
        <f t="shared" si="2"/>
        <v>7</v>
      </c>
      <c r="BP245" s="32" t="s">
        <v>689</v>
      </c>
      <c r="BQ245" s="32">
        <f t="shared" si="3"/>
        <v>3</v>
      </c>
      <c r="BR245" s="32" t="s">
        <v>90</v>
      </c>
      <c r="BS245" s="32">
        <f t="shared" si="4"/>
        <v>3</v>
      </c>
      <c r="BT245" s="32" t="s">
        <v>90</v>
      </c>
      <c r="CA245" s="32" t="s">
        <v>680</v>
      </c>
      <c r="CF245" s="32" t="s">
        <v>895</v>
      </c>
      <c r="CG245" s="32" t="s">
        <v>795</v>
      </c>
      <c r="CH245" s="32">
        <v>287.0</v>
      </c>
      <c r="CI245" s="32">
        <v>274.0</v>
      </c>
      <c r="CJ245" s="32">
        <v>92.0</v>
      </c>
      <c r="CK245" s="32" t="s">
        <v>1815</v>
      </c>
      <c r="CL245" s="32" t="s">
        <v>2200</v>
      </c>
      <c r="CM245" s="32" t="s">
        <v>2190</v>
      </c>
      <c r="CN245" s="32" t="s">
        <v>841</v>
      </c>
      <c r="CO245" s="32" t="s">
        <v>1990</v>
      </c>
      <c r="CP245" s="32">
        <v>0.8605</v>
      </c>
      <c r="CQ245" s="32" t="s">
        <v>834</v>
      </c>
      <c r="CR245" s="32">
        <v>0.474602</v>
      </c>
      <c r="CS245" s="32">
        <v>0.443956</v>
      </c>
      <c r="CT245" s="32">
        <v>5.117739</v>
      </c>
      <c r="CU245" s="32">
        <v>28.6</v>
      </c>
      <c r="CV245" s="32">
        <v>0.52</v>
      </c>
      <c r="CW245" s="32">
        <v>0.934</v>
      </c>
      <c r="CX245" s="32">
        <v>0.0</v>
      </c>
      <c r="CY245" s="32">
        <v>0.0</v>
      </c>
      <c r="CZ245" s="32">
        <v>0.0</v>
      </c>
      <c r="DA245" s="32">
        <v>0.03</v>
      </c>
      <c r="DB245" s="32">
        <v>0.03</v>
      </c>
    </row>
    <row r="246" ht="14.25" customHeight="1">
      <c r="A246" s="32">
        <v>1.7033071E7</v>
      </c>
      <c r="B246" s="32" t="s">
        <v>596</v>
      </c>
      <c r="C246" s="32" t="s">
        <v>495</v>
      </c>
      <c r="D246" s="32" t="s">
        <v>2201</v>
      </c>
      <c r="E246" s="32" t="s">
        <v>2202</v>
      </c>
      <c r="F246" s="32" t="s">
        <v>2203</v>
      </c>
      <c r="G246" s="32">
        <v>1.7359566E7</v>
      </c>
      <c r="H246" s="32">
        <v>-1.811346238074695</v>
      </c>
      <c r="I246" s="32">
        <v>-3.103951415945278</v>
      </c>
      <c r="J246" s="32">
        <v>-3.104242038984217</v>
      </c>
      <c r="K246" s="32">
        <v>1.0</v>
      </c>
      <c r="L246" s="32" t="s">
        <v>683</v>
      </c>
      <c r="M246" s="32">
        <v>-0.6152095777415847</v>
      </c>
      <c r="N246" s="32">
        <v>-1.218215070223295</v>
      </c>
      <c r="O246" s="32">
        <v>-1.237175046775045</v>
      </c>
      <c r="P246" s="32">
        <v>-1.023533231579975</v>
      </c>
      <c r="Q246" s="32">
        <v>1.0</v>
      </c>
      <c r="R246" s="32">
        <v>-2.52940154003731</v>
      </c>
      <c r="S246" s="32">
        <v>-2.838308539346037</v>
      </c>
      <c r="T246" s="32">
        <v>-2.614820762600873</v>
      </c>
      <c r="U246" s="32">
        <v>1.0</v>
      </c>
      <c r="V246" s="32" t="s">
        <v>683</v>
      </c>
      <c r="W246" s="32">
        <v>-0.9731591634768871</v>
      </c>
      <c r="X246" s="32">
        <v>-1.474244000423098</v>
      </c>
      <c r="Y246" s="32">
        <v>-1.172940612955028</v>
      </c>
      <c r="Z246" s="32">
        <v>-1.206781258951671</v>
      </c>
      <c r="AA246" s="32">
        <v>1.0</v>
      </c>
      <c r="AB246" s="32">
        <v>1.0</v>
      </c>
      <c r="AC246" s="32">
        <v>0.0</v>
      </c>
      <c r="AD246" s="32">
        <v>1.0</v>
      </c>
      <c r="AE246" s="32" t="s">
        <v>683</v>
      </c>
      <c r="AF246" s="32" t="s">
        <v>514</v>
      </c>
      <c r="AG246" s="32">
        <v>4.0</v>
      </c>
      <c r="AH246" s="32">
        <v>4.0</v>
      </c>
      <c r="AI246" s="32">
        <v>4.0</v>
      </c>
      <c r="AJ246" s="32" t="s">
        <v>684</v>
      </c>
      <c r="AK246" s="32" t="s">
        <v>684</v>
      </c>
      <c r="AL246" s="32">
        <v>0.0</v>
      </c>
      <c r="AM246" s="32">
        <v>0.0</v>
      </c>
      <c r="AR246" s="32" t="s">
        <v>519</v>
      </c>
      <c r="AS246" s="32" t="s">
        <v>687</v>
      </c>
      <c r="AT246" s="32" t="s">
        <v>1333</v>
      </c>
      <c r="AU246" s="32">
        <v>1.0</v>
      </c>
      <c r="AV246" s="32">
        <v>11.0</v>
      </c>
      <c r="AW246" s="32" t="s">
        <v>687</v>
      </c>
      <c r="AX246" s="32">
        <v>8.0</v>
      </c>
      <c r="BA246" s="32">
        <v>2.0</v>
      </c>
      <c r="BC246" s="32" t="s">
        <v>524</v>
      </c>
      <c r="BG246" s="32" t="s">
        <v>847</v>
      </c>
      <c r="BM246" s="32">
        <f t="shared" si="1"/>
        <v>15</v>
      </c>
      <c r="BN246" s="32" t="s">
        <v>687</v>
      </c>
      <c r="BO246" s="32">
        <f t="shared" si="2"/>
        <v>15</v>
      </c>
      <c r="BP246" s="32" t="s">
        <v>687</v>
      </c>
      <c r="BQ246" s="32">
        <f t="shared" si="3"/>
        <v>15</v>
      </c>
      <c r="BR246" s="32" t="s">
        <v>687</v>
      </c>
      <c r="BS246" s="32">
        <f t="shared" si="4"/>
        <v>11</v>
      </c>
      <c r="BT246" s="32" t="s">
        <v>687</v>
      </c>
      <c r="BU246" s="32" t="s">
        <v>1960</v>
      </c>
      <c r="BV246" s="32" t="s">
        <v>2204</v>
      </c>
      <c r="BW246" s="32">
        <v>438413.0</v>
      </c>
      <c r="BX246" s="32">
        <v>432039.0</v>
      </c>
      <c r="BY246" s="32" t="s">
        <v>2205</v>
      </c>
      <c r="BZ246" s="32" t="s">
        <v>64</v>
      </c>
      <c r="CA246" s="32" t="s">
        <v>687</v>
      </c>
      <c r="CC246" s="32" t="s">
        <v>1338</v>
      </c>
      <c r="CF246" s="32" t="s">
        <v>878</v>
      </c>
      <c r="CG246" s="32" t="s">
        <v>696</v>
      </c>
      <c r="CH246" s="32">
        <v>288.0</v>
      </c>
      <c r="CI246" s="32">
        <v>275.0</v>
      </c>
      <c r="CJ246" s="32">
        <v>92.0</v>
      </c>
      <c r="CK246" s="32" t="s">
        <v>2206</v>
      </c>
      <c r="CL246" s="32" t="s">
        <v>2207</v>
      </c>
      <c r="CM246" s="32" t="s">
        <v>2208</v>
      </c>
      <c r="CN246" s="32" t="s">
        <v>552</v>
      </c>
      <c r="CO246" s="32" t="s">
        <v>552</v>
      </c>
      <c r="CR246" s="32">
        <v>0.625005</v>
      </c>
      <c r="CS246" s="32">
        <v>0.66</v>
      </c>
      <c r="CT246" s="32">
        <v>9.641053</v>
      </c>
      <c r="CU246" s="32">
        <v>42.0</v>
      </c>
      <c r="CV246" s="32">
        <v>0.7636363636363637</v>
      </c>
      <c r="CX246" s="32">
        <v>0.0</v>
      </c>
      <c r="CY246" s="32">
        <v>0.0</v>
      </c>
      <c r="CZ246" s="32">
        <v>0.0</v>
      </c>
      <c r="DA246" s="32">
        <v>0.13</v>
      </c>
      <c r="DB246" s="32">
        <v>0.13</v>
      </c>
    </row>
    <row r="247" ht="14.25" customHeight="1">
      <c r="A247" s="32">
        <v>1.7033071E7</v>
      </c>
      <c r="B247" s="32" t="s">
        <v>596</v>
      </c>
      <c r="C247" s="32" t="s">
        <v>675</v>
      </c>
      <c r="D247" s="32" t="s">
        <v>2209</v>
      </c>
      <c r="E247" s="32" t="s">
        <v>2210</v>
      </c>
      <c r="F247" s="32" t="s">
        <v>2211</v>
      </c>
      <c r="G247" s="32">
        <v>1.7359566E7</v>
      </c>
      <c r="H247" s="32">
        <v>-1.778938210042891</v>
      </c>
      <c r="I247" s="32">
        <v>-3.391061960986966</v>
      </c>
      <c r="J247" s="32">
        <v>-3.941009251374583</v>
      </c>
      <c r="K247" s="32">
        <v>1.0</v>
      </c>
      <c r="L247" s="32" t="s">
        <v>683</v>
      </c>
      <c r="M247" s="32">
        <v>-0.5976137732145212</v>
      </c>
      <c r="N247" s="32">
        <v>-1.350840436026702</v>
      </c>
      <c r="O247" s="32">
        <v>-1.617133448135123</v>
      </c>
      <c r="P247" s="32">
        <v>-1.188529219125449</v>
      </c>
      <c r="Q247" s="32">
        <v>1.0</v>
      </c>
      <c r="R247" s="32">
        <v>-3.587262966465107</v>
      </c>
      <c r="S247" s="32">
        <v>-2.445938268405708</v>
      </c>
      <c r="T247" s="32">
        <v>-3.034290507203612</v>
      </c>
      <c r="U247" s="32">
        <v>1.0</v>
      </c>
      <c r="V247" s="32" t="s">
        <v>683</v>
      </c>
      <c r="W247" s="32">
        <v>-1.457640729580598</v>
      </c>
      <c r="X247" s="32">
        <v>-1.261660335945424</v>
      </c>
      <c r="Y247" s="32">
        <v>-1.392587904801032</v>
      </c>
      <c r="Z247" s="32">
        <v>-1.370629656775685</v>
      </c>
      <c r="AA247" s="32">
        <v>1.0</v>
      </c>
      <c r="AB247" s="32">
        <v>1.0</v>
      </c>
      <c r="AC247" s="32">
        <v>0.0</v>
      </c>
      <c r="AD247" s="32">
        <v>1.0</v>
      </c>
      <c r="AE247" s="32" t="s">
        <v>683</v>
      </c>
      <c r="AF247" s="32" t="s">
        <v>514</v>
      </c>
      <c r="AG247" s="32">
        <v>4.0</v>
      </c>
      <c r="AH247" s="32">
        <v>4.0</v>
      </c>
      <c r="AI247" s="32">
        <v>4.0</v>
      </c>
      <c r="AJ247" s="32" t="s">
        <v>684</v>
      </c>
      <c r="AK247" s="32" t="s">
        <v>684</v>
      </c>
      <c r="AL247" s="32">
        <v>0.0</v>
      </c>
      <c r="AM247" s="32">
        <v>0.0</v>
      </c>
      <c r="AR247" s="32" t="s">
        <v>519</v>
      </c>
      <c r="AS247" s="32" t="s">
        <v>687</v>
      </c>
      <c r="AT247" s="32" t="s">
        <v>701</v>
      </c>
      <c r="AU247" s="32">
        <v>1.0</v>
      </c>
      <c r="AV247" s="32">
        <v>10.0</v>
      </c>
      <c r="AW247" s="32" t="s">
        <v>689</v>
      </c>
      <c r="AX247" s="32">
        <v>8.0</v>
      </c>
      <c r="BC247" s="32" t="s">
        <v>524</v>
      </c>
      <c r="BM247" s="32">
        <f t="shared" si="1"/>
        <v>13</v>
      </c>
      <c r="BN247" s="32" t="s">
        <v>687</v>
      </c>
      <c r="BO247" s="32">
        <f t="shared" si="2"/>
        <v>13</v>
      </c>
      <c r="BP247" s="32" t="s">
        <v>687</v>
      </c>
      <c r="BQ247" s="32">
        <f t="shared" si="3"/>
        <v>13</v>
      </c>
      <c r="BR247" s="32" t="s">
        <v>687</v>
      </c>
      <c r="BS247" s="32">
        <f t="shared" si="4"/>
        <v>9</v>
      </c>
      <c r="BT247" s="32" t="s">
        <v>689</v>
      </c>
      <c r="CA247" s="32" t="s">
        <v>680</v>
      </c>
      <c r="CF247" s="32" t="s">
        <v>878</v>
      </c>
      <c r="CG247" s="32" t="s">
        <v>696</v>
      </c>
      <c r="CH247" s="32">
        <v>288.0</v>
      </c>
      <c r="CI247" s="32">
        <v>275.0</v>
      </c>
      <c r="CJ247" s="32">
        <v>92.0</v>
      </c>
      <c r="CK247" s="32" t="s">
        <v>2206</v>
      </c>
      <c r="CL247" s="32" t="s">
        <v>2212</v>
      </c>
      <c r="CM247" s="32" t="s">
        <v>2213</v>
      </c>
      <c r="CN247" s="32" t="s">
        <v>552</v>
      </c>
      <c r="CO247" s="32" t="s">
        <v>552</v>
      </c>
      <c r="CR247" s="32">
        <v>0.625005</v>
      </c>
      <c r="CS247" s="32">
        <v>0.66</v>
      </c>
      <c r="CT247" s="32">
        <v>9.529652</v>
      </c>
      <c r="CU247" s="32">
        <v>41.0</v>
      </c>
      <c r="CV247" s="32">
        <v>0.7454545454545455</v>
      </c>
      <c r="CX247" s="32">
        <v>0.0</v>
      </c>
      <c r="CY247" s="32">
        <v>0.0</v>
      </c>
      <c r="CZ247" s="32">
        <v>0.0</v>
      </c>
      <c r="DA247" s="32">
        <v>0.02</v>
      </c>
      <c r="DB247" s="32">
        <v>0.02</v>
      </c>
    </row>
    <row r="248" ht="14.25" customHeight="1">
      <c r="A248" s="32">
        <v>1.7033071E7</v>
      </c>
      <c r="B248" s="32" t="s">
        <v>596</v>
      </c>
      <c r="C248" s="32" t="s">
        <v>494</v>
      </c>
      <c r="D248" s="32" t="s">
        <v>2214</v>
      </c>
      <c r="E248" s="32" t="s">
        <v>2215</v>
      </c>
      <c r="F248" s="32" t="s">
        <v>2216</v>
      </c>
      <c r="G248" s="32">
        <v>1.7359566E7</v>
      </c>
      <c r="H248" s="32">
        <v>-1.159480963352033</v>
      </c>
      <c r="I248" s="32">
        <v>-1.225150022051277</v>
      </c>
      <c r="J248" s="32">
        <v>-2.411519917362396</v>
      </c>
      <c r="K248" s="32">
        <v>1.0</v>
      </c>
      <c r="L248" s="32" t="s">
        <v>683</v>
      </c>
      <c r="M248" s="32">
        <v>-0.2612820280386465</v>
      </c>
      <c r="N248" s="32">
        <v>-0.3503377789139024</v>
      </c>
      <c r="O248" s="32">
        <v>-0.9226244931434112</v>
      </c>
      <c r="P248" s="32">
        <v>-0.5114147666986534</v>
      </c>
      <c r="Q248" s="32">
        <v>1.0</v>
      </c>
      <c r="R248" s="32">
        <v>-2.171157347987696</v>
      </c>
      <c r="S248" s="32">
        <v>-2.468879947502546</v>
      </c>
      <c r="T248" s="32">
        <v>-2.739421338978263</v>
      </c>
      <c r="U248" s="32">
        <v>1.0</v>
      </c>
      <c r="V248" s="32" t="s">
        <v>683</v>
      </c>
      <c r="W248" s="32">
        <v>-0.8090897467501191</v>
      </c>
      <c r="X248" s="32">
        <v>-1.274089988681318</v>
      </c>
      <c r="Y248" s="32">
        <v>-1.238185316574031</v>
      </c>
      <c r="Z248" s="32">
        <v>-1.107121684001823</v>
      </c>
      <c r="AA248" s="32">
        <v>1.0</v>
      </c>
      <c r="AB248" s="32">
        <v>1.0</v>
      </c>
      <c r="AC248" s="32">
        <v>0.0</v>
      </c>
      <c r="AD248" s="32">
        <v>1.0</v>
      </c>
      <c r="AE248" s="32" t="s">
        <v>683</v>
      </c>
      <c r="AF248" s="32" t="s">
        <v>514</v>
      </c>
      <c r="AG248" s="32">
        <v>4.0</v>
      </c>
      <c r="AH248" s="32">
        <v>4.0</v>
      </c>
      <c r="AI248" s="32">
        <v>4.0</v>
      </c>
      <c r="AL248" s="32">
        <v>0.0</v>
      </c>
      <c r="AM248" s="32">
        <v>0.0</v>
      </c>
      <c r="AR248" s="32" t="s">
        <v>519</v>
      </c>
      <c r="AS248" s="32" t="s">
        <v>689</v>
      </c>
      <c r="AT248" s="32" t="s">
        <v>838</v>
      </c>
      <c r="AU248" s="32">
        <v>1.0</v>
      </c>
      <c r="AV248" s="32">
        <v>8.0</v>
      </c>
      <c r="AW248" s="32" t="s">
        <v>689</v>
      </c>
      <c r="BB248" s="32" t="s">
        <v>524</v>
      </c>
      <c r="BC248" s="32" t="s">
        <v>524</v>
      </c>
      <c r="BD248" s="32">
        <v>1.0</v>
      </c>
      <c r="BE248" s="32" t="s">
        <v>793</v>
      </c>
      <c r="BF248" s="32">
        <v>1.0</v>
      </c>
      <c r="BM248" s="32">
        <f t="shared" si="1"/>
        <v>7</v>
      </c>
      <c r="BN248" s="32" t="s">
        <v>689</v>
      </c>
      <c r="BO248" s="32">
        <f t="shared" si="2"/>
        <v>7</v>
      </c>
      <c r="BP248" s="32" t="s">
        <v>689</v>
      </c>
      <c r="BQ248" s="32">
        <f t="shared" si="3"/>
        <v>7</v>
      </c>
      <c r="BR248" s="32" t="s">
        <v>689</v>
      </c>
      <c r="BS248" s="32">
        <f t="shared" si="4"/>
        <v>3</v>
      </c>
      <c r="BT248" s="32" t="s">
        <v>90</v>
      </c>
      <c r="CA248" s="32" t="s">
        <v>680</v>
      </c>
      <c r="CF248" s="32" t="s">
        <v>895</v>
      </c>
      <c r="CG248" s="32" t="s">
        <v>795</v>
      </c>
      <c r="CH248" s="32">
        <v>288.0</v>
      </c>
      <c r="CI248" s="32">
        <v>275.0</v>
      </c>
      <c r="CJ248" s="32">
        <v>92.0</v>
      </c>
      <c r="CK248" s="32" t="s">
        <v>2217</v>
      </c>
      <c r="CL248" s="32" t="s">
        <v>2218</v>
      </c>
      <c r="CM248" s="32" t="s">
        <v>2213</v>
      </c>
      <c r="CN248" s="32" t="s">
        <v>841</v>
      </c>
      <c r="CO248" s="32" t="s">
        <v>833</v>
      </c>
      <c r="CP248" s="32">
        <v>0.9932</v>
      </c>
      <c r="CQ248" s="32" t="s">
        <v>834</v>
      </c>
      <c r="CR248" s="32">
        <v>0.583549</v>
      </c>
      <c r="CS248" s="32">
        <v>0.6004510000000001</v>
      </c>
      <c r="CT248" s="32">
        <v>5.652115</v>
      </c>
      <c r="CU248" s="32">
        <v>33.0</v>
      </c>
      <c r="CV248" s="32">
        <v>0.6</v>
      </c>
      <c r="CW248" s="32">
        <v>0.923</v>
      </c>
      <c r="CX248" s="32">
        <v>0.0</v>
      </c>
      <c r="CY248" s="32">
        <v>0.0</v>
      </c>
      <c r="CZ248" s="32">
        <v>0.0</v>
      </c>
      <c r="DA248" s="32">
        <v>0.05</v>
      </c>
      <c r="DB248" s="32">
        <v>0.05</v>
      </c>
    </row>
    <row r="249" ht="14.25" customHeight="1">
      <c r="A249" s="32">
        <v>1.703307E7</v>
      </c>
      <c r="B249" s="32" t="s">
        <v>495</v>
      </c>
      <c r="C249" s="32" t="s">
        <v>596</v>
      </c>
      <c r="D249" s="32" t="s">
        <v>2219</v>
      </c>
      <c r="E249" s="32" t="s">
        <v>2220</v>
      </c>
      <c r="F249" s="32" t="s">
        <v>2221</v>
      </c>
      <c r="G249" s="32">
        <v>1.7359565E7</v>
      </c>
      <c r="H249" s="32">
        <v>0.553381752515575</v>
      </c>
      <c r="I249" s="32">
        <v>0.3680968056752356</v>
      </c>
      <c r="J249" s="32">
        <v>0.291116365277508</v>
      </c>
      <c r="K249" s="32">
        <v>2.762933903735327E-4</v>
      </c>
      <c r="L249" s="32" t="s">
        <v>502</v>
      </c>
      <c r="M249" s="32">
        <v>0.6687096857590624</v>
      </c>
      <c r="N249" s="32">
        <v>0.3856329020364119</v>
      </c>
      <c r="O249" s="32">
        <v>0.3045858303539925</v>
      </c>
      <c r="P249" s="32">
        <v>0.4529761393831556</v>
      </c>
      <c r="Q249" s="32">
        <v>0.0</v>
      </c>
      <c r="R249" s="32">
        <v>0.2564138654046096</v>
      </c>
      <c r="S249" s="32">
        <v>0.5641134576083109</v>
      </c>
      <c r="T249" s="32">
        <v>0.1330624556254661</v>
      </c>
      <c r="U249" s="32">
        <v>0.001920530518590212</v>
      </c>
      <c r="V249" s="32" t="s">
        <v>502</v>
      </c>
      <c r="W249" s="32">
        <v>0.3026943432172285</v>
      </c>
      <c r="X249" s="32">
        <v>0.3691661398981519</v>
      </c>
      <c r="Y249" s="32">
        <v>0.2659357659936094</v>
      </c>
      <c r="Z249" s="32">
        <v>0.3125987497029966</v>
      </c>
      <c r="AA249" s="32">
        <v>0.0</v>
      </c>
      <c r="AB249" s="32">
        <v>5.31797589581259E-7</v>
      </c>
      <c r="AC249" s="32">
        <v>0.001644237128216679</v>
      </c>
      <c r="AD249" s="32">
        <v>5.31797589581259E-7</v>
      </c>
      <c r="AE249" s="32" t="s">
        <v>502</v>
      </c>
      <c r="AF249" s="32" t="s">
        <v>514</v>
      </c>
      <c r="AG249" s="32">
        <v>-4.0</v>
      </c>
      <c r="AH249" s="32">
        <v>-4.0</v>
      </c>
      <c r="AI249" s="32">
        <v>-4.0</v>
      </c>
      <c r="AJ249" s="32" t="s">
        <v>621</v>
      </c>
      <c r="AK249" s="32" t="s">
        <v>621</v>
      </c>
      <c r="AL249" s="32">
        <v>0.0</v>
      </c>
      <c r="AM249" s="32">
        <v>0.0</v>
      </c>
      <c r="AR249" s="32" t="s">
        <v>519</v>
      </c>
      <c r="AS249" s="32" t="s">
        <v>520</v>
      </c>
      <c r="AT249" s="32" t="s">
        <v>1127</v>
      </c>
      <c r="AU249" s="32">
        <v>1.0</v>
      </c>
      <c r="AV249" s="32">
        <v>-5.0</v>
      </c>
      <c r="AW249" s="32" t="s">
        <v>520</v>
      </c>
      <c r="BC249" s="32" t="s">
        <v>524</v>
      </c>
      <c r="BJ249" s="32">
        <v>-1.0</v>
      </c>
      <c r="BK249" s="32" t="s">
        <v>631</v>
      </c>
      <c r="BM249" s="32">
        <f t="shared" si="1"/>
        <v>-4</v>
      </c>
      <c r="BN249" s="32" t="s">
        <v>520</v>
      </c>
      <c r="BO249" s="32">
        <f t="shared" si="2"/>
        <v>-4</v>
      </c>
      <c r="BP249" s="32" t="s">
        <v>520</v>
      </c>
      <c r="BQ249" s="32">
        <f t="shared" si="3"/>
        <v>-4</v>
      </c>
      <c r="BR249" s="32" t="s">
        <v>520</v>
      </c>
      <c r="BS249" s="32">
        <f t="shared" si="4"/>
        <v>0</v>
      </c>
      <c r="BT249" s="32" t="s">
        <v>90</v>
      </c>
      <c r="BU249" s="32" t="s">
        <v>730</v>
      </c>
      <c r="BV249" s="32" t="s">
        <v>2222</v>
      </c>
      <c r="BW249" s="32">
        <v>2922373.0</v>
      </c>
      <c r="BX249" s="32">
        <v>3081981.0</v>
      </c>
      <c r="BY249" s="32" t="s">
        <v>2223</v>
      </c>
      <c r="BZ249" s="32" t="s">
        <v>316</v>
      </c>
      <c r="CA249" s="32" t="s">
        <v>520</v>
      </c>
      <c r="CB249" s="32" t="s">
        <v>2224</v>
      </c>
      <c r="CC249" s="32" t="s">
        <v>546</v>
      </c>
      <c r="CF249" s="32" t="s">
        <v>890</v>
      </c>
      <c r="CG249" s="32" t="s">
        <v>550</v>
      </c>
      <c r="CH249" s="32">
        <v>289.0</v>
      </c>
      <c r="CI249" s="32">
        <v>276.0</v>
      </c>
      <c r="CJ249" s="32">
        <v>92.0</v>
      </c>
      <c r="CK249" s="32" t="s">
        <v>1843</v>
      </c>
      <c r="CL249" s="32" t="s">
        <v>2225</v>
      </c>
      <c r="CM249" s="32" t="s">
        <v>552</v>
      </c>
      <c r="CN249" s="32" t="s">
        <v>552</v>
      </c>
      <c r="CO249" s="32" t="s">
        <v>552</v>
      </c>
      <c r="CT249" s="32">
        <v>0.300141</v>
      </c>
      <c r="CU249" s="32">
        <v>3.274</v>
      </c>
      <c r="CV249" s="32">
        <v>0.05952727272727273</v>
      </c>
      <c r="CX249" s="32">
        <v>0.0</v>
      </c>
      <c r="CY249" s="32">
        <v>0.0</v>
      </c>
      <c r="CZ249" s="32">
        <v>0.03</v>
      </c>
      <c r="DA249" s="32">
        <v>0.0</v>
      </c>
      <c r="DB249" s="32">
        <v>0.03</v>
      </c>
    </row>
    <row r="250" ht="14.25" customHeight="1">
      <c r="A250" s="32">
        <v>1.703307E7</v>
      </c>
      <c r="B250" s="32" t="s">
        <v>495</v>
      </c>
      <c r="C250" s="32" t="s">
        <v>675</v>
      </c>
      <c r="D250" s="32" t="s">
        <v>2226</v>
      </c>
      <c r="E250" s="32" t="s">
        <v>2227</v>
      </c>
      <c r="F250" s="32" t="s">
        <v>2228</v>
      </c>
      <c r="G250" s="32">
        <v>1.7359565E7</v>
      </c>
      <c r="H250" s="32">
        <v>0.9667197381637365</v>
      </c>
      <c r="I250" s="32">
        <v>0.09769848123247084</v>
      </c>
      <c r="J250" s="32">
        <v>0.1297263443225095</v>
      </c>
      <c r="K250" s="32">
        <v>6.047630988199454E-5</v>
      </c>
      <c r="L250" s="32" t="s">
        <v>502</v>
      </c>
      <c r="M250" s="32">
        <v>0.8931298322714568</v>
      </c>
      <c r="N250" s="32">
        <v>0.2607274350963417</v>
      </c>
      <c r="O250" s="32">
        <v>0.2313020144377885</v>
      </c>
      <c r="P250" s="32">
        <v>0.4617197606018623</v>
      </c>
      <c r="Q250" s="32">
        <v>0.0</v>
      </c>
      <c r="R250" s="32">
        <v>0.1285905421362547</v>
      </c>
      <c r="S250" s="32">
        <v>0.203921656251572</v>
      </c>
      <c r="T250" s="32">
        <v>0.5397692027895505</v>
      </c>
      <c r="U250" s="32">
        <v>0.001041595898155771</v>
      </c>
      <c r="V250" s="32" t="s">
        <v>502</v>
      </c>
      <c r="W250" s="32">
        <v>0.2441535530016774</v>
      </c>
      <c r="X250" s="32">
        <v>0.1740165612521322</v>
      </c>
      <c r="Y250" s="32">
        <v>0.4788999588573669</v>
      </c>
      <c r="Z250" s="32">
        <v>0.2990233577037255</v>
      </c>
      <c r="AA250" s="32">
        <v>0.0</v>
      </c>
      <c r="AB250" s="32">
        <v>6.306136654344366E-8</v>
      </c>
      <c r="AC250" s="32">
        <v>9.811195882737766E-4</v>
      </c>
      <c r="AD250" s="32">
        <v>6.306136654344366E-8</v>
      </c>
      <c r="AE250" s="32" t="s">
        <v>502</v>
      </c>
      <c r="AF250" s="32" t="s">
        <v>514</v>
      </c>
      <c r="AG250" s="32">
        <v>-4.0</v>
      </c>
      <c r="AH250" s="32">
        <v>-4.0</v>
      </c>
      <c r="AI250" s="32">
        <v>-4.0</v>
      </c>
      <c r="AL250" s="32">
        <v>0.0</v>
      </c>
      <c r="AM250" s="32">
        <v>0.0</v>
      </c>
      <c r="AR250" s="32" t="s">
        <v>519</v>
      </c>
      <c r="AS250" s="32" t="s">
        <v>520</v>
      </c>
      <c r="AT250" s="32" t="s">
        <v>947</v>
      </c>
      <c r="AU250" s="32">
        <v>1.0</v>
      </c>
      <c r="AV250" s="32">
        <v>-3.0</v>
      </c>
      <c r="AW250" s="32" t="s">
        <v>90</v>
      </c>
      <c r="BC250" s="32" t="s">
        <v>524</v>
      </c>
      <c r="BJ250" s="32">
        <v>-1.0</v>
      </c>
      <c r="BM250" s="32">
        <f t="shared" si="1"/>
        <v>-4</v>
      </c>
      <c r="BN250" s="32" t="s">
        <v>520</v>
      </c>
      <c r="BO250" s="32">
        <f t="shared" si="2"/>
        <v>-4</v>
      </c>
      <c r="BP250" s="32" t="s">
        <v>520</v>
      </c>
      <c r="BQ250" s="32">
        <f t="shared" si="3"/>
        <v>-4</v>
      </c>
      <c r="BR250" s="32" t="s">
        <v>520</v>
      </c>
      <c r="BS250" s="32">
        <f t="shared" si="4"/>
        <v>0</v>
      </c>
      <c r="BT250" s="32" t="s">
        <v>90</v>
      </c>
      <c r="CA250" s="32" t="s">
        <v>680</v>
      </c>
      <c r="CF250" s="32" t="s">
        <v>890</v>
      </c>
      <c r="CG250" s="32" t="s">
        <v>550</v>
      </c>
      <c r="CH250" s="32">
        <v>289.0</v>
      </c>
      <c r="CI250" s="32">
        <v>276.0</v>
      </c>
      <c r="CJ250" s="32">
        <v>92.0</v>
      </c>
      <c r="CK250" s="32" t="s">
        <v>1843</v>
      </c>
      <c r="CL250" s="32" t="s">
        <v>2229</v>
      </c>
      <c r="CM250" s="32" t="s">
        <v>552</v>
      </c>
      <c r="CN250" s="32" t="s">
        <v>552</v>
      </c>
      <c r="CO250" s="32" t="s">
        <v>552</v>
      </c>
      <c r="CT250" s="32">
        <v>0.358531</v>
      </c>
      <c r="CU250" s="32">
        <v>3.924</v>
      </c>
      <c r="CV250" s="32">
        <v>0.07134545454545455</v>
      </c>
      <c r="CX250" s="32">
        <v>0.0</v>
      </c>
      <c r="CY250" s="32">
        <v>0.0</v>
      </c>
      <c r="CZ250" s="32">
        <v>0.02</v>
      </c>
      <c r="DA250" s="32">
        <v>0.0</v>
      </c>
      <c r="DB250" s="32">
        <v>0.02</v>
      </c>
      <c r="DD250" s="32">
        <v>1.0</v>
      </c>
      <c r="DE250" s="32">
        <v>1613282.0</v>
      </c>
      <c r="DF250" s="32">
        <v>6.19854433384863E-7</v>
      </c>
      <c r="DG250" s="32">
        <v>0.0</v>
      </c>
      <c r="DH250" s="32">
        <v>0.0</v>
      </c>
      <c r="DJ250" s="32">
        <v>0.0</v>
      </c>
      <c r="DK250" s="32">
        <v>75066.0</v>
      </c>
      <c r="DL250" s="32">
        <v>0.0</v>
      </c>
      <c r="DM250" s="32">
        <v>0.0</v>
      </c>
      <c r="DN250" s="32">
        <v>0.0</v>
      </c>
      <c r="DO250" s="32">
        <v>60016.0</v>
      </c>
      <c r="DP250" s="32">
        <v>0.0</v>
      </c>
      <c r="DQ250" s="32">
        <v>0.0</v>
      </c>
      <c r="DR250" s="32">
        <v>0.0</v>
      </c>
      <c r="DS250" s="32">
        <v>29592.0</v>
      </c>
      <c r="DT250" s="32">
        <v>0.0</v>
      </c>
      <c r="DU250" s="32">
        <v>0.0</v>
      </c>
      <c r="DV250" s="32">
        <v>0.0</v>
      </c>
      <c r="DW250" s="32">
        <v>44882.0</v>
      </c>
      <c r="DX250" s="32">
        <v>0.0</v>
      </c>
      <c r="DY250" s="32">
        <v>0.0</v>
      </c>
      <c r="DZ250" s="32">
        <v>0.0</v>
      </c>
      <c r="EA250" s="32">
        <v>64044.0</v>
      </c>
      <c r="EB250" s="32">
        <v>0.0</v>
      </c>
      <c r="EC250" s="32">
        <v>0.0</v>
      </c>
      <c r="ED250" s="32">
        <v>0.0</v>
      </c>
      <c r="EE250" s="32">
        <v>6062.0</v>
      </c>
      <c r="EF250" s="32">
        <v>0.0</v>
      </c>
      <c r="EG250" s="32">
        <v>0.0</v>
      </c>
      <c r="EH250" s="32">
        <v>1.0</v>
      </c>
      <c r="EI250" s="32">
        <v>1179166.0</v>
      </c>
      <c r="EJ250" s="32">
        <v>0.0</v>
      </c>
      <c r="EK250" s="32">
        <v>0.0</v>
      </c>
      <c r="EL250" s="32">
        <v>0.0</v>
      </c>
      <c r="EM250" s="32">
        <v>912.0</v>
      </c>
      <c r="EN250" s="32">
        <v>0.0</v>
      </c>
      <c r="EO250" s="32">
        <v>0.0</v>
      </c>
      <c r="EP250" s="32">
        <v>0.0</v>
      </c>
      <c r="EQ250" s="32">
        <v>91052.0</v>
      </c>
      <c r="ER250" s="32">
        <v>0.0</v>
      </c>
      <c r="ES250" s="32">
        <v>0.0</v>
      </c>
      <c r="ET250" s="32">
        <v>0.0</v>
      </c>
      <c r="EU250" s="32">
        <v>62490.0</v>
      </c>
      <c r="EV250" s="32">
        <v>0.0</v>
      </c>
      <c r="EW250" s="32">
        <v>0.0</v>
      </c>
    </row>
    <row r="251" ht="14.25" customHeight="1">
      <c r="A251" s="32">
        <v>1.703307E7</v>
      </c>
      <c r="B251" s="32" t="s">
        <v>495</v>
      </c>
      <c r="C251" s="32" t="s">
        <v>494</v>
      </c>
      <c r="D251" s="32" t="s">
        <v>2230</v>
      </c>
      <c r="E251" s="32" t="s">
        <v>2231</v>
      </c>
      <c r="F251" s="32" t="s">
        <v>2232</v>
      </c>
      <c r="G251" s="32">
        <v>1.7359565E7</v>
      </c>
      <c r="H251" s="32">
        <v>0.393336322348528</v>
      </c>
      <c r="I251" s="32">
        <v>-0.3739985815555626</v>
      </c>
      <c r="J251" s="32">
        <v>0.05040291795846693</v>
      </c>
      <c r="K251" s="32">
        <v>0.002383291217193753</v>
      </c>
      <c r="L251" s="32" t="s">
        <v>502</v>
      </c>
      <c r="M251" s="32">
        <v>0.5818136826481815</v>
      </c>
      <c r="N251" s="32">
        <v>0.04283576730137351</v>
      </c>
      <c r="O251" s="32">
        <v>0.195282913993369</v>
      </c>
      <c r="P251" s="32">
        <v>0.2733107879809746</v>
      </c>
      <c r="Q251" s="32">
        <v>0.0</v>
      </c>
      <c r="R251" s="32">
        <v>0.6354768569184019</v>
      </c>
      <c r="S251" s="32">
        <v>0.2638474801036251</v>
      </c>
      <c r="T251" s="32">
        <v>-0.1469657269221812</v>
      </c>
      <c r="U251" s="32">
        <v>0.001094183365494538</v>
      </c>
      <c r="V251" s="32" t="s">
        <v>502</v>
      </c>
      <c r="W251" s="32">
        <v>0.4762983968225373</v>
      </c>
      <c r="X251" s="32">
        <v>0.2064839834163623</v>
      </c>
      <c r="Y251" s="32">
        <v>0.1193043754617363</v>
      </c>
      <c r="Z251" s="32">
        <v>0.267362251900212</v>
      </c>
      <c r="AA251" s="32">
        <v>0.0</v>
      </c>
      <c r="AB251" s="32">
        <v>2.616843965168868E-6</v>
      </c>
      <c r="AC251" s="32">
        <v>0.001289107851699215</v>
      </c>
      <c r="AD251" s="32">
        <v>2.616843965168868E-6</v>
      </c>
      <c r="AE251" s="32" t="s">
        <v>502</v>
      </c>
      <c r="AF251" s="32" t="s">
        <v>514</v>
      </c>
      <c r="AG251" s="32">
        <v>-4.0</v>
      </c>
      <c r="AH251" s="32">
        <v>-4.0</v>
      </c>
      <c r="AI251" s="32">
        <v>-4.0</v>
      </c>
      <c r="AK251" s="32" t="s">
        <v>621</v>
      </c>
      <c r="AL251" s="32">
        <v>0.0</v>
      </c>
      <c r="AM251" s="32">
        <v>0.0</v>
      </c>
      <c r="AR251" s="32" t="s">
        <v>519</v>
      </c>
      <c r="AS251" s="32" t="s">
        <v>520</v>
      </c>
      <c r="AT251" s="32" t="s">
        <v>947</v>
      </c>
      <c r="AU251" s="32">
        <v>1.0</v>
      </c>
      <c r="AV251" s="32">
        <v>-3.0</v>
      </c>
      <c r="AW251" s="32" t="s">
        <v>520</v>
      </c>
      <c r="BC251" s="32" t="s">
        <v>524</v>
      </c>
      <c r="BJ251" s="32">
        <v>-1.0</v>
      </c>
      <c r="BM251" s="32">
        <f t="shared" si="1"/>
        <v>-4</v>
      </c>
      <c r="BN251" s="32" t="s">
        <v>520</v>
      </c>
      <c r="BO251" s="32">
        <f t="shared" si="2"/>
        <v>-4</v>
      </c>
      <c r="BP251" s="32" t="s">
        <v>520</v>
      </c>
      <c r="BQ251" s="32">
        <f t="shared" si="3"/>
        <v>-4</v>
      </c>
      <c r="BR251" s="32" t="s">
        <v>520</v>
      </c>
      <c r="BS251" s="32">
        <f t="shared" si="4"/>
        <v>0</v>
      </c>
      <c r="BT251" s="32" t="s">
        <v>90</v>
      </c>
      <c r="CA251" s="32" t="s">
        <v>680</v>
      </c>
      <c r="CF251" s="32" t="s">
        <v>890</v>
      </c>
      <c r="CG251" s="32" t="s">
        <v>550</v>
      </c>
      <c r="CH251" s="32">
        <v>289.0</v>
      </c>
      <c r="CI251" s="32">
        <v>276.0</v>
      </c>
      <c r="CJ251" s="32">
        <v>92.0</v>
      </c>
      <c r="CK251" s="32" t="s">
        <v>1843</v>
      </c>
      <c r="CL251" s="32" t="s">
        <v>2233</v>
      </c>
      <c r="CM251" s="32" t="s">
        <v>552</v>
      </c>
      <c r="CN251" s="32" t="s">
        <v>552</v>
      </c>
      <c r="CO251" s="32" t="s">
        <v>552</v>
      </c>
      <c r="CT251" s="32">
        <v>0.298746</v>
      </c>
      <c r="CU251" s="32">
        <v>3.259</v>
      </c>
      <c r="CV251" s="32">
        <v>0.05925454545454546</v>
      </c>
      <c r="CX251" s="32">
        <v>0.0</v>
      </c>
      <c r="CY251" s="32">
        <v>0.0</v>
      </c>
      <c r="CZ251" s="32">
        <v>0.0</v>
      </c>
      <c r="DA251" s="32">
        <v>0.0</v>
      </c>
      <c r="DB251" s="32">
        <v>0.0</v>
      </c>
    </row>
    <row r="252" ht="14.25" customHeight="1">
      <c r="A252" s="32">
        <v>1.7033069E7</v>
      </c>
      <c r="B252" s="32" t="s">
        <v>494</v>
      </c>
      <c r="C252" s="32" t="s">
        <v>495</v>
      </c>
      <c r="D252" s="32" t="s">
        <v>2234</v>
      </c>
      <c r="E252" s="32" t="s">
        <v>2235</v>
      </c>
      <c r="F252" s="32" t="s">
        <v>2236</v>
      </c>
      <c r="G252" s="32">
        <v>1.7359564E7</v>
      </c>
      <c r="H252" s="32">
        <v>-2.076996856324414</v>
      </c>
      <c r="I252" s="32">
        <v>-2.997864313629743</v>
      </c>
      <c r="J252" s="32">
        <v>-3.302909588826131</v>
      </c>
      <c r="K252" s="32">
        <v>1.0</v>
      </c>
      <c r="L252" s="32" t="s">
        <v>683</v>
      </c>
      <c r="M252" s="32">
        <v>-0.7594434801138122</v>
      </c>
      <c r="N252" s="32">
        <v>-1.169210110305928</v>
      </c>
      <c r="O252" s="32">
        <v>-1.327385804943282</v>
      </c>
      <c r="P252" s="32">
        <v>-1.085346465121008</v>
      </c>
      <c r="Q252" s="32">
        <v>1.0</v>
      </c>
      <c r="R252" s="32">
        <v>-2.094674848118932</v>
      </c>
      <c r="S252" s="32">
        <v>-2.630254820119132</v>
      </c>
      <c r="T252" s="32">
        <v>-2.131964338275793</v>
      </c>
      <c r="U252" s="32">
        <v>1.0</v>
      </c>
      <c r="V252" s="32" t="s">
        <v>683</v>
      </c>
      <c r="W252" s="32">
        <v>-0.7740621331230003</v>
      </c>
      <c r="X252" s="32">
        <v>-1.361521846587465</v>
      </c>
      <c r="Y252" s="32">
        <v>-0.9201021011956351</v>
      </c>
      <c r="Z252" s="32">
        <v>-1.0185620269687</v>
      </c>
      <c r="AA252" s="32">
        <v>1.0</v>
      </c>
      <c r="AB252" s="32">
        <v>1.0</v>
      </c>
      <c r="AC252" s="32">
        <v>0.0</v>
      </c>
      <c r="AD252" s="32">
        <v>1.0</v>
      </c>
      <c r="AE252" s="32" t="s">
        <v>683</v>
      </c>
      <c r="AF252" s="32" t="s">
        <v>514</v>
      </c>
      <c r="AG252" s="32">
        <v>4.0</v>
      </c>
      <c r="AH252" s="32">
        <v>4.0</v>
      </c>
      <c r="AI252" s="32">
        <v>4.0</v>
      </c>
      <c r="AL252" s="32">
        <v>0.0</v>
      </c>
      <c r="AM252" s="32">
        <v>0.0</v>
      </c>
      <c r="AR252" s="32" t="s">
        <v>519</v>
      </c>
      <c r="AS252" s="32" t="s">
        <v>689</v>
      </c>
      <c r="AT252" s="32" t="s">
        <v>838</v>
      </c>
      <c r="AU252" s="32">
        <v>1.0</v>
      </c>
      <c r="AV252" s="32">
        <v>8.0</v>
      </c>
      <c r="AW252" s="32" t="s">
        <v>689</v>
      </c>
      <c r="BB252" s="32" t="s">
        <v>524</v>
      </c>
      <c r="BC252" s="32" t="s">
        <v>524</v>
      </c>
      <c r="BD252" s="32">
        <v>1.0</v>
      </c>
      <c r="BE252" s="32" t="s">
        <v>793</v>
      </c>
      <c r="BF252" s="32">
        <v>1.0</v>
      </c>
      <c r="BM252" s="32">
        <f t="shared" si="1"/>
        <v>7</v>
      </c>
      <c r="BN252" s="32" t="s">
        <v>689</v>
      </c>
      <c r="BO252" s="32">
        <f t="shared" si="2"/>
        <v>7</v>
      </c>
      <c r="BP252" s="32" t="s">
        <v>689</v>
      </c>
      <c r="BQ252" s="32">
        <f t="shared" si="3"/>
        <v>7</v>
      </c>
      <c r="BR252" s="32" t="s">
        <v>689</v>
      </c>
      <c r="BS252" s="32">
        <f t="shared" si="4"/>
        <v>3</v>
      </c>
      <c r="BT252" s="32" t="s">
        <v>90</v>
      </c>
      <c r="CA252" s="32" t="s">
        <v>680</v>
      </c>
      <c r="CF252" s="32" t="s">
        <v>895</v>
      </c>
      <c r="CG252" s="32" t="s">
        <v>795</v>
      </c>
      <c r="CH252" s="32">
        <v>290.0</v>
      </c>
      <c r="CI252" s="32">
        <v>277.0</v>
      </c>
      <c r="CJ252" s="32">
        <v>93.0</v>
      </c>
      <c r="CK252" s="32" t="s">
        <v>863</v>
      </c>
      <c r="CL252" s="32" t="s">
        <v>2237</v>
      </c>
      <c r="CM252" s="32" t="s">
        <v>2238</v>
      </c>
      <c r="CN252" s="32" t="s">
        <v>841</v>
      </c>
      <c r="CO252" s="32" t="s">
        <v>907</v>
      </c>
      <c r="CP252" s="32">
        <v>0.9989</v>
      </c>
      <c r="CQ252" s="32" t="s">
        <v>834</v>
      </c>
      <c r="CR252" s="32">
        <v>0.58294</v>
      </c>
      <c r="CS252" s="32">
        <v>0.599576</v>
      </c>
      <c r="CT252" s="32">
        <v>5.144618</v>
      </c>
      <c r="CU252" s="32">
        <v>28.8</v>
      </c>
      <c r="CV252" s="32">
        <v>0.5236363636363637</v>
      </c>
      <c r="CW252" s="32">
        <v>0.893</v>
      </c>
      <c r="CX252" s="32">
        <v>0.0</v>
      </c>
      <c r="CY252" s="32">
        <v>0.0</v>
      </c>
      <c r="CZ252" s="32">
        <v>0.02</v>
      </c>
      <c r="DA252" s="32">
        <v>0.0</v>
      </c>
      <c r="DB252" s="32">
        <v>0.02</v>
      </c>
    </row>
    <row r="253" ht="14.25" customHeight="1">
      <c r="A253" s="32">
        <v>1.7033069E7</v>
      </c>
      <c r="B253" s="32" t="s">
        <v>494</v>
      </c>
      <c r="C253" s="32" t="s">
        <v>596</v>
      </c>
      <c r="D253" s="32" t="s">
        <v>2239</v>
      </c>
      <c r="E253" s="32" t="s">
        <v>2240</v>
      </c>
      <c r="F253" s="32" t="s">
        <v>241</v>
      </c>
      <c r="G253" s="32">
        <v>1.7359564E7</v>
      </c>
      <c r="H253" s="32">
        <v>-2.005900962238777</v>
      </c>
      <c r="I253" s="32">
        <v>-2.580777611587239</v>
      </c>
      <c r="J253" s="32">
        <v>-2.331674936644633</v>
      </c>
      <c r="K253" s="32">
        <v>1.0</v>
      </c>
      <c r="L253" s="32" t="s">
        <v>683</v>
      </c>
      <c r="M253" s="32">
        <v>-0.7208422590280984</v>
      </c>
      <c r="N253" s="32">
        <v>-0.9765446809602656</v>
      </c>
      <c r="O253" s="32">
        <v>-0.8863685658306254</v>
      </c>
      <c r="P253" s="32">
        <v>-0.8612518352729964</v>
      </c>
      <c r="Q253" s="32">
        <v>1.0</v>
      </c>
      <c r="R253" s="32">
        <v>-2.573803434180709</v>
      </c>
      <c r="S253" s="32">
        <v>-1.757561303626942</v>
      </c>
      <c r="T253" s="32">
        <v>-2.204124746158897</v>
      </c>
      <c r="U253" s="32">
        <v>1.0</v>
      </c>
      <c r="V253" s="32" t="s">
        <v>683</v>
      </c>
      <c r="W253" s="32">
        <v>-0.9934944348793115</v>
      </c>
      <c r="X253" s="32">
        <v>-0.8887021672136672</v>
      </c>
      <c r="Y253" s="32">
        <v>-0.9578875156956428</v>
      </c>
      <c r="Z253" s="32">
        <v>-0.9466947059295405</v>
      </c>
      <c r="AA253" s="32">
        <v>1.0</v>
      </c>
      <c r="AB253" s="32">
        <v>1.0</v>
      </c>
      <c r="AC253" s="32">
        <v>0.0</v>
      </c>
      <c r="AD253" s="32">
        <v>1.0</v>
      </c>
      <c r="AE253" s="32" t="s">
        <v>683</v>
      </c>
      <c r="AF253" s="32" t="s">
        <v>514</v>
      </c>
      <c r="AG253" s="32">
        <v>4.0</v>
      </c>
      <c r="AH253" s="32">
        <v>4.0</v>
      </c>
      <c r="AI253" s="32">
        <v>4.0</v>
      </c>
      <c r="AJ253" s="32" t="s">
        <v>684</v>
      </c>
      <c r="AK253" s="32" t="s">
        <v>684</v>
      </c>
      <c r="AL253" s="32" t="s">
        <v>1217</v>
      </c>
      <c r="AM253" s="32">
        <v>0.0</v>
      </c>
      <c r="AR253" s="32" t="s">
        <v>1535</v>
      </c>
      <c r="AS253" s="32" t="s">
        <v>687</v>
      </c>
      <c r="AT253" s="32" t="s">
        <v>2241</v>
      </c>
      <c r="AU253" s="32">
        <v>1.0</v>
      </c>
      <c r="AV253" s="32">
        <v>20.0</v>
      </c>
      <c r="AW253" s="32" t="s">
        <v>687</v>
      </c>
      <c r="BA253" s="32">
        <v>4.0</v>
      </c>
      <c r="BB253" s="32" t="s">
        <v>524</v>
      </c>
      <c r="BC253" s="32" t="s">
        <v>524</v>
      </c>
      <c r="BD253" s="32">
        <v>1.0</v>
      </c>
      <c r="BE253" s="32" t="s">
        <v>793</v>
      </c>
      <c r="BF253" s="32">
        <v>1.0</v>
      </c>
      <c r="BG253" s="32" t="s">
        <v>847</v>
      </c>
      <c r="BM253" s="32">
        <f t="shared" si="1"/>
        <v>11</v>
      </c>
      <c r="BN253" s="32" t="s">
        <v>687</v>
      </c>
      <c r="BO253" s="32">
        <f t="shared" si="2"/>
        <v>11</v>
      </c>
      <c r="BP253" s="32" t="s">
        <v>687</v>
      </c>
      <c r="BQ253" s="32">
        <f t="shared" si="3"/>
        <v>11</v>
      </c>
      <c r="BR253" s="32" t="s">
        <v>687</v>
      </c>
      <c r="BS253" s="32">
        <f t="shared" si="4"/>
        <v>7</v>
      </c>
      <c r="BT253" s="32" t="s">
        <v>689</v>
      </c>
      <c r="BU253" s="32" t="s">
        <v>2242</v>
      </c>
      <c r="BV253" s="32" t="s">
        <v>2243</v>
      </c>
      <c r="BW253" s="32">
        <v>165180.0</v>
      </c>
      <c r="BX253" s="32">
        <v>172353.0</v>
      </c>
      <c r="BY253" s="32" t="s">
        <v>244</v>
      </c>
      <c r="BZ253" s="32" t="s">
        <v>850</v>
      </c>
      <c r="CA253" s="32" t="s">
        <v>851</v>
      </c>
      <c r="CB253" s="32" t="s">
        <v>2244</v>
      </c>
      <c r="CC253" s="32" t="s">
        <v>654</v>
      </c>
      <c r="CF253" s="32" t="s">
        <v>895</v>
      </c>
      <c r="CG253" s="32" t="s">
        <v>795</v>
      </c>
      <c r="CH253" s="32">
        <v>290.0</v>
      </c>
      <c r="CI253" s="32">
        <v>277.0</v>
      </c>
      <c r="CJ253" s="32">
        <v>93.0</v>
      </c>
      <c r="CK253" s="32" t="s">
        <v>830</v>
      </c>
      <c r="CL253" s="32" t="s">
        <v>2245</v>
      </c>
      <c r="CM253" s="32" t="s">
        <v>2246</v>
      </c>
      <c r="CN253" s="32" t="s">
        <v>841</v>
      </c>
      <c r="CO253" s="32" t="s">
        <v>907</v>
      </c>
      <c r="CP253" s="32">
        <v>0.9994</v>
      </c>
      <c r="CQ253" s="32" t="s">
        <v>834</v>
      </c>
      <c r="CR253" s="32">
        <v>0.58294</v>
      </c>
      <c r="CS253" s="32">
        <v>0.599576</v>
      </c>
      <c r="CT253" s="32">
        <v>5.336395</v>
      </c>
      <c r="CU253" s="32">
        <v>30.0</v>
      </c>
      <c r="CV253" s="32">
        <v>0.5454545454545454</v>
      </c>
      <c r="CW253" s="32">
        <v>0.863</v>
      </c>
      <c r="CX253" s="32">
        <v>0.0</v>
      </c>
      <c r="CY253" s="32">
        <v>0.0</v>
      </c>
      <c r="CZ253" s="32">
        <v>0.03</v>
      </c>
      <c r="DA253" s="32">
        <v>0.0</v>
      </c>
      <c r="DB253" s="32">
        <v>0.03</v>
      </c>
    </row>
    <row r="254" ht="14.25" customHeight="1">
      <c r="A254" s="32">
        <v>1.7033069E7</v>
      </c>
      <c r="B254" s="32" t="s">
        <v>494</v>
      </c>
      <c r="C254" s="32" t="s">
        <v>675</v>
      </c>
      <c r="D254" s="32" t="s">
        <v>2247</v>
      </c>
      <c r="E254" s="32" t="s">
        <v>2248</v>
      </c>
      <c r="F254" s="32" t="s">
        <v>2249</v>
      </c>
      <c r="G254" s="32">
        <v>1.7359564E7</v>
      </c>
      <c r="H254" s="32">
        <v>-1.649605240735653</v>
      </c>
      <c r="I254" s="32">
        <v>-2.324403679807485</v>
      </c>
      <c r="J254" s="32">
        <v>-2.134962730918371</v>
      </c>
      <c r="K254" s="32">
        <v>1.0</v>
      </c>
      <c r="L254" s="32" t="s">
        <v>683</v>
      </c>
      <c r="M254" s="32">
        <v>-0.5273929734607823</v>
      </c>
      <c r="N254" s="32">
        <v>-0.8581175208578365</v>
      </c>
      <c r="O254" s="32">
        <v>-0.7970456883217769</v>
      </c>
      <c r="P254" s="32">
        <v>-0.7275187275467987</v>
      </c>
      <c r="Q254" s="32">
        <v>1.0</v>
      </c>
      <c r="R254" s="32">
        <v>-3.050620683681875</v>
      </c>
      <c r="S254" s="32">
        <v>-1.73038643432255</v>
      </c>
      <c r="T254" s="32">
        <v>-2.551582517559135</v>
      </c>
      <c r="U254" s="32">
        <v>1.0</v>
      </c>
      <c r="V254" s="32" t="s">
        <v>683</v>
      </c>
      <c r="W254" s="32">
        <v>-1.21186818593257</v>
      </c>
      <c r="X254" s="32">
        <v>-0.8739789995165201</v>
      </c>
      <c r="Y254" s="32">
        <v>-1.139827118017112</v>
      </c>
      <c r="Z254" s="32">
        <v>-1.075224767822067</v>
      </c>
      <c r="AA254" s="32">
        <v>1.0</v>
      </c>
      <c r="AB254" s="32">
        <v>1.0</v>
      </c>
      <c r="AC254" s="32">
        <v>0.0</v>
      </c>
      <c r="AD254" s="32">
        <v>1.0</v>
      </c>
      <c r="AE254" s="32" t="s">
        <v>683</v>
      </c>
      <c r="AF254" s="32" t="s">
        <v>514</v>
      </c>
      <c r="AG254" s="32">
        <v>4.0</v>
      </c>
      <c r="AH254" s="32">
        <v>4.0</v>
      </c>
      <c r="AI254" s="32">
        <v>4.0</v>
      </c>
      <c r="AL254" s="32">
        <v>0.0</v>
      </c>
      <c r="AM254" s="32">
        <v>0.0</v>
      </c>
      <c r="AR254" s="32" t="s">
        <v>519</v>
      </c>
      <c r="AS254" s="32" t="s">
        <v>689</v>
      </c>
      <c r="AT254" s="32" t="s">
        <v>838</v>
      </c>
      <c r="AU254" s="32">
        <v>1.0</v>
      </c>
      <c r="AV254" s="32">
        <v>8.0</v>
      </c>
      <c r="AW254" s="32" t="s">
        <v>689</v>
      </c>
      <c r="BB254" s="32" t="s">
        <v>524</v>
      </c>
      <c r="BC254" s="32" t="s">
        <v>524</v>
      </c>
      <c r="BD254" s="32">
        <v>1.0</v>
      </c>
      <c r="BE254" s="32" t="s">
        <v>793</v>
      </c>
      <c r="BF254" s="32">
        <v>1.0</v>
      </c>
      <c r="BM254" s="32">
        <f t="shared" si="1"/>
        <v>7</v>
      </c>
      <c r="BN254" s="32" t="s">
        <v>689</v>
      </c>
      <c r="BO254" s="32">
        <f t="shared" si="2"/>
        <v>7</v>
      </c>
      <c r="BP254" s="32" t="s">
        <v>689</v>
      </c>
      <c r="BQ254" s="32">
        <f t="shared" si="3"/>
        <v>7</v>
      </c>
      <c r="BR254" s="32" t="s">
        <v>689</v>
      </c>
      <c r="BS254" s="32">
        <f t="shared" si="4"/>
        <v>3</v>
      </c>
      <c r="BT254" s="32" t="s">
        <v>90</v>
      </c>
      <c r="CA254" s="32" t="s">
        <v>680</v>
      </c>
      <c r="CF254" s="32" t="s">
        <v>895</v>
      </c>
      <c r="CG254" s="32" t="s">
        <v>795</v>
      </c>
      <c r="CH254" s="32">
        <v>290.0</v>
      </c>
      <c r="CI254" s="32">
        <v>277.0</v>
      </c>
      <c r="CJ254" s="32">
        <v>93.0</v>
      </c>
      <c r="CK254" s="32" t="s">
        <v>839</v>
      </c>
      <c r="CL254" s="32" t="s">
        <v>2250</v>
      </c>
      <c r="CM254" s="32" t="s">
        <v>2238</v>
      </c>
      <c r="CN254" s="32" t="s">
        <v>832</v>
      </c>
      <c r="CO254" s="32" t="s">
        <v>907</v>
      </c>
      <c r="CP254" s="32">
        <v>0.995</v>
      </c>
      <c r="CQ254" s="32" t="s">
        <v>834</v>
      </c>
      <c r="CR254" s="32">
        <v>0.58294</v>
      </c>
      <c r="CS254" s="32">
        <v>0.599576</v>
      </c>
      <c r="CT254" s="32">
        <v>5.362524</v>
      </c>
      <c r="CU254" s="32">
        <v>31.0</v>
      </c>
      <c r="CV254" s="32">
        <v>0.5636363636363636</v>
      </c>
      <c r="CW254" s="32">
        <v>0.859</v>
      </c>
      <c r="CX254" s="32">
        <v>0.0</v>
      </c>
      <c r="CY254" s="32">
        <v>0.0</v>
      </c>
      <c r="CZ254" s="32">
        <v>0.0</v>
      </c>
      <c r="DA254" s="32">
        <v>0.09</v>
      </c>
      <c r="DB254" s="32">
        <v>0.09</v>
      </c>
    </row>
    <row r="255" ht="14.25" customHeight="1">
      <c r="A255" s="32">
        <v>1.7033068E7</v>
      </c>
      <c r="B255" s="32" t="s">
        <v>675</v>
      </c>
      <c r="C255" s="32" t="s">
        <v>495</v>
      </c>
      <c r="D255" s="32" t="s">
        <v>2251</v>
      </c>
      <c r="E255" s="32" t="s">
        <v>2252</v>
      </c>
      <c r="F255" s="32" t="s">
        <v>258</v>
      </c>
      <c r="G255" s="32">
        <v>1.7359563E7</v>
      </c>
      <c r="H255" s="32">
        <v>-1.157944329605057</v>
      </c>
      <c r="I255" s="32">
        <v>-1.365847761888574</v>
      </c>
      <c r="J255" s="32">
        <v>-2.297335215585471</v>
      </c>
      <c r="K255" s="32">
        <v>1.0</v>
      </c>
      <c r="L255" s="32" t="s">
        <v>683</v>
      </c>
      <c r="M255" s="32">
        <v>-0.2604477191132486</v>
      </c>
      <c r="N255" s="32">
        <v>-0.4153304778442908</v>
      </c>
      <c r="O255" s="32">
        <v>-0.8707756203571558</v>
      </c>
      <c r="P255" s="32">
        <v>-0.5155179391048984</v>
      </c>
      <c r="Q255" s="32">
        <v>1.0</v>
      </c>
      <c r="R255" s="32">
        <v>-1.61196095484773</v>
      </c>
      <c r="S255" s="32">
        <v>-1.316505328603748</v>
      </c>
      <c r="T255" s="32">
        <v>-1.911441992460102</v>
      </c>
      <c r="U255" s="32">
        <v>0.9999999998689517</v>
      </c>
      <c r="V255" s="32" t="s">
        <v>683</v>
      </c>
      <c r="W255" s="32">
        <v>-0.5529878249484661</v>
      </c>
      <c r="X255" s="32">
        <v>-0.6497409044617733</v>
      </c>
      <c r="Y255" s="32">
        <v>-0.8046298015287848</v>
      </c>
      <c r="Z255" s="32">
        <v>-0.6691195103130081</v>
      </c>
      <c r="AA255" s="32">
        <v>1.0</v>
      </c>
      <c r="AB255" s="32">
        <v>1.0</v>
      </c>
      <c r="AC255" s="32">
        <v>1.310482833360993E-10</v>
      </c>
      <c r="AD255" s="32">
        <v>1.0</v>
      </c>
      <c r="AE255" s="32" t="s">
        <v>683</v>
      </c>
      <c r="AF255" s="32" t="s">
        <v>514</v>
      </c>
      <c r="AG255" s="32">
        <v>4.0</v>
      </c>
      <c r="AH255" s="32">
        <v>4.0</v>
      </c>
      <c r="AI255" s="32">
        <v>4.0</v>
      </c>
      <c r="AJ255" s="32" t="s">
        <v>684</v>
      </c>
      <c r="AK255" s="32" t="s">
        <v>684</v>
      </c>
      <c r="AL255" s="32" t="s">
        <v>2253</v>
      </c>
      <c r="AM255" s="32">
        <v>0.0</v>
      </c>
      <c r="AR255" s="32" t="s">
        <v>1535</v>
      </c>
      <c r="AS255" s="32" t="s">
        <v>687</v>
      </c>
      <c r="AT255" s="32" t="s">
        <v>2254</v>
      </c>
      <c r="AU255" s="32">
        <v>1.0</v>
      </c>
      <c r="AV255" s="32">
        <v>22.0</v>
      </c>
      <c r="AW255" s="32" t="s">
        <v>687</v>
      </c>
      <c r="BA255" s="32">
        <v>4.0</v>
      </c>
      <c r="BB255" s="32" t="s">
        <v>524</v>
      </c>
      <c r="BC255" s="32" t="s">
        <v>524</v>
      </c>
      <c r="BD255" s="32">
        <v>1.0</v>
      </c>
      <c r="BE255" s="32" t="s">
        <v>793</v>
      </c>
      <c r="BF255" s="32">
        <v>2.0</v>
      </c>
      <c r="BG255" s="32" t="s">
        <v>847</v>
      </c>
      <c r="BM255" s="32">
        <f t="shared" si="1"/>
        <v>12</v>
      </c>
      <c r="BN255" s="32" t="s">
        <v>687</v>
      </c>
      <c r="BO255" s="32">
        <f t="shared" si="2"/>
        <v>12</v>
      </c>
      <c r="BP255" s="32" t="s">
        <v>687</v>
      </c>
      <c r="BQ255" s="32">
        <f t="shared" si="3"/>
        <v>12</v>
      </c>
      <c r="BR255" s="32" t="s">
        <v>687</v>
      </c>
      <c r="BS255" s="32">
        <f t="shared" si="4"/>
        <v>8</v>
      </c>
      <c r="BT255" s="32" t="s">
        <v>689</v>
      </c>
      <c r="BU255" s="32" t="s">
        <v>2255</v>
      </c>
      <c r="BV255" s="32" t="s">
        <v>2256</v>
      </c>
      <c r="BW255" s="32">
        <v>1796021.0</v>
      </c>
      <c r="BX255" s="32">
        <v>1853380.0</v>
      </c>
      <c r="BY255" s="32" t="s">
        <v>2257</v>
      </c>
      <c r="BZ255" s="32" t="s">
        <v>850</v>
      </c>
      <c r="CA255" s="32" t="s">
        <v>851</v>
      </c>
      <c r="CB255" s="32" t="s">
        <v>1539</v>
      </c>
      <c r="CC255" s="32" t="s">
        <v>654</v>
      </c>
      <c r="CD255" s="32" t="s">
        <v>2258</v>
      </c>
      <c r="CE255" s="32" t="s">
        <v>940</v>
      </c>
      <c r="CF255" s="32" t="s">
        <v>895</v>
      </c>
      <c r="CG255" s="32" t="s">
        <v>795</v>
      </c>
      <c r="CH255" s="32">
        <v>291.0</v>
      </c>
      <c r="CI255" s="32">
        <v>278.0</v>
      </c>
      <c r="CJ255" s="32">
        <v>93.0</v>
      </c>
      <c r="CK255" s="32" t="s">
        <v>854</v>
      </c>
      <c r="CL255" s="32" t="s">
        <v>2259</v>
      </c>
      <c r="CM255" s="32" t="s">
        <v>2260</v>
      </c>
      <c r="CN255" s="32" t="s">
        <v>841</v>
      </c>
      <c r="CO255" s="32" t="s">
        <v>907</v>
      </c>
      <c r="CP255" s="32">
        <v>0.9994</v>
      </c>
      <c r="CQ255" s="32" t="s">
        <v>834</v>
      </c>
      <c r="CR255" s="32">
        <v>0.5696829999999999</v>
      </c>
      <c r="CS255" s="32">
        <v>0.580534</v>
      </c>
      <c r="CT255" s="32">
        <v>5.410623999999999</v>
      </c>
      <c r="CU255" s="32">
        <v>31.0</v>
      </c>
      <c r="CV255" s="32">
        <v>0.5636363636363636</v>
      </c>
      <c r="CW255" s="32">
        <v>0.945</v>
      </c>
      <c r="CX255" s="32">
        <v>0.0</v>
      </c>
      <c r="CY255" s="32">
        <v>0.0</v>
      </c>
      <c r="CZ255" s="32">
        <v>0.01</v>
      </c>
      <c r="DA255" s="32">
        <v>0.0</v>
      </c>
      <c r="DB255" s="32">
        <v>0.01</v>
      </c>
    </row>
    <row r="256" ht="14.25" customHeight="1">
      <c r="A256" s="32">
        <v>1.7033068E7</v>
      </c>
      <c r="B256" s="32" t="s">
        <v>675</v>
      </c>
      <c r="C256" s="32" t="s">
        <v>596</v>
      </c>
      <c r="D256" s="32" t="s">
        <v>2261</v>
      </c>
      <c r="E256" s="32" t="s">
        <v>2262</v>
      </c>
      <c r="F256" s="32" t="s">
        <v>2263</v>
      </c>
      <c r="G256" s="32">
        <v>1.7359563E7</v>
      </c>
      <c r="H256" s="32">
        <v>-2.780126504858945</v>
      </c>
      <c r="I256" s="32">
        <v>-2.904663767019771</v>
      </c>
      <c r="J256" s="32">
        <v>-2.393152283078066</v>
      </c>
      <c r="K256" s="32">
        <v>1.0</v>
      </c>
      <c r="L256" s="32" t="s">
        <v>683</v>
      </c>
      <c r="M256" s="32">
        <v>-1.141204809147932</v>
      </c>
      <c r="N256" s="32">
        <v>-1.126157854647988</v>
      </c>
      <c r="O256" s="32">
        <v>-0.9142841365231942</v>
      </c>
      <c r="P256" s="32">
        <v>-1.060548933439705</v>
      </c>
      <c r="Q256" s="32">
        <v>1.0</v>
      </c>
      <c r="R256" s="32">
        <v>-3.196608220049685</v>
      </c>
      <c r="S256" s="32">
        <v>-2.762940233665839</v>
      </c>
      <c r="T256" s="32">
        <v>-2.006789848664022</v>
      </c>
      <c r="U256" s="32">
        <v>1.0</v>
      </c>
      <c r="V256" s="32" t="s">
        <v>683</v>
      </c>
      <c r="W256" s="32">
        <v>-1.278727860067712</v>
      </c>
      <c r="X256" s="32">
        <v>-1.433409941898295</v>
      </c>
      <c r="Y256" s="32">
        <v>-0.8545568789115586</v>
      </c>
      <c r="Z256" s="32">
        <v>-1.188898226959189</v>
      </c>
      <c r="AA256" s="32">
        <v>1.0</v>
      </c>
      <c r="AB256" s="32">
        <v>1.0</v>
      </c>
      <c r="AC256" s="32">
        <v>0.0</v>
      </c>
      <c r="AD256" s="32">
        <v>1.0</v>
      </c>
      <c r="AE256" s="32" t="s">
        <v>683</v>
      </c>
      <c r="AF256" s="32" t="s">
        <v>514</v>
      </c>
      <c r="AG256" s="32">
        <v>4.0</v>
      </c>
      <c r="AH256" s="32">
        <v>4.0</v>
      </c>
      <c r="AI256" s="32">
        <v>4.0</v>
      </c>
      <c r="AL256" s="32">
        <v>0.0</v>
      </c>
      <c r="AM256" s="32">
        <v>0.0</v>
      </c>
      <c r="AR256" s="32" t="s">
        <v>519</v>
      </c>
      <c r="AS256" s="32" t="s">
        <v>689</v>
      </c>
      <c r="AT256" s="32" t="s">
        <v>838</v>
      </c>
      <c r="AU256" s="32">
        <v>1.0</v>
      </c>
      <c r="AV256" s="32">
        <v>8.0</v>
      </c>
      <c r="AW256" s="32" t="s">
        <v>689</v>
      </c>
      <c r="BB256" s="32" t="s">
        <v>524</v>
      </c>
      <c r="BC256" s="32" t="s">
        <v>524</v>
      </c>
      <c r="BD256" s="32">
        <v>1.0</v>
      </c>
      <c r="BE256" s="32" t="s">
        <v>793</v>
      </c>
      <c r="BF256" s="32">
        <v>1.0</v>
      </c>
      <c r="BM256" s="32">
        <f t="shared" si="1"/>
        <v>7</v>
      </c>
      <c r="BN256" s="32" t="s">
        <v>689</v>
      </c>
      <c r="BO256" s="32">
        <f t="shared" si="2"/>
        <v>7</v>
      </c>
      <c r="BP256" s="32" t="s">
        <v>689</v>
      </c>
      <c r="BQ256" s="32">
        <f t="shared" si="3"/>
        <v>7</v>
      </c>
      <c r="BR256" s="32" t="s">
        <v>689</v>
      </c>
      <c r="BS256" s="32">
        <f t="shared" si="4"/>
        <v>3</v>
      </c>
      <c r="BT256" s="32" t="s">
        <v>90</v>
      </c>
      <c r="CA256" s="32" t="s">
        <v>680</v>
      </c>
      <c r="CF256" s="32" t="s">
        <v>895</v>
      </c>
      <c r="CG256" s="32" t="s">
        <v>795</v>
      </c>
      <c r="CH256" s="32">
        <v>291.0</v>
      </c>
      <c r="CI256" s="32">
        <v>278.0</v>
      </c>
      <c r="CJ256" s="32">
        <v>93.0</v>
      </c>
      <c r="CK256" s="32" t="s">
        <v>863</v>
      </c>
      <c r="CL256" s="32" t="s">
        <v>2264</v>
      </c>
      <c r="CM256" s="32" t="s">
        <v>2260</v>
      </c>
      <c r="CN256" s="32" t="s">
        <v>841</v>
      </c>
      <c r="CO256" s="32" t="s">
        <v>907</v>
      </c>
      <c r="CP256" s="32">
        <v>0.9989</v>
      </c>
      <c r="CQ256" s="32" t="s">
        <v>834</v>
      </c>
      <c r="CR256" s="32">
        <v>0.5696829999999999</v>
      </c>
      <c r="CS256" s="32">
        <v>0.580534</v>
      </c>
      <c r="CT256" s="32">
        <v>5.247878</v>
      </c>
      <c r="CU256" s="32">
        <v>29.5</v>
      </c>
      <c r="CV256" s="32">
        <v>0.5363636363636364</v>
      </c>
      <c r="CW256" s="32">
        <v>0.927</v>
      </c>
      <c r="CX256" s="32">
        <v>0.0</v>
      </c>
      <c r="CY256" s="32">
        <v>0.0</v>
      </c>
      <c r="CZ256" s="32">
        <v>0.03</v>
      </c>
      <c r="DA256" s="32">
        <v>0.0</v>
      </c>
      <c r="DB256" s="32">
        <v>0.03</v>
      </c>
    </row>
    <row r="257" ht="14.25" customHeight="1">
      <c r="A257" s="32">
        <v>1.7033068E7</v>
      </c>
      <c r="B257" s="32" t="s">
        <v>675</v>
      </c>
      <c r="C257" s="32" t="s">
        <v>494</v>
      </c>
      <c r="D257" s="32" t="s">
        <v>2265</v>
      </c>
      <c r="E257" s="32" t="s">
        <v>2266</v>
      </c>
      <c r="F257" s="32" t="s">
        <v>2267</v>
      </c>
      <c r="G257" s="32">
        <v>1.7359563E7</v>
      </c>
      <c r="H257" s="32">
        <v>-2.074803601270361</v>
      </c>
      <c r="I257" s="32">
        <v>-2.832285378534243</v>
      </c>
      <c r="J257" s="32">
        <v>-3.03886874411991</v>
      </c>
      <c r="K257" s="32">
        <v>1.0</v>
      </c>
      <c r="L257" s="32" t="s">
        <v>683</v>
      </c>
      <c r="M257" s="32">
        <v>-0.7582526613706526</v>
      </c>
      <c r="N257" s="32">
        <v>-1.09272400690213</v>
      </c>
      <c r="O257" s="32">
        <v>-1.207490407797227</v>
      </c>
      <c r="P257" s="32">
        <v>-1.01948902535667</v>
      </c>
      <c r="Q257" s="32">
        <v>1.0</v>
      </c>
      <c r="R257" s="32">
        <v>-2.432538926856775</v>
      </c>
      <c r="S257" s="32">
        <v>-1.920481020115655</v>
      </c>
      <c r="T257" s="32">
        <v>-2.710306839869126</v>
      </c>
      <c r="U257" s="32">
        <v>1.0</v>
      </c>
      <c r="V257" s="32" t="s">
        <v>683</v>
      </c>
      <c r="W257" s="32">
        <v>-0.928797823363493</v>
      </c>
      <c r="X257" s="32">
        <v>-0.9769710114964731</v>
      </c>
      <c r="Y257" s="32">
        <v>-1.222940067148876</v>
      </c>
      <c r="Z257" s="32">
        <v>-1.042902967336281</v>
      </c>
      <c r="AA257" s="32">
        <v>1.0</v>
      </c>
      <c r="AB257" s="32">
        <v>1.0</v>
      </c>
      <c r="AC257" s="32">
        <v>0.0</v>
      </c>
      <c r="AD257" s="32">
        <v>1.0</v>
      </c>
      <c r="AE257" s="32" t="s">
        <v>683</v>
      </c>
      <c r="AF257" s="32" t="s">
        <v>514</v>
      </c>
      <c r="AG257" s="32">
        <v>4.0</v>
      </c>
      <c r="AH257" s="32">
        <v>4.0</v>
      </c>
      <c r="AI257" s="32">
        <v>4.0</v>
      </c>
      <c r="AL257" s="32" t="s">
        <v>1486</v>
      </c>
      <c r="AM257" s="32">
        <v>0.0</v>
      </c>
      <c r="AR257" s="32" t="s">
        <v>519</v>
      </c>
      <c r="AS257" s="32" t="s">
        <v>687</v>
      </c>
      <c r="AT257" s="32" t="s">
        <v>2268</v>
      </c>
      <c r="AU257" s="32">
        <v>1.0</v>
      </c>
      <c r="AV257" s="32">
        <v>11.0</v>
      </c>
      <c r="AW257" s="32" t="s">
        <v>689</v>
      </c>
      <c r="BB257" s="32" t="s">
        <v>524</v>
      </c>
      <c r="BC257" s="32" t="s">
        <v>524</v>
      </c>
      <c r="BD257" s="32">
        <v>1.0</v>
      </c>
      <c r="BE257" s="32" t="s">
        <v>793</v>
      </c>
      <c r="BF257" s="32">
        <v>1.0</v>
      </c>
      <c r="BM257" s="32">
        <f t="shared" si="1"/>
        <v>7</v>
      </c>
      <c r="BN257" s="32" t="s">
        <v>689</v>
      </c>
      <c r="BO257" s="32">
        <f t="shared" si="2"/>
        <v>7</v>
      </c>
      <c r="BP257" s="32" t="s">
        <v>689</v>
      </c>
      <c r="BQ257" s="32">
        <f t="shared" si="3"/>
        <v>7</v>
      </c>
      <c r="BR257" s="32" t="s">
        <v>689</v>
      </c>
      <c r="BS257" s="32">
        <f t="shared" si="4"/>
        <v>3</v>
      </c>
      <c r="BT257" s="32" t="s">
        <v>90</v>
      </c>
      <c r="BU257" s="32" t="s">
        <v>1537</v>
      </c>
      <c r="BV257" s="32" t="s">
        <v>2269</v>
      </c>
      <c r="BW257" s="32">
        <v>428924.0</v>
      </c>
      <c r="BX257" s="32">
        <v>420747.0</v>
      </c>
      <c r="BY257" s="32" t="s">
        <v>2257</v>
      </c>
      <c r="BZ257" s="32" t="s">
        <v>810</v>
      </c>
      <c r="CA257" s="32" t="s">
        <v>811</v>
      </c>
      <c r="CB257" s="32" t="s">
        <v>2270</v>
      </c>
      <c r="CC257" s="32" t="s">
        <v>813</v>
      </c>
      <c r="CD257" s="32" t="s">
        <v>1486</v>
      </c>
      <c r="CE257" s="32" t="s">
        <v>940</v>
      </c>
      <c r="CF257" s="32" t="s">
        <v>895</v>
      </c>
      <c r="CG257" s="32" t="s">
        <v>795</v>
      </c>
      <c r="CH257" s="32">
        <v>291.0</v>
      </c>
      <c r="CI257" s="32">
        <v>278.0</v>
      </c>
      <c r="CJ257" s="32">
        <v>93.0</v>
      </c>
      <c r="CK257" s="32" t="s">
        <v>873</v>
      </c>
      <c r="CL257" s="32" t="s">
        <v>2271</v>
      </c>
      <c r="CM257" s="32" t="s">
        <v>2272</v>
      </c>
      <c r="CN257" s="32" t="s">
        <v>841</v>
      </c>
      <c r="CO257" s="32" t="s">
        <v>907</v>
      </c>
      <c r="CP257" s="32">
        <v>0.9982</v>
      </c>
      <c r="CQ257" s="32" t="s">
        <v>834</v>
      </c>
      <c r="CR257" s="32">
        <v>0.5696829999999999</v>
      </c>
      <c r="CS257" s="32">
        <v>0.580534</v>
      </c>
      <c r="CT257" s="32">
        <v>5.4141</v>
      </c>
      <c r="CU257" s="32">
        <v>31.0</v>
      </c>
      <c r="CV257" s="32">
        <v>0.5636363636363636</v>
      </c>
      <c r="CW257" s="32">
        <v>0.934</v>
      </c>
      <c r="CX257" s="32">
        <v>0.0</v>
      </c>
      <c r="CY257" s="32">
        <v>0.0</v>
      </c>
      <c r="CZ257" s="32">
        <v>0.01</v>
      </c>
      <c r="DA257" s="32">
        <v>0.0</v>
      </c>
      <c r="DB257" s="32">
        <v>0.01</v>
      </c>
    </row>
    <row r="258" ht="14.25" customHeight="1">
      <c r="A258" s="32">
        <v>1.7033067E7</v>
      </c>
      <c r="B258" s="32" t="s">
        <v>596</v>
      </c>
      <c r="C258" s="32" t="s">
        <v>495</v>
      </c>
      <c r="D258" s="32" t="s">
        <v>2273</v>
      </c>
      <c r="E258" s="32" t="s">
        <v>2274</v>
      </c>
      <c r="F258" s="32" t="s">
        <v>2275</v>
      </c>
      <c r="G258" s="32">
        <v>1.7359562E7</v>
      </c>
      <c r="H258" s="32">
        <v>-2.127632627019018</v>
      </c>
      <c r="I258" s="32">
        <v>-2.453572369250439</v>
      </c>
      <c r="J258" s="32">
        <v>-3.010647341651613</v>
      </c>
      <c r="K258" s="32">
        <v>1.0</v>
      </c>
      <c r="L258" s="32" t="s">
        <v>683</v>
      </c>
      <c r="M258" s="32">
        <v>-0.7869359619872879</v>
      </c>
      <c r="N258" s="32">
        <v>-0.9177845898093829</v>
      </c>
      <c r="O258" s="32">
        <v>-1.194675662181942</v>
      </c>
      <c r="P258" s="32">
        <v>-0.9664654046595377</v>
      </c>
      <c r="Q258" s="32">
        <v>1.0</v>
      </c>
      <c r="R258" s="32">
        <v>-3.144061216135319</v>
      </c>
      <c r="S258" s="32">
        <v>-2.134990817620745</v>
      </c>
      <c r="T258" s="32">
        <v>-2.126816045957809</v>
      </c>
      <c r="U258" s="32">
        <v>1.0</v>
      </c>
      <c r="V258" s="32" t="s">
        <v>683</v>
      </c>
      <c r="W258" s="32">
        <v>-1.254662274430038</v>
      </c>
      <c r="X258" s="32">
        <v>-1.093191026613089</v>
      </c>
      <c r="Y258" s="32">
        <v>-0.9174062965998883</v>
      </c>
      <c r="Z258" s="32">
        <v>-1.088419865881005</v>
      </c>
      <c r="AA258" s="32">
        <v>1.0</v>
      </c>
      <c r="AB258" s="32">
        <v>1.0</v>
      </c>
      <c r="AC258" s="32">
        <v>0.0</v>
      </c>
      <c r="AD258" s="32">
        <v>1.0</v>
      </c>
      <c r="AE258" s="32" t="s">
        <v>683</v>
      </c>
      <c r="AF258" s="32" t="s">
        <v>514</v>
      </c>
      <c r="AG258" s="32">
        <v>4.0</v>
      </c>
      <c r="AH258" s="32">
        <v>4.0</v>
      </c>
      <c r="AI258" s="32">
        <v>4.0</v>
      </c>
      <c r="AJ258" s="32" t="s">
        <v>684</v>
      </c>
      <c r="AK258" s="32" t="s">
        <v>684</v>
      </c>
      <c r="AL258" s="32">
        <v>0.0</v>
      </c>
      <c r="AM258" s="32">
        <v>0.0</v>
      </c>
      <c r="AR258" s="32" t="s">
        <v>519</v>
      </c>
      <c r="AS258" s="32" t="s">
        <v>687</v>
      </c>
      <c r="AT258" s="32" t="s">
        <v>1924</v>
      </c>
      <c r="AU258" s="32">
        <v>1.0</v>
      </c>
      <c r="AV258" s="32">
        <v>12.0</v>
      </c>
      <c r="AW258" s="32" t="s">
        <v>689</v>
      </c>
      <c r="AX258" s="32">
        <v>8.0</v>
      </c>
      <c r="BC258" s="32" t="s">
        <v>524</v>
      </c>
      <c r="BM258" s="32">
        <f t="shared" si="1"/>
        <v>13</v>
      </c>
      <c r="BN258" s="32" t="s">
        <v>687</v>
      </c>
      <c r="BO258" s="32">
        <f t="shared" si="2"/>
        <v>13</v>
      </c>
      <c r="BP258" s="32" t="s">
        <v>687</v>
      </c>
      <c r="BQ258" s="32">
        <f t="shared" si="3"/>
        <v>13</v>
      </c>
      <c r="BR258" s="32" t="s">
        <v>687</v>
      </c>
      <c r="BS258" s="32">
        <f t="shared" si="4"/>
        <v>9</v>
      </c>
      <c r="BT258" s="32" t="s">
        <v>689</v>
      </c>
      <c r="CA258" s="32" t="s">
        <v>680</v>
      </c>
      <c r="CF258" s="32" t="s">
        <v>878</v>
      </c>
      <c r="CG258" s="32" t="s">
        <v>696</v>
      </c>
      <c r="CH258" s="32">
        <v>292.0</v>
      </c>
      <c r="CI258" s="32">
        <v>279.0</v>
      </c>
      <c r="CJ258" s="32">
        <v>93.0</v>
      </c>
      <c r="CK258" s="32" t="s">
        <v>879</v>
      </c>
      <c r="CL258" s="32" t="s">
        <v>2276</v>
      </c>
      <c r="CM258" s="32" t="s">
        <v>552</v>
      </c>
      <c r="CN258" s="32" t="s">
        <v>552</v>
      </c>
      <c r="CO258" s="32" t="s">
        <v>552</v>
      </c>
      <c r="CR258" s="32">
        <v>0.625005</v>
      </c>
      <c r="CS258" s="32">
        <v>0.66</v>
      </c>
      <c r="CT258" s="32">
        <v>7.387405</v>
      </c>
      <c r="CU258" s="32">
        <v>36.0</v>
      </c>
      <c r="CV258" s="32">
        <v>0.6545454545454545</v>
      </c>
      <c r="CX258" s="32">
        <v>0.0</v>
      </c>
      <c r="CY258" s="32">
        <v>0.0</v>
      </c>
      <c r="CZ258" s="32">
        <v>0.01</v>
      </c>
      <c r="DA258" s="32">
        <v>0.0</v>
      </c>
      <c r="DB258" s="32">
        <v>0.01</v>
      </c>
    </row>
    <row r="259" ht="14.25" customHeight="1">
      <c r="A259" s="32">
        <v>1.7033067E7</v>
      </c>
      <c r="B259" s="32" t="s">
        <v>596</v>
      </c>
      <c r="C259" s="32" t="s">
        <v>675</v>
      </c>
      <c r="D259" s="32" t="s">
        <v>2277</v>
      </c>
      <c r="E259" s="32" t="s">
        <v>2278</v>
      </c>
      <c r="F259" s="32" t="s">
        <v>2279</v>
      </c>
      <c r="G259" s="32">
        <v>1.7359562E7</v>
      </c>
      <c r="H259" s="32">
        <v>-1.768073735126047</v>
      </c>
      <c r="I259" s="32">
        <v>-2.877534864046218</v>
      </c>
      <c r="J259" s="32">
        <v>-3.392573127944249</v>
      </c>
      <c r="K259" s="32">
        <v>1.0</v>
      </c>
      <c r="L259" s="32" t="s">
        <v>683</v>
      </c>
      <c r="M259" s="32">
        <v>-0.591714951578772</v>
      </c>
      <c r="N259" s="32">
        <v>-1.113626163482865</v>
      </c>
      <c r="O259" s="32">
        <v>-1.368100133228547</v>
      </c>
      <c r="P259" s="32">
        <v>-1.024480416096728</v>
      </c>
      <c r="Q259" s="32">
        <v>1.0</v>
      </c>
      <c r="R259" s="32">
        <v>-3.716037336494348</v>
      </c>
      <c r="S259" s="32">
        <v>-2.331677902879125</v>
      </c>
      <c r="T259" s="32">
        <v>-3.174898133100171</v>
      </c>
      <c r="U259" s="32">
        <v>1.0</v>
      </c>
      <c r="V259" s="32" t="s">
        <v>683</v>
      </c>
      <c r="W259" s="32">
        <v>-1.516617082160596</v>
      </c>
      <c r="X259" s="32">
        <v>-1.199754811987179</v>
      </c>
      <c r="Y259" s="32">
        <v>-1.466214393095973</v>
      </c>
      <c r="Z259" s="32">
        <v>-1.394195429081249</v>
      </c>
      <c r="AA259" s="32">
        <v>1.0</v>
      </c>
      <c r="AB259" s="32">
        <v>1.0</v>
      </c>
      <c r="AC259" s="32">
        <v>0.0</v>
      </c>
      <c r="AD259" s="32">
        <v>1.0</v>
      </c>
      <c r="AE259" s="32" t="s">
        <v>683</v>
      </c>
      <c r="AF259" s="32" t="s">
        <v>514</v>
      </c>
      <c r="AG259" s="32">
        <v>4.0</v>
      </c>
      <c r="AH259" s="32">
        <v>4.0</v>
      </c>
      <c r="AI259" s="32">
        <v>4.0</v>
      </c>
      <c r="AL259" s="32">
        <v>0.0</v>
      </c>
      <c r="AM259" s="32">
        <v>0.0</v>
      </c>
      <c r="AR259" s="32" t="s">
        <v>519</v>
      </c>
      <c r="AS259" s="32" t="s">
        <v>689</v>
      </c>
      <c r="AT259" s="32" t="s">
        <v>838</v>
      </c>
      <c r="AU259" s="32">
        <v>1.0</v>
      </c>
      <c r="AV259" s="32">
        <v>8.0</v>
      </c>
      <c r="AW259" s="32" t="s">
        <v>689</v>
      </c>
      <c r="BB259" s="32" t="s">
        <v>524</v>
      </c>
      <c r="BC259" s="32" t="s">
        <v>524</v>
      </c>
      <c r="BD259" s="32">
        <v>1.0</v>
      </c>
      <c r="BE259" s="32" t="s">
        <v>793</v>
      </c>
      <c r="BF259" s="32">
        <v>1.0</v>
      </c>
      <c r="BM259" s="32">
        <f t="shared" si="1"/>
        <v>7</v>
      </c>
      <c r="BN259" s="32" t="s">
        <v>689</v>
      </c>
      <c r="BO259" s="32">
        <f t="shared" si="2"/>
        <v>7</v>
      </c>
      <c r="BP259" s="32" t="s">
        <v>689</v>
      </c>
      <c r="BQ259" s="32">
        <f t="shared" si="3"/>
        <v>7</v>
      </c>
      <c r="BR259" s="32" t="s">
        <v>689</v>
      </c>
      <c r="BS259" s="32">
        <f t="shared" si="4"/>
        <v>3</v>
      </c>
      <c r="BT259" s="32" t="s">
        <v>90</v>
      </c>
      <c r="CA259" s="32" t="s">
        <v>680</v>
      </c>
      <c r="CF259" s="32" t="s">
        <v>895</v>
      </c>
      <c r="CG259" s="32" t="s">
        <v>795</v>
      </c>
      <c r="CH259" s="32">
        <v>292.0</v>
      </c>
      <c r="CI259" s="32">
        <v>279.0</v>
      </c>
      <c r="CJ259" s="32">
        <v>93.0</v>
      </c>
      <c r="CK259" s="32" t="s">
        <v>896</v>
      </c>
      <c r="CL259" s="32" t="s">
        <v>2280</v>
      </c>
      <c r="CM259" s="32" t="s">
        <v>552</v>
      </c>
      <c r="CN259" s="32" t="s">
        <v>841</v>
      </c>
      <c r="CO259" s="32" t="s">
        <v>907</v>
      </c>
      <c r="CP259" s="32">
        <v>0.9991</v>
      </c>
      <c r="CQ259" s="32" t="s">
        <v>834</v>
      </c>
      <c r="CR259" s="32">
        <v>0.5238109999999999</v>
      </c>
      <c r="CS259" s="32">
        <v>0.514642</v>
      </c>
      <c r="CT259" s="32">
        <v>4.103674</v>
      </c>
      <c r="CU259" s="32">
        <v>24.3</v>
      </c>
      <c r="CV259" s="32">
        <v>0.4418181818181818</v>
      </c>
      <c r="CW259" s="32">
        <v>0.881</v>
      </c>
      <c r="CX259" s="32">
        <v>0.0</v>
      </c>
      <c r="CY259" s="32">
        <v>0.0</v>
      </c>
      <c r="CZ259" s="32">
        <v>0.02</v>
      </c>
      <c r="DA259" s="32">
        <v>0.0</v>
      </c>
      <c r="DB259" s="32">
        <v>0.02</v>
      </c>
    </row>
    <row r="260" ht="14.25" customHeight="1">
      <c r="A260" s="32">
        <v>1.7033067E7</v>
      </c>
      <c r="B260" s="32" t="s">
        <v>596</v>
      </c>
      <c r="C260" s="32" t="s">
        <v>494</v>
      </c>
      <c r="D260" s="32" t="s">
        <v>2281</v>
      </c>
      <c r="E260" s="32" t="s">
        <v>2282</v>
      </c>
      <c r="F260" s="32" t="s">
        <v>2283</v>
      </c>
      <c r="G260" s="32">
        <v>1.7359562E7</v>
      </c>
      <c r="H260" s="32">
        <v>-0.08625076880991088</v>
      </c>
      <c r="I260" s="32">
        <v>0.4337018621076617</v>
      </c>
      <c r="J260" s="32">
        <v>-0.1223409856632358</v>
      </c>
      <c r="K260" s="32">
        <v>0.006043501252684945</v>
      </c>
      <c r="L260" s="32" t="s">
        <v>502</v>
      </c>
      <c r="M260" s="32">
        <v>0.3214238588228796</v>
      </c>
      <c r="N260" s="32">
        <v>0.4159379352654781</v>
      </c>
      <c r="O260" s="32">
        <v>0.1168435386295773</v>
      </c>
      <c r="P260" s="32">
        <v>0.2847351109059783</v>
      </c>
      <c r="Q260" s="32">
        <v>0.0</v>
      </c>
      <c r="R260" s="32">
        <v>-0.2465305678506346</v>
      </c>
      <c r="S260" s="32">
        <v>-0.01995536673068786</v>
      </c>
      <c r="T260" s="32">
        <v>0.2465437745062735</v>
      </c>
      <c r="U260" s="32">
        <v>0.006093041522045594</v>
      </c>
      <c r="V260" s="32" t="s">
        <v>502</v>
      </c>
      <c r="W260" s="32">
        <v>0.0723548104587053</v>
      </c>
      <c r="X260" s="32">
        <v>0.05272144420908058</v>
      </c>
      <c r="Y260" s="32">
        <v>0.3253580835457093</v>
      </c>
      <c r="Z260" s="32">
        <v>0.1501447794044984</v>
      </c>
      <c r="AA260" s="32">
        <v>0.0</v>
      </c>
      <c r="AB260" s="32">
        <v>3.727292347687061E-5</v>
      </c>
      <c r="AC260" s="32">
        <v>4.954026936064906E-5</v>
      </c>
      <c r="AD260" s="32">
        <v>3.727292347687061E-5</v>
      </c>
      <c r="AE260" s="32" t="s">
        <v>502</v>
      </c>
      <c r="AF260" s="32" t="s">
        <v>514</v>
      </c>
      <c r="AG260" s="32">
        <v>-4.0</v>
      </c>
      <c r="AH260" s="32">
        <v>-4.0</v>
      </c>
      <c r="AI260" s="32">
        <v>-4.0</v>
      </c>
      <c r="AJ260" s="32" t="s">
        <v>621</v>
      </c>
      <c r="AK260" s="32" t="s">
        <v>621</v>
      </c>
      <c r="AL260" s="32">
        <v>0.0</v>
      </c>
      <c r="AM260" s="32">
        <v>0.0</v>
      </c>
      <c r="AR260" s="32" t="s">
        <v>519</v>
      </c>
      <c r="AS260" s="32" t="s">
        <v>625</v>
      </c>
      <c r="AT260" s="32" t="s">
        <v>884</v>
      </c>
      <c r="AU260" s="32">
        <v>1.0</v>
      </c>
      <c r="AV260" s="32">
        <v>-11.0</v>
      </c>
      <c r="AW260" s="32" t="s">
        <v>520</v>
      </c>
      <c r="BC260" s="32" t="s">
        <v>524</v>
      </c>
      <c r="BJ260" s="32">
        <v>-1.0</v>
      </c>
      <c r="BK260" s="32" t="s">
        <v>957</v>
      </c>
      <c r="BM260" s="32">
        <f t="shared" si="1"/>
        <v>-4</v>
      </c>
      <c r="BN260" s="32" t="s">
        <v>520</v>
      </c>
      <c r="BO260" s="32">
        <f t="shared" si="2"/>
        <v>-4</v>
      </c>
      <c r="BP260" s="32" t="s">
        <v>520</v>
      </c>
      <c r="BQ260" s="32">
        <f t="shared" si="3"/>
        <v>-4</v>
      </c>
      <c r="BR260" s="32" t="s">
        <v>520</v>
      </c>
      <c r="BS260" s="32">
        <f t="shared" si="4"/>
        <v>0</v>
      </c>
      <c r="BT260" s="32" t="s">
        <v>90</v>
      </c>
      <c r="BU260" s="32" t="s">
        <v>2284</v>
      </c>
      <c r="BV260" s="32" t="s">
        <v>2285</v>
      </c>
      <c r="BW260" s="32">
        <v>1149413.0</v>
      </c>
      <c r="BX260" s="32">
        <v>1130596.0</v>
      </c>
      <c r="BY260" s="32" t="s">
        <v>2286</v>
      </c>
      <c r="BZ260" s="32" t="s">
        <v>888</v>
      </c>
      <c r="CA260" s="32" t="s">
        <v>889</v>
      </c>
      <c r="CB260" s="32" t="s">
        <v>652</v>
      </c>
      <c r="CC260" s="32" t="s">
        <v>654</v>
      </c>
      <c r="CF260" s="32" t="s">
        <v>890</v>
      </c>
      <c r="CG260" s="32" t="s">
        <v>550</v>
      </c>
      <c r="CH260" s="32">
        <v>292.0</v>
      </c>
      <c r="CI260" s="32">
        <v>279.0</v>
      </c>
      <c r="CJ260" s="32">
        <v>93.0</v>
      </c>
      <c r="CK260" s="32" t="s">
        <v>675</v>
      </c>
      <c r="CL260" s="32" t="s">
        <v>2287</v>
      </c>
      <c r="CM260" s="32" t="s">
        <v>2286</v>
      </c>
      <c r="CN260" s="32" t="s">
        <v>552</v>
      </c>
      <c r="CO260" s="32" t="s">
        <v>552</v>
      </c>
      <c r="CT260" s="32">
        <v>0.9230659999999999</v>
      </c>
      <c r="CU260" s="32">
        <v>9.486</v>
      </c>
      <c r="CV260" s="32">
        <v>0.1724727272727273</v>
      </c>
      <c r="CX260" s="32">
        <v>0.0</v>
      </c>
      <c r="CY260" s="32">
        <v>0.0</v>
      </c>
      <c r="CZ260" s="32">
        <v>0.0</v>
      </c>
      <c r="DA260" s="32">
        <v>0.1</v>
      </c>
      <c r="DB260" s="32">
        <v>0.1</v>
      </c>
      <c r="DC260" s="32" t="s">
        <v>2286</v>
      </c>
      <c r="DD260" s="32">
        <v>3.0</v>
      </c>
      <c r="DE260" s="32">
        <v>1612186.0</v>
      </c>
      <c r="DF260" s="32">
        <v>1.86082747276058E-6</v>
      </c>
      <c r="DG260" s="32">
        <v>0.0</v>
      </c>
      <c r="DH260" s="32">
        <v>0.0</v>
      </c>
      <c r="DI260" s="32">
        <v>6.8E-7</v>
      </c>
      <c r="DJ260" s="32">
        <v>0.0</v>
      </c>
      <c r="DK260" s="32">
        <v>75000.0</v>
      </c>
      <c r="DL260" s="32">
        <v>0.0</v>
      </c>
      <c r="DM260" s="32">
        <v>0.0</v>
      </c>
      <c r="DN260" s="32">
        <v>0.0</v>
      </c>
      <c r="DO260" s="32">
        <v>60014.0</v>
      </c>
      <c r="DP260" s="32">
        <v>0.0</v>
      </c>
      <c r="DQ260" s="32">
        <v>0.0</v>
      </c>
      <c r="DR260" s="32">
        <v>0.0</v>
      </c>
      <c r="DS260" s="32">
        <v>29576.0</v>
      </c>
      <c r="DT260" s="32">
        <v>0.0</v>
      </c>
      <c r="DU260" s="32">
        <v>0.0</v>
      </c>
      <c r="DV260" s="32">
        <v>0.0</v>
      </c>
      <c r="DW260" s="32">
        <v>44882.0</v>
      </c>
      <c r="DX260" s="32">
        <v>0.0</v>
      </c>
      <c r="DY260" s="32">
        <v>0.0</v>
      </c>
      <c r="DZ260" s="32">
        <v>0.0</v>
      </c>
      <c r="EA260" s="32">
        <v>64020.0</v>
      </c>
      <c r="EB260" s="32">
        <v>0.0</v>
      </c>
      <c r="EC260" s="32">
        <v>0.0</v>
      </c>
      <c r="ED260" s="32">
        <v>0.0</v>
      </c>
      <c r="EE260" s="32">
        <v>6062.0</v>
      </c>
      <c r="EF260" s="32">
        <v>0.0</v>
      </c>
      <c r="EG260" s="32">
        <v>0.0</v>
      </c>
      <c r="EH260" s="32">
        <v>3.0</v>
      </c>
      <c r="EI260" s="32">
        <v>1178248.0</v>
      </c>
      <c r="EJ260" s="32">
        <v>0.0</v>
      </c>
      <c r="EK260" s="32">
        <v>0.0</v>
      </c>
      <c r="EL260" s="32">
        <v>0.0</v>
      </c>
      <c r="EM260" s="32">
        <v>912.0</v>
      </c>
      <c r="EN260" s="32">
        <v>0.0</v>
      </c>
      <c r="EO260" s="32">
        <v>0.0</v>
      </c>
      <c r="EP260" s="32">
        <v>0.0</v>
      </c>
      <c r="EQ260" s="32">
        <v>91024.0</v>
      </c>
      <c r="ER260" s="32">
        <v>0.0</v>
      </c>
      <c r="ES260" s="32">
        <v>0.0</v>
      </c>
      <c r="ET260" s="32">
        <v>0.0</v>
      </c>
      <c r="EU260" s="32">
        <v>62448.0</v>
      </c>
      <c r="EV260" s="32">
        <v>0.0</v>
      </c>
      <c r="EW260" s="32">
        <v>0.0</v>
      </c>
    </row>
    <row r="261" ht="14.25" customHeight="1">
      <c r="A261" s="32">
        <v>1.7033066E7</v>
      </c>
      <c r="B261" s="32" t="s">
        <v>495</v>
      </c>
      <c r="C261" s="32" t="s">
        <v>596</v>
      </c>
      <c r="D261" s="32" t="s">
        <v>2288</v>
      </c>
      <c r="E261" s="32" t="s">
        <v>2289</v>
      </c>
      <c r="F261" s="32" t="s">
        <v>2290</v>
      </c>
      <c r="G261" s="32">
        <v>1.7359561E7</v>
      </c>
      <c r="H261" s="32">
        <v>0.5541943627641475</v>
      </c>
      <c r="I261" s="32">
        <v>0.01669755470744953</v>
      </c>
      <c r="J261" s="32">
        <v>0.6415170845237614</v>
      </c>
      <c r="K261" s="32">
        <v>0.001579343694223176</v>
      </c>
      <c r="L261" s="32" t="s">
        <v>502</v>
      </c>
      <c r="M261" s="32">
        <v>0.66915088912622</v>
      </c>
      <c r="N261" s="32">
        <v>0.2233105665893489</v>
      </c>
      <c r="O261" s="32">
        <v>0.4636954311471423</v>
      </c>
      <c r="P261" s="32">
        <v>0.4520522956209037</v>
      </c>
      <c r="Q261" s="32">
        <v>0.0</v>
      </c>
      <c r="R261" s="32">
        <v>0.1779861130580337</v>
      </c>
      <c r="S261" s="32">
        <v>0.05356539550139117</v>
      </c>
      <c r="T261" s="32">
        <v>0.03546350940266181</v>
      </c>
      <c r="U261" s="32">
        <v>0.002113299784467046</v>
      </c>
      <c r="V261" s="32" t="s">
        <v>502</v>
      </c>
      <c r="W261" s="32">
        <v>0.2667758388331797</v>
      </c>
      <c r="X261" s="32">
        <v>0.09255451569288821</v>
      </c>
      <c r="Y261" s="32">
        <v>0.2148299484687599</v>
      </c>
      <c r="Z261" s="32">
        <v>0.1913867676649426</v>
      </c>
      <c r="AA261" s="32">
        <v>0.0</v>
      </c>
      <c r="AB261" s="32">
        <v>3.349974588490006E-6</v>
      </c>
      <c r="AC261" s="32">
        <v>5.339560902438698E-4</v>
      </c>
      <c r="AD261" s="32">
        <v>3.349974588490006E-6</v>
      </c>
      <c r="AE261" s="32" t="s">
        <v>502</v>
      </c>
      <c r="AF261" s="32" t="s">
        <v>514</v>
      </c>
      <c r="AG261" s="32">
        <v>-4.0</v>
      </c>
      <c r="AH261" s="32">
        <v>-4.0</v>
      </c>
      <c r="AI261" s="32">
        <v>-4.0</v>
      </c>
      <c r="AL261" s="32">
        <v>0.0</v>
      </c>
      <c r="AM261" s="32">
        <v>0.0</v>
      </c>
      <c r="AR261" s="32" t="s">
        <v>519</v>
      </c>
      <c r="AS261" s="32" t="s">
        <v>520</v>
      </c>
      <c r="AT261" s="32" t="s">
        <v>947</v>
      </c>
      <c r="AU261" s="32">
        <v>1.0</v>
      </c>
      <c r="AV261" s="32">
        <v>-3.0</v>
      </c>
      <c r="AW261" s="32" t="s">
        <v>90</v>
      </c>
      <c r="BC261" s="32" t="s">
        <v>524</v>
      </c>
      <c r="BJ261" s="32">
        <v>-1.0</v>
      </c>
      <c r="BM261" s="32">
        <f t="shared" si="1"/>
        <v>-4</v>
      </c>
      <c r="BN261" s="32" t="s">
        <v>520</v>
      </c>
      <c r="BO261" s="32">
        <f t="shared" si="2"/>
        <v>-4</v>
      </c>
      <c r="BP261" s="32" t="s">
        <v>520</v>
      </c>
      <c r="BQ261" s="32">
        <f t="shared" si="3"/>
        <v>-4</v>
      </c>
      <c r="BR261" s="32" t="s">
        <v>520</v>
      </c>
      <c r="BS261" s="32">
        <f t="shared" si="4"/>
        <v>0</v>
      </c>
      <c r="BT261" s="32" t="s">
        <v>90</v>
      </c>
      <c r="CA261" s="32" t="s">
        <v>680</v>
      </c>
      <c r="CF261" s="32" t="s">
        <v>890</v>
      </c>
      <c r="CG261" s="32" t="s">
        <v>550</v>
      </c>
      <c r="CH261" s="32">
        <v>293.0</v>
      </c>
      <c r="CI261" s="32">
        <v>280.0</v>
      </c>
      <c r="CJ261" s="32">
        <v>94.0</v>
      </c>
      <c r="CK261" s="32" t="s">
        <v>2071</v>
      </c>
      <c r="CL261" s="32" t="s">
        <v>2132</v>
      </c>
      <c r="CM261" s="32" t="s">
        <v>552</v>
      </c>
      <c r="CN261" s="32" t="s">
        <v>552</v>
      </c>
      <c r="CO261" s="32" t="s">
        <v>552</v>
      </c>
      <c r="CT261" s="32">
        <v>1.225142</v>
      </c>
      <c r="CU261" s="32">
        <v>12.38</v>
      </c>
      <c r="CV261" s="32">
        <v>0.2250909090909091</v>
      </c>
      <c r="CX261" s="32">
        <v>0.0</v>
      </c>
      <c r="CY261" s="32">
        <v>0.0</v>
      </c>
      <c r="CZ261" s="32">
        <v>0.03</v>
      </c>
      <c r="DA261" s="32">
        <v>0.0</v>
      </c>
      <c r="DB261" s="32">
        <v>0.03</v>
      </c>
    </row>
    <row r="262" ht="14.25" customHeight="1">
      <c r="A262" s="32">
        <v>1.7033066E7</v>
      </c>
      <c r="B262" s="32" t="s">
        <v>495</v>
      </c>
      <c r="C262" s="32" t="s">
        <v>675</v>
      </c>
      <c r="D262" s="32" t="s">
        <v>2291</v>
      </c>
      <c r="E262" s="32" t="s">
        <v>2292</v>
      </c>
      <c r="F262" s="32" t="s">
        <v>2293</v>
      </c>
      <c r="G262" s="32">
        <v>1.7359561E7</v>
      </c>
      <c r="H262" s="32">
        <v>-0.508635103172274</v>
      </c>
      <c r="I262" s="32">
        <v>0.03248374503083585</v>
      </c>
      <c r="J262" s="32">
        <v>-0.2688787009029328</v>
      </c>
      <c r="K262" s="32">
        <v>0.06548159943716395</v>
      </c>
      <c r="L262" s="32" t="s">
        <v>679</v>
      </c>
      <c r="M262" s="32">
        <v>0.09209203476248581</v>
      </c>
      <c r="N262" s="32">
        <v>0.2306027030240358</v>
      </c>
      <c r="O262" s="32">
        <v>0.0503038425265484</v>
      </c>
      <c r="P262" s="32">
        <v>0.1243328601043567</v>
      </c>
      <c r="Q262" s="32">
        <v>0.0</v>
      </c>
      <c r="R262" s="32">
        <v>0.003923598876916116</v>
      </c>
      <c r="S262" s="32">
        <v>-0.1145282221237416</v>
      </c>
      <c r="T262" s="32">
        <v>0.1130278152227278</v>
      </c>
      <c r="U262" s="32">
        <v>0.004861063857219325</v>
      </c>
      <c r="V262" s="32" t="s">
        <v>502</v>
      </c>
      <c r="W262" s="32">
        <v>0.1870583282371234</v>
      </c>
      <c r="X262" s="32">
        <v>0.001482485377181875</v>
      </c>
      <c r="Y262" s="32">
        <v>0.2554450105477367</v>
      </c>
      <c r="Z262" s="32">
        <v>0.1479952747206807</v>
      </c>
      <c r="AA262" s="32">
        <v>0.0</v>
      </c>
      <c r="AB262" s="32">
        <v>3.421609200842168E-4</v>
      </c>
      <c r="AC262" s="32">
        <v>0.06062053557994462</v>
      </c>
      <c r="AD262" s="32">
        <v>3.421609200842168E-4</v>
      </c>
      <c r="AE262" s="32" t="s">
        <v>502</v>
      </c>
      <c r="AF262" s="32" t="s">
        <v>514</v>
      </c>
      <c r="AG262" s="32">
        <v>-4.0</v>
      </c>
      <c r="AI262" s="32">
        <v>-4.0</v>
      </c>
      <c r="AJ262" s="32" t="s">
        <v>679</v>
      </c>
      <c r="AL262" s="32">
        <v>0.0</v>
      </c>
      <c r="AM262" s="32">
        <v>0.0</v>
      </c>
      <c r="AR262" s="32" t="s">
        <v>519</v>
      </c>
      <c r="AS262" s="32" t="s">
        <v>689</v>
      </c>
      <c r="AT262" s="32" t="s">
        <v>838</v>
      </c>
      <c r="AU262" s="32">
        <v>1.0</v>
      </c>
      <c r="AV262" s="32">
        <v>8.0</v>
      </c>
      <c r="AW262" s="32" t="s">
        <v>689</v>
      </c>
      <c r="BB262" s="32" t="s">
        <v>524</v>
      </c>
      <c r="BC262" s="32" t="s">
        <v>524</v>
      </c>
      <c r="BE262" s="32" t="s">
        <v>793</v>
      </c>
      <c r="BF262" s="32">
        <v>1.0</v>
      </c>
      <c r="BM262" s="32">
        <f t="shared" si="1"/>
        <v>-2</v>
      </c>
      <c r="BN262" s="32" t="s">
        <v>520</v>
      </c>
      <c r="BO262" s="32">
        <f t="shared" si="2"/>
        <v>2</v>
      </c>
      <c r="BP262" s="32" t="s">
        <v>90</v>
      </c>
      <c r="BQ262" s="32">
        <f t="shared" si="3"/>
        <v>-2</v>
      </c>
      <c r="BR262" s="32" t="s">
        <v>520</v>
      </c>
      <c r="BS262" s="32">
        <f t="shared" si="4"/>
        <v>2</v>
      </c>
      <c r="BT262" s="32" t="s">
        <v>90</v>
      </c>
      <c r="BU262" s="32" t="s">
        <v>1469</v>
      </c>
      <c r="BV262" s="32" t="s">
        <v>2294</v>
      </c>
      <c r="BW262" s="32">
        <v>1043106.0</v>
      </c>
      <c r="BX262" s="32">
        <v>1022761.0</v>
      </c>
      <c r="BY262" s="32" t="s">
        <v>2295</v>
      </c>
      <c r="BZ262" s="32" t="s">
        <v>542</v>
      </c>
      <c r="CA262" s="32" t="s">
        <v>90</v>
      </c>
      <c r="CB262" s="32" t="s">
        <v>2296</v>
      </c>
      <c r="CC262" s="32" t="s">
        <v>654</v>
      </c>
      <c r="CF262" s="32" t="s">
        <v>895</v>
      </c>
      <c r="CG262" s="32" t="s">
        <v>795</v>
      </c>
      <c r="CH262" s="32">
        <v>293.0</v>
      </c>
      <c r="CI262" s="32">
        <v>280.0</v>
      </c>
      <c r="CJ262" s="32">
        <v>94.0</v>
      </c>
      <c r="CK262" s="32" t="s">
        <v>2079</v>
      </c>
      <c r="CL262" s="32" t="s">
        <v>2137</v>
      </c>
      <c r="CM262" s="32" t="s">
        <v>2295</v>
      </c>
      <c r="CN262" s="32" t="s">
        <v>841</v>
      </c>
      <c r="CO262" s="32" t="s">
        <v>907</v>
      </c>
      <c r="CP262" s="32">
        <v>0.989</v>
      </c>
      <c r="CQ262" s="32" t="s">
        <v>834</v>
      </c>
      <c r="CR262" s="32">
        <v>0.538305</v>
      </c>
      <c r="CS262" s="32">
        <v>0.535461</v>
      </c>
      <c r="CT262" s="32">
        <v>4.631273</v>
      </c>
      <c r="CU262" s="32">
        <v>26.0</v>
      </c>
      <c r="CV262" s="32">
        <v>0.4727272727272727</v>
      </c>
      <c r="CW262" s="32">
        <v>0.91</v>
      </c>
      <c r="CX262" s="32">
        <v>0.0</v>
      </c>
      <c r="CY262" s="32">
        <v>0.0</v>
      </c>
      <c r="CZ262" s="32">
        <v>0.02</v>
      </c>
      <c r="DA262" s="32">
        <v>0.0</v>
      </c>
      <c r="DB262" s="32">
        <v>0.02</v>
      </c>
    </row>
    <row r="263" ht="14.25" customHeight="1">
      <c r="A263" s="32">
        <v>1.7033066E7</v>
      </c>
      <c r="B263" s="32" t="s">
        <v>495</v>
      </c>
      <c r="C263" s="32" t="s">
        <v>494</v>
      </c>
      <c r="D263" s="32" t="s">
        <v>2297</v>
      </c>
      <c r="E263" s="32" t="s">
        <v>2298</v>
      </c>
      <c r="F263" s="32" t="s">
        <v>2299</v>
      </c>
      <c r="G263" s="32">
        <v>1.7359561E7</v>
      </c>
      <c r="H263" s="32">
        <v>-1.393751339320938</v>
      </c>
      <c r="I263" s="32">
        <v>-2.886592037337376</v>
      </c>
      <c r="J263" s="32">
        <v>-3.049025557124335</v>
      </c>
      <c r="K263" s="32">
        <v>1.0</v>
      </c>
      <c r="L263" s="32" t="s">
        <v>683</v>
      </c>
      <c r="M263" s="32">
        <v>-0.3884781578983586</v>
      </c>
      <c r="N263" s="32">
        <v>-1.117809955898815</v>
      </c>
      <c r="O263" s="32">
        <v>-1.212102403074922</v>
      </c>
      <c r="P263" s="32">
        <v>-0.9061301722906986</v>
      </c>
      <c r="Q263" s="32">
        <v>1.0</v>
      </c>
      <c r="R263" s="32">
        <v>-1.912942830664919</v>
      </c>
      <c r="S263" s="32">
        <v>-2.000699038313688</v>
      </c>
      <c r="T263" s="32">
        <v>-2.66678198541769</v>
      </c>
      <c r="U263" s="32">
        <v>1.0</v>
      </c>
      <c r="V263" s="32" t="s">
        <v>683</v>
      </c>
      <c r="W263" s="32">
        <v>-0.6908321275403018</v>
      </c>
      <c r="X263" s="32">
        <v>-1.020432612766127</v>
      </c>
      <c r="Y263" s="32">
        <v>-1.200149111349899</v>
      </c>
      <c r="Z263" s="32">
        <v>-0.9704712838854426</v>
      </c>
      <c r="AA263" s="32">
        <v>1.0</v>
      </c>
      <c r="AB263" s="32">
        <v>1.0</v>
      </c>
      <c r="AC263" s="32">
        <v>0.0</v>
      </c>
      <c r="AD263" s="32">
        <v>1.0</v>
      </c>
      <c r="AE263" s="32" t="s">
        <v>683</v>
      </c>
      <c r="AF263" s="32" t="s">
        <v>514</v>
      </c>
      <c r="AG263" s="32">
        <v>4.0</v>
      </c>
      <c r="AH263" s="32">
        <v>4.0</v>
      </c>
      <c r="AI263" s="32">
        <v>4.0</v>
      </c>
      <c r="AJ263" s="32" t="s">
        <v>684</v>
      </c>
      <c r="AK263" s="32" t="s">
        <v>684</v>
      </c>
      <c r="AL263" s="32">
        <v>0.0</v>
      </c>
      <c r="AM263" s="32">
        <v>0.0</v>
      </c>
      <c r="AR263" s="32" t="s">
        <v>519</v>
      </c>
      <c r="AS263" s="32" t="s">
        <v>687</v>
      </c>
      <c r="AT263" s="32" t="s">
        <v>701</v>
      </c>
      <c r="AU263" s="32">
        <v>1.0</v>
      </c>
      <c r="AV263" s="32">
        <v>10.0</v>
      </c>
      <c r="AW263" s="32" t="s">
        <v>689</v>
      </c>
      <c r="AX263" s="32">
        <v>8.0</v>
      </c>
      <c r="BC263" s="32" t="s">
        <v>524</v>
      </c>
      <c r="BM263" s="32">
        <f t="shared" si="1"/>
        <v>13</v>
      </c>
      <c r="BN263" s="32" t="s">
        <v>687</v>
      </c>
      <c r="BO263" s="32">
        <f t="shared" si="2"/>
        <v>13</v>
      </c>
      <c r="BP263" s="32" t="s">
        <v>687</v>
      </c>
      <c r="BQ263" s="32">
        <f t="shared" si="3"/>
        <v>13</v>
      </c>
      <c r="BR263" s="32" t="s">
        <v>687</v>
      </c>
      <c r="BS263" s="32">
        <f t="shared" si="4"/>
        <v>9</v>
      </c>
      <c r="BT263" s="32" t="s">
        <v>689</v>
      </c>
      <c r="CA263" s="32" t="s">
        <v>680</v>
      </c>
      <c r="CF263" s="32" t="s">
        <v>878</v>
      </c>
      <c r="CG263" s="32" t="s">
        <v>696</v>
      </c>
      <c r="CH263" s="32">
        <v>293.0</v>
      </c>
      <c r="CI263" s="32">
        <v>280.0</v>
      </c>
      <c r="CJ263" s="32">
        <v>94.0</v>
      </c>
      <c r="CK263" s="32" t="s">
        <v>2090</v>
      </c>
      <c r="CL263" s="32" t="s">
        <v>2144</v>
      </c>
      <c r="CM263" s="32" t="s">
        <v>552</v>
      </c>
      <c r="CN263" s="32" t="s">
        <v>552</v>
      </c>
      <c r="CO263" s="32" t="s">
        <v>552</v>
      </c>
      <c r="CR263" s="32">
        <v>0.625005</v>
      </c>
      <c r="CS263" s="32">
        <v>0.66</v>
      </c>
      <c r="CT263" s="32">
        <v>8.292297</v>
      </c>
      <c r="CU263" s="32">
        <v>37.0</v>
      </c>
      <c r="CV263" s="32">
        <v>0.6727272727272727</v>
      </c>
      <c r="CX263" s="32">
        <v>0.0</v>
      </c>
      <c r="CY263" s="32">
        <v>0.0</v>
      </c>
      <c r="CZ263" s="32">
        <v>0.0</v>
      </c>
      <c r="DA263" s="32">
        <v>0.0</v>
      </c>
      <c r="DB263" s="32">
        <v>0.0</v>
      </c>
    </row>
    <row r="264" ht="14.25" customHeight="1">
      <c r="A264" s="32">
        <v>1.7033065E7</v>
      </c>
      <c r="B264" s="32" t="s">
        <v>675</v>
      </c>
      <c r="C264" s="32" t="s">
        <v>495</v>
      </c>
      <c r="D264" s="32" t="s">
        <v>2300</v>
      </c>
      <c r="E264" s="32" t="s">
        <v>2301</v>
      </c>
      <c r="F264" s="32" t="s">
        <v>2302</v>
      </c>
      <c r="G264" s="32">
        <v>1.735956E7</v>
      </c>
      <c r="H264" s="32">
        <v>-1.526187060215905</v>
      </c>
      <c r="I264" s="32">
        <v>-2.736259798712085</v>
      </c>
      <c r="J264" s="32">
        <v>-3.269711976000077</v>
      </c>
      <c r="K264" s="32">
        <v>1.0</v>
      </c>
      <c r="L264" s="32" t="s">
        <v>683</v>
      </c>
      <c r="M264" s="32">
        <v>-0.4603835837694329</v>
      </c>
      <c r="N264" s="32">
        <v>-1.048366779798023</v>
      </c>
      <c r="O264" s="32">
        <v>-1.312311466810069</v>
      </c>
      <c r="P264" s="32">
        <v>-0.9403539434591749</v>
      </c>
      <c r="Q264" s="32">
        <v>1.0</v>
      </c>
      <c r="R264" s="32">
        <v>-2.798022135054146</v>
      </c>
      <c r="S264" s="32">
        <v>-2.064605763415647</v>
      </c>
      <c r="T264" s="32">
        <v>-1.553856397768111</v>
      </c>
      <c r="U264" s="32">
        <v>1.0</v>
      </c>
      <c r="V264" s="32" t="s">
        <v>683</v>
      </c>
      <c r="W264" s="32">
        <v>-1.096182579692121</v>
      </c>
      <c r="X264" s="32">
        <v>-1.055056861372892</v>
      </c>
      <c r="Y264" s="32">
        <v>-0.6173869586590969</v>
      </c>
      <c r="Z264" s="32">
        <v>-0.9228754665747032</v>
      </c>
      <c r="AA264" s="32">
        <v>1.0</v>
      </c>
      <c r="AB264" s="32">
        <v>1.0</v>
      </c>
      <c r="AC264" s="32">
        <v>0.0</v>
      </c>
      <c r="AD264" s="32">
        <v>1.0</v>
      </c>
      <c r="AE264" s="32" t="s">
        <v>683</v>
      </c>
      <c r="AF264" s="32" t="s">
        <v>514</v>
      </c>
      <c r="AG264" s="32">
        <v>4.0</v>
      </c>
      <c r="AH264" s="32">
        <v>4.0</v>
      </c>
      <c r="AI264" s="32">
        <v>4.0</v>
      </c>
      <c r="AL264" s="32" t="s">
        <v>2303</v>
      </c>
      <c r="AM264" s="32">
        <v>0.0</v>
      </c>
      <c r="AR264" s="32" t="s">
        <v>519</v>
      </c>
      <c r="AS264" s="32" t="s">
        <v>689</v>
      </c>
      <c r="AT264" s="32" t="s">
        <v>1033</v>
      </c>
      <c r="AU264" s="32">
        <v>1.0</v>
      </c>
      <c r="AV264" s="32">
        <v>7.0</v>
      </c>
      <c r="AW264" s="32" t="s">
        <v>689</v>
      </c>
      <c r="BB264" s="32" t="s">
        <v>524</v>
      </c>
      <c r="BC264" s="32" t="s">
        <v>524</v>
      </c>
      <c r="BE264" s="32" t="s">
        <v>793</v>
      </c>
      <c r="BF264" s="32">
        <v>1.0</v>
      </c>
      <c r="BM264" s="32">
        <f t="shared" si="1"/>
        <v>6</v>
      </c>
      <c r="BN264" s="32" t="s">
        <v>689</v>
      </c>
      <c r="BO264" s="32">
        <f t="shared" si="2"/>
        <v>6</v>
      </c>
      <c r="BP264" s="32" t="s">
        <v>689</v>
      </c>
      <c r="BQ264" s="32">
        <f t="shared" si="3"/>
        <v>6</v>
      </c>
      <c r="BR264" s="32" t="s">
        <v>689</v>
      </c>
      <c r="BS264" s="32">
        <f t="shared" si="4"/>
        <v>2</v>
      </c>
      <c r="BT264" s="32" t="s">
        <v>90</v>
      </c>
      <c r="BU264" s="32" t="s">
        <v>2304</v>
      </c>
      <c r="BV264" s="32" t="s">
        <v>2305</v>
      </c>
      <c r="BW264" s="32">
        <v>3892373.0</v>
      </c>
      <c r="BX264" s="32">
        <v>4008262.0</v>
      </c>
      <c r="BZ264" s="32" t="s">
        <v>542</v>
      </c>
      <c r="CA264" s="32" t="s">
        <v>90</v>
      </c>
      <c r="CB264" s="32" t="s">
        <v>2306</v>
      </c>
      <c r="CC264" s="32" t="s">
        <v>546</v>
      </c>
      <c r="CD264" s="32" t="s">
        <v>2307</v>
      </c>
      <c r="CE264" s="32" t="s">
        <v>90</v>
      </c>
      <c r="CF264" s="32" t="s">
        <v>895</v>
      </c>
      <c r="CG264" s="32" t="s">
        <v>795</v>
      </c>
      <c r="CH264" s="32">
        <v>294.0</v>
      </c>
      <c r="CI264" s="32">
        <v>281.0</v>
      </c>
      <c r="CJ264" s="32">
        <v>94.0</v>
      </c>
      <c r="CK264" s="32" t="s">
        <v>2152</v>
      </c>
      <c r="CL264" s="32" t="s">
        <v>2153</v>
      </c>
      <c r="CM264" s="32" t="s">
        <v>2308</v>
      </c>
      <c r="CN264" s="32" t="s">
        <v>832</v>
      </c>
      <c r="CO264" s="32" t="s">
        <v>842</v>
      </c>
      <c r="CP264" s="32">
        <v>0.9695</v>
      </c>
      <c r="CQ264" s="32" t="s">
        <v>834</v>
      </c>
      <c r="CR264" s="32">
        <v>0.566126</v>
      </c>
      <c r="CS264" s="32">
        <v>0.5754239999999999</v>
      </c>
      <c r="CT264" s="32">
        <v>5.153878</v>
      </c>
      <c r="CU264" s="32">
        <v>28.9</v>
      </c>
      <c r="CV264" s="32">
        <v>0.5254545454545454</v>
      </c>
      <c r="CW264" s="32">
        <v>0.878</v>
      </c>
      <c r="CX264" s="32">
        <v>0.0</v>
      </c>
      <c r="CY264" s="32">
        <v>0.0</v>
      </c>
      <c r="CZ264" s="32">
        <v>0.03</v>
      </c>
      <c r="DA264" s="32">
        <v>0.0</v>
      </c>
      <c r="DB264" s="32">
        <v>0.03</v>
      </c>
    </row>
    <row r="265" ht="14.25" customHeight="1">
      <c r="A265" s="32">
        <v>1.7033065E7</v>
      </c>
      <c r="B265" s="32" t="s">
        <v>675</v>
      </c>
      <c r="C265" s="32" t="s">
        <v>596</v>
      </c>
      <c r="D265" s="32" t="s">
        <v>2309</v>
      </c>
      <c r="E265" s="32" t="s">
        <v>2310</v>
      </c>
      <c r="F265" s="32" t="s">
        <v>2311</v>
      </c>
      <c r="G265" s="32">
        <v>1.735956E7</v>
      </c>
      <c r="H265" s="32">
        <v>-1.684910392432361</v>
      </c>
      <c r="I265" s="32">
        <v>-3.073051847854193</v>
      </c>
      <c r="J265" s="32">
        <v>-2.143447035743814</v>
      </c>
      <c r="K265" s="32">
        <v>1.0</v>
      </c>
      <c r="L265" s="32" t="s">
        <v>683</v>
      </c>
      <c r="M265" s="32">
        <v>-0.546561759276567</v>
      </c>
      <c r="N265" s="32">
        <v>-1.203941590575752</v>
      </c>
      <c r="O265" s="32">
        <v>-0.8008982327933963</v>
      </c>
      <c r="P265" s="32">
        <v>-0.8504671942152385</v>
      </c>
      <c r="Q265" s="32">
        <v>1.0</v>
      </c>
      <c r="R265" s="32">
        <v>-3.379426889331727</v>
      </c>
      <c r="S265" s="32">
        <v>-1.915339714774737</v>
      </c>
      <c r="T265" s="32">
        <v>-1.344012029610414</v>
      </c>
      <c r="U265" s="32">
        <v>1.0</v>
      </c>
      <c r="V265" s="32" t="s">
        <v>683</v>
      </c>
      <c r="W265" s="32">
        <v>-1.362455532704242</v>
      </c>
      <c r="X265" s="32">
        <v>-0.9741854856538763</v>
      </c>
      <c r="Y265" s="32">
        <v>-0.5075059773296199</v>
      </c>
      <c r="Z265" s="32">
        <v>-0.9480489985625794</v>
      </c>
      <c r="AA265" s="32">
        <v>1.0</v>
      </c>
      <c r="AB265" s="32">
        <v>1.0</v>
      </c>
      <c r="AC265" s="32">
        <v>0.0</v>
      </c>
      <c r="AD265" s="32">
        <v>1.0</v>
      </c>
      <c r="AE265" s="32" t="s">
        <v>683</v>
      </c>
      <c r="AF265" s="32" t="s">
        <v>514</v>
      </c>
      <c r="AG265" s="32">
        <v>4.0</v>
      </c>
      <c r="AH265" s="32">
        <v>4.0</v>
      </c>
      <c r="AI265" s="32">
        <v>4.0</v>
      </c>
      <c r="AL265" s="32">
        <v>0.0</v>
      </c>
      <c r="AM265" s="32">
        <v>0.0</v>
      </c>
      <c r="AR265" s="32" t="s">
        <v>519</v>
      </c>
      <c r="AS265" s="32" t="s">
        <v>689</v>
      </c>
      <c r="AT265" s="32" t="s">
        <v>838</v>
      </c>
      <c r="AU265" s="32">
        <v>1.0</v>
      </c>
      <c r="AV265" s="32">
        <v>8.0</v>
      </c>
      <c r="AW265" s="32" t="s">
        <v>689</v>
      </c>
      <c r="BB265" s="32" t="s">
        <v>524</v>
      </c>
      <c r="BC265" s="32" t="s">
        <v>524</v>
      </c>
      <c r="BE265" s="32" t="s">
        <v>793</v>
      </c>
      <c r="BF265" s="32">
        <v>1.0</v>
      </c>
      <c r="BM265" s="32">
        <f t="shared" si="1"/>
        <v>6</v>
      </c>
      <c r="BN265" s="32" t="s">
        <v>689</v>
      </c>
      <c r="BO265" s="32">
        <f t="shared" si="2"/>
        <v>6</v>
      </c>
      <c r="BP265" s="32" t="s">
        <v>689</v>
      </c>
      <c r="BQ265" s="32">
        <f t="shared" si="3"/>
        <v>6</v>
      </c>
      <c r="BR265" s="32" t="s">
        <v>689</v>
      </c>
      <c r="BS265" s="32">
        <f t="shared" si="4"/>
        <v>2</v>
      </c>
      <c r="BT265" s="32" t="s">
        <v>90</v>
      </c>
      <c r="CA265" s="32" t="s">
        <v>680</v>
      </c>
      <c r="CF265" s="32" t="s">
        <v>895</v>
      </c>
      <c r="CG265" s="32" t="s">
        <v>795</v>
      </c>
      <c r="CH265" s="32">
        <v>294.0</v>
      </c>
      <c r="CI265" s="32">
        <v>281.0</v>
      </c>
      <c r="CJ265" s="32">
        <v>94.0</v>
      </c>
      <c r="CK265" s="32" t="s">
        <v>2159</v>
      </c>
      <c r="CL265" s="32" t="s">
        <v>2160</v>
      </c>
      <c r="CM265" s="32" t="s">
        <v>2308</v>
      </c>
      <c r="CN265" s="32" t="s">
        <v>832</v>
      </c>
      <c r="CO265" s="32" t="s">
        <v>907</v>
      </c>
      <c r="CP265" s="32">
        <v>0.998</v>
      </c>
      <c r="CQ265" s="32" t="s">
        <v>834</v>
      </c>
      <c r="CR265" s="32">
        <v>0.570235</v>
      </c>
      <c r="CS265" s="32">
        <v>0.581327</v>
      </c>
      <c r="CT265" s="32">
        <v>5.345234</v>
      </c>
      <c r="CU265" s="32">
        <v>31.0</v>
      </c>
      <c r="CV265" s="32">
        <v>0.5636363636363636</v>
      </c>
      <c r="CW265" s="32">
        <v>0.878</v>
      </c>
      <c r="CX265" s="32">
        <v>0.0</v>
      </c>
      <c r="CY265" s="32">
        <v>0.0</v>
      </c>
      <c r="CZ265" s="32">
        <v>0.02</v>
      </c>
      <c r="DA265" s="32">
        <v>0.0</v>
      </c>
      <c r="DB265" s="32">
        <v>0.02</v>
      </c>
    </row>
    <row r="266" ht="14.25" customHeight="1">
      <c r="A266" s="32">
        <v>1.7033065E7</v>
      </c>
      <c r="B266" s="32" t="s">
        <v>675</v>
      </c>
      <c r="C266" s="32" t="s">
        <v>494</v>
      </c>
      <c r="D266" s="32" t="s">
        <v>2312</v>
      </c>
      <c r="E266" s="32" t="s">
        <v>2313</v>
      </c>
      <c r="F266" s="32" t="s">
        <v>2314</v>
      </c>
      <c r="G266" s="32">
        <v>1.735956E7</v>
      </c>
      <c r="H266" s="32">
        <v>-2.21675511173494</v>
      </c>
      <c r="I266" s="32">
        <v>-1.156131318209343</v>
      </c>
      <c r="J266" s="32">
        <v>-1.463163451437785</v>
      </c>
      <c r="K266" s="32">
        <v>0.9999999999856439</v>
      </c>
      <c r="L266" s="32" t="s">
        <v>683</v>
      </c>
      <c r="M266" s="32">
        <v>-0.8353246457568965</v>
      </c>
      <c r="N266" s="32">
        <v>-0.3184558748793974</v>
      </c>
      <c r="O266" s="32">
        <v>-0.4919957574848423</v>
      </c>
      <c r="P266" s="32">
        <v>-0.5485920927070455</v>
      </c>
      <c r="Q266" s="32">
        <v>1.0</v>
      </c>
      <c r="R266" s="32">
        <v>-2.292220303458555</v>
      </c>
      <c r="S266" s="32">
        <v>-0.8234155718422348</v>
      </c>
      <c r="T266" s="32">
        <v>0.5379782017071801</v>
      </c>
      <c r="U266" s="32">
        <v>0.9999962767113352</v>
      </c>
      <c r="V266" s="32" t="s">
        <v>683</v>
      </c>
      <c r="W266" s="32">
        <v>-0.8645344097261812</v>
      </c>
      <c r="X266" s="32">
        <v>-0.3825880767066135</v>
      </c>
      <c r="Y266" s="32">
        <v>0.4779621354684393</v>
      </c>
      <c r="Z266" s="32">
        <v>-0.2563867836547851</v>
      </c>
      <c r="AA266" s="32">
        <v>1.0</v>
      </c>
      <c r="AB266" s="32">
        <v>0.9999999999999997</v>
      </c>
      <c r="AC266" s="32">
        <v>3.72327430875341E-6</v>
      </c>
      <c r="AD266" s="32">
        <v>0.9999999999999997</v>
      </c>
      <c r="AE266" s="32" t="s">
        <v>683</v>
      </c>
      <c r="AF266" s="32" t="s">
        <v>514</v>
      </c>
      <c r="AG266" s="32">
        <v>4.0</v>
      </c>
      <c r="AH266" s="32">
        <v>4.0</v>
      </c>
      <c r="AI266" s="32">
        <v>4.0</v>
      </c>
      <c r="AL266" s="32">
        <v>0.0</v>
      </c>
      <c r="AM266" s="32">
        <v>0.0</v>
      </c>
      <c r="AR266" s="32" t="s">
        <v>519</v>
      </c>
      <c r="AS266" s="32" t="s">
        <v>689</v>
      </c>
      <c r="AT266" s="32" t="s">
        <v>838</v>
      </c>
      <c r="AU266" s="32">
        <v>1.0</v>
      </c>
      <c r="AV266" s="32">
        <v>8.0</v>
      </c>
      <c r="AW266" s="32" t="s">
        <v>689</v>
      </c>
      <c r="BB266" s="32" t="s">
        <v>524</v>
      </c>
      <c r="BC266" s="32" t="s">
        <v>524</v>
      </c>
      <c r="BE266" s="32" t="s">
        <v>793</v>
      </c>
      <c r="BF266" s="32">
        <v>1.0</v>
      </c>
      <c r="BM266" s="32">
        <f t="shared" si="1"/>
        <v>6</v>
      </c>
      <c r="BN266" s="32" t="s">
        <v>689</v>
      </c>
      <c r="BO266" s="32">
        <f t="shared" si="2"/>
        <v>6</v>
      </c>
      <c r="BP266" s="32" t="s">
        <v>689</v>
      </c>
      <c r="BQ266" s="32">
        <f t="shared" si="3"/>
        <v>6</v>
      </c>
      <c r="BR266" s="32" t="s">
        <v>689</v>
      </c>
      <c r="BS266" s="32">
        <f t="shared" si="4"/>
        <v>2</v>
      </c>
      <c r="BT266" s="32" t="s">
        <v>90</v>
      </c>
      <c r="BU266" s="32" t="s">
        <v>975</v>
      </c>
      <c r="BV266" s="32" t="s">
        <v>2315</v>
      </c>
      <c r="BW266" s="32">
        <v>2947049.0</v>
      </c>
      <c r="BX266" s="32">
        <v>3105522.0</v>
      </c>
      <c r="BY266" s="32" t="s">
        <v>2316</v>
      </c>
      <c r="BZ266" s="32" t="s">
        <v>542</v>
      </c>
      <c r="CA266" s="32" t="s">
        <v>90</v>
      </c>
      <c r="CB266" s="32" t="s">
        <v>2317</v>
      </c>
      <c r="CC266" s="32" t="s">
        <v>546</v>
      </c>
      <c r="CF266" s="32" t="s">
        <v>895</v>
      </c>
      <c r="CG266" s="32" t="s">
        <v>795</v>
      </c>
      <c r="CH266" s="32">
        <v>294.0</v>
      </c>
      <c r="CI266" s="32">
        <v>281.0</v>
      </c>
      <c r="CJ266" s="32">
        <v>94.0</v>
      </c>
      <c r="CK266" s="32" t="s">
        <v>2164</v>
      </c>
      <c r="CL266" s="32" t="s">
        <v>2165</v>
      </c>
      <c r="CM266" s="32" t="s">
        <v>2308</v>
      </c>
      <c r="CN266" s="32" t="s">
        <v>841</v>
      </c>
      <c r="CO266" s="32" t="s">
        <v>907</v>
      </c>
      <c r="CP266" s="32">
        <v>0.9987</v>
      </c>
      <c r="CQ266" s="32" t="s">
        <v>834</v>
      </c>
      <c r="CR266" s="32">
        <v>0.570583</v>
      </c>
      <c r="CS266" s="32">
        <v>0.5818270000000001</v>
      </c>
      <c r="CT266" s="32">
        <v>5.665973</v>
      </c>
      <c r="CU266" s="32">
        <v>33.0</v>
      </c>
      <c r="CV266" s="32">
        <v>0.6</v>
      </c>
      <c r="CW266" s="32">
        <v>0.876</v>
      </c>
      <c r="CX266" s="32">
        <v>0.0</v>
      </c>
      <c r="CY266" s="32">
        <v>0.0</v>
      </c>
      <c r="CZ266" s="32">
        <v>0.02</v>
      </c>
      <c r="DA266" s="32">
        <v>0.0</v>
      </c>
      <c r="DB266" s="32">
        <v>0.02</v>
      </c>
    </row>
    <row r="267" ht="14.25" customHeight="1">
      <c r="A267" s="32">
        <v>1.7033064E7</v>
      </c>
      <c r="B267" s="32" t="s">
        <v>495</v>
      </c>
      <c r="C267" s="32" t="s">
        <v>596</v>
      </c>
      <c r="D267" s="32" t="s">
        <v>2318</v>
      </c>
      <c r="E267" s="32" t="s">
        <v>2319</v>
      </c>
      <c r="F267" s="32" t="s">
        <v>2320</v>
      </c>
      <c r="G267" s="32">
        <v>1.7359559E7</v>
      </c>
      <c r="H267" s="32">
        <v>-1.695584831054444</v>
      </c>
      <c r="I267" s="32">
        <v>-2.022156922355421</v>
      </c>
      <c r="J267" s="32">
        <v>-2.094041645530439</v>
      </c>
      <c r="K267" s="32">
        <v>1.0</v>
      </c>
      <c r="L267" s="32" t="s">
        <v>683</v>
      </c>
      <c r="M267" s="32">
        <v>-0.5523574014935505</v>
      </c>
      <c r="N267" s="32">
        <v>-0.7185002638039261</v>
      </c>
      <c r="O267" s="32">
        <v>-0.7784642836542811</v>
      </c>
      <c r="P267" s="32">
        <v>-0.6831073163172525</v>
      </c>
      <c r="Q267" s="32">
        <v>1.0</v>
      </c>
      <c r="R267" s="32">
        <v>-1.59272522750596</v>
      </c>
      <c r="S267" s="32">
        <v>-0.8023108021695464</v>
      </c>
      <c r="T267" s="32">
        <v>-0.7794411458497326</v>
      </c>
      <c r="U267" s="32">
        <v>0.9999351908896748</v>
      </c>
      <c r="V267" s="32" t="s">
        <v>683</v>
      </c>
      <c r="W267" s="32">
        <v>-0.544178206717887</v>
      </c>
      <c r="X267" s="32">
        <v>-0.3711536495665929</v>
      </c>
      <c r="Y267" s="32">
        <v>-0.2118792550958624</v>
      </c>
      <c r="Z267" s="32">
        <v>-0.3757370371267807</v>
      </c>
      <c r="AA267" s="32">
        <v>1.0</v>
      </c>
      <c r="AB267" s="32">
        <v>0.9999999999999936</v>
      </c>
      <c r="AC267" s="32">
        <v>6.480911032524794E-5</v>
      </c>
      <c r="AD267" s="32">
        <v>0.9999999999999936</v>
      </c>
      <c r="AE267" s="32" t="s">
        <v>683</v>
      </c>
      <c r="AF267" s="32" t="s">
        <v>514</v>
      </c>
      <c r="AG267" s="32">
        <v>4.0</v>
      </c>
      <c r="AH267" s="32">
        <v>4.0</v>
      </c>
      <c r="AI267" s="32">
        <v>4.0</v>
      </c>
      <c r="AL267" s="32">
        <v>0.0</v>
      </c>
      <c r="AM267" s="32">
        <v>0.0</v>
      </c>
      <c r="AR267" s="32" t="s">
        <v>519</v>
      </c>
      <c r="AS267" s="32" t="s">
        <v>689</v>
      </c>
      <c r="AT267" s="32" t="s">
        <v>838</v>
      </c>
      <c r="AU267" s="32">
        <v>1.0</v>
      </c>
      <c r="AV267" s="32">
        <v>8.0</v>
      </c>
      <c r="AW267" s="32" t="s">
        <v>689</v>
      </c>
      <c r="BB267" s="32" t="s">
        <v>524</v>
      </c>
      <c r="BC267" s="32" t="s">
        <v>524</v>
      </c>
      <c r="BE267" s="32" t="s">
        <v>793</v>
      </c>
      <c r="BF267" s="32">
        <v>1.0</v>
      </c>
      <c r="BM267" s="32">
        <f t="shared" si="1"/>
        <v>6</v>
      </c>
      <c r="BN267" s="32" t="s">
        <v>689</v>
      </c>
      <c r="BO267" s="32">
        <f t="shared" si="2"/>
        <v>6</v>
      </c>
      <c r="BP267" s="32" t="s">
        <v>689</v>
      </c>
      <c r="BQ267" s="32">
        <f t="shared" si="3"/>
        <v>6</v>
      </c>
      <c r="BR267" s="32" t="s">
        <v>689</v>
      </c>
      <c r="BS267" s="32">
        <f t="shared" si="4"/>
        <v>2</v>
      </c>
      <c r="BT267" s="32" t="s">
        <v>90</v>
      </c>
      <c r="BU267" s="32" t="s">
        <v>536</v>
      </c>
      <c r="BV267" s="32" t="s">
        <v>2321</v>
      </c>
      <c r="BW267" s="32">
        <v>1483038.0</v>
      </c>
      <c r="BX267" s="32">
        <v>1465021.0</v>
      </c>
      <c r="BY267" s="32" t="s">
        <v>2322</v>
      </c>
      <c r="BZ267" s="32" t="s">
        <v>542</v>
      </c>
      <c r="CA267" s="32" t="s">
        <v>90</v>
      </c>
      <c r="CB267" s="32" t="s">
        <v>2323</v>
      </c>
      <c r="CC267" s="32" t="s">
        <v>546</v>
      </c>
      <c r="CF267" s="32" t="s">
        <v>895</v>
      </c>
      <c r="CG267" s="32" t="s">
        <v>795</v>
      </c>
      <c r="CH267" s="32">
        <v>295.0</v>
      </c>
      <c r="CI267" s="32">
        <v>282.0</v>
      </c>
      <c r="CJ267" s="32">
        <v>94.0</v>
      </c>
      <c r="CK267" s="32" t="s">
        <v>2172</v>
      </c>
      <c r="CL267" s="32" t="s">
        <v>2173</v>
      </c>
      <c r="CM267" s="32" t="s">
        <v>2322</v>
      </c>
      <c r="CN267" s="32" t="s">
        <v>832</v>
      </c>
      <c r="CO267" s="32" t="s">
        <v>907</v>
      </c>
      <c r="CP267" s="32">
        <v>0.9971</v>
      </c>
      <c r="CQ267" s="32" t="s">
        <v>834</v>
      </c>
      <c r="CR267" s="32">
        <v>0.537918</v>
      </c>
      <c r="CS267" s="32">
        <v>0.534905</v>
      </c>
      <c r="CT267" s="32">
        <v>4.500029000000001</v>
      </c>
      <c r="CU267" s="32">
        <v>25.5</v>
      </c>
      <c r="CV267" s="32">
        <v>0.4636363636363636</v>
      </c>
      <c r="CW267" s="32">
        <v>0.914</v>
      </c>
      <c r="CX267" s="32">
        <v>0.0</v>
      </c>
      <c r="CY267" s="32">
        <v>0.0</v>
      </c>
      <c r="CZ267" s="32">
        <v>0.02</v>
      </c>
      <c r="DA267" s="32">
        <v>0.0</v>
      </c>
      <c r="DB267" s="32">
        <v>0.02</v>
      </c>
    </row>
    <row r="268" ht="14.25" customHeight="1">
      <c r="A268" s="32">
        <v>1.7033064E7</v>
      </c>
      <c r="B268" s="32" t="s">
        <v>495</v>
      </c>
      <c r="C268" s="32" t="s">
        <v>675</v>
      </c>
      <c r="D268" s="32" t="s">
        <v>2324</v>
      </c>
      <c r="E268" s="32" t="s">
        <v>2325</v>
      </c>
      <c r="F268" s="32" t="s">
        <v>2326</v>
      </c>
      <c r="G268" s="32">
        <v>1.7359559E7</v>
      </c>
      <c r="H268" s="32">
        <v>0.002178308481601619</v>
      </c>
      <c r="I268" s="32">
        <v>0.3425422763352562</v>
      </c>
      <c r="J268" s="32">
        <v>-0.5544979370757666</v>
      </c>
      <c r="K268" s="32">
        <v>0.02487047998950706</v>
      </c>
      <c r="L268" s="32" t="s">
        <v>502</v>
      </c>
      <c r="M268" s="32">
        <v>0.3694360599047556</v>
      </c>
      <c r="N268" s="32">
        <v>0.3738284634319134</v>
      </c>
      <c r="O268" s="32">
        <v>-0.0793898485824771</v>
      </c>
      <c r="P268" s="32">
        <v>0.2212915582513973</v>
      </c>
      <c r="Q268" s="32">
        <v>0.0</v>
      </c>
      <c r="R268" s="32">
        <v>0.6499904055458465</v>
      </c>
      <c r="S268" s="32">
        <v>0.2090908314716647</v>
      </c>
      <c r="T268" s="32">
        <v>0.8866579522196826</v>
      </c>
      <c r="U268" s="32">
        <v>2.847569138016472E-4</v>
      </c>
      <c r="V268" s="32" t="s">
        <v>502</v>
      </c>
      <c r="W268" s="32">
        <v>0.4829453418694807</v>
      </c>
      <c r="X268" s="32">
        <v>0.17681718681426</v>
      </c>
      <c r="Y268" s="32">
        <v>0.6605416037305504</v>
      </c>
      <c r="Z268" s="32">
        <v>0.4401013774714304</v>
      </c>
      <c r="AA268" s="32">
        <v>0.0</v>
      </c>
      <c r="AB268" s="32">
        <v>7.264683052215287E-6</v>
      </c>
      <c r="AC268" s="32">
        <v>0.02458572307570541</v>
      </c>
      <c r="AD268" s="32">
        <v>7.264683052215287E-6</v>
      </c>
      <c r="AE268" s="32" t="s">
        <v>502</v>
      </c>
      <c r="AF268" s="32" t="s">
        <v>514</v>
      </c>
      <c r="AG268" s="32">
        <v>-4.0</v>
      </c>
      <c r="AH268" s="32">
        <v>-4.0</v>
      </c>
      <c r="AI268" s="32">
        <v>-4.0</v>
      </c>
      <c r="AL268" s="32">
        <v>0.0</v>
      </c>
      <c r="AM268" s="32">
        <v>0.0</v>
      </c>
      <c r="AR268" s="32" t="s">
        <v>519</v>
      </c>
      <c r="AS268" s="32" t="s">
        <v>520</v>
      </c>
      <c r="AT268" s="32" t="s">
        <v>947</v>
      </c>
      <c r="AU268" s="32">
        <v>1.0</v>
      </c>
      <c r="AV268" s="32">
        <v>-3.0</v>
      </c>
      <c r="AW268" s="32" t="s">
        <v>90</v>
      </c>
      <c r="BC268" s="32" t="s">
        <v>524</v>
      </c>
      <c r="BJ268" s="32">
        <v>-1.0</v>
      </c>
      <c r="BM268" s="32">
        <f t="shared" si="1"/>
        <v>-4</v>
      </c>
      <c r="BN268" s="32" t="s">
        <v>520</v>
      </c>
      <c r="BO268" s="32">
        <f t="shared" si="2"/>
        <v>-4</v>
      </c>
      <c r="BP268" s="32" t="s">
        <v>520</v>
      </c>
      <c r="BQ268" s="32">
        <f t="shared" si="3"/>
        <v>-4</v>
      </c>
      <c r="BR268" s="32" t="s">
        <v>520</v>
      </c>
      <c r="BS268" s="32">
        <f t="shared" si="4"/>
        <v>0</v>
      </c>
      <c r="BT268" s="32" t="s">
        <v>90</v>
      </c>
      <c r="CA268" s="32" t="s">
        <v>680</v>
      </c>
      <c r="CF268" s="32" t="s">
        <v>890</v>
      </c>
      <c r="CG268" s="32" t="s">
        <v>550</v>
      </c>
      <c r="CH268" s="32">
        <v>295.0</v>
      </c>
      <c r="CI268" s="32">
        <v>282.0</v>
      </c>
      <c r="CJ268" s="32">
        <v>94.0</v>
      </c>
      <c r="CK268" s="32" t="s">
        <v>2071</v>
      </c>
      <c r="CL268" s="32" t="s">
        <v>2178</v>
      </c>
      <c r="CM268" s="32" t="s">
        <v>552</v>
      </c>
      <c r="CN268" s="32" t="s">
        <v>552</v>
      </c>
      <c r="CO268" s="32" t="s">
        <v>552</v>
      </c>
      <c r="CT268" s="32">
        <v>1.379233</v>
      </c>
      <c r="CU268" s="32">
        <v>13.44</v>
      </c>
      <c r="CV268" s="32">
        <v>0.2443636363636364</v>
      </c>
      <c r="CX268" s="32">
        <v>0.0</v>
      </c>
      <c r="CY268" s="32">
        <v>0.0</v>
      </c>
      <c r="CZ268" s="32">
        <v>0.0</v>
      </c>
      <c r="DA268" s="32">
        <v>0.16</v>
      </c>
      <c r="DB268" s="32">
        <v>0.16</v>
      </c>
    </row>
    <row r="269" ht="14.25" customHeight="1">
      <c r="A269" s="32">
        <v>1.7033064E7</v>
      </c>
      <c r="B269" s="32" t="s">
        <v>495</v>
      </c>
      <c r="C269" s="32" t="s">
        <v>494</v>
      </c>
      <c r="D269" s="32" t="s">
        <v>2327</v>
      </c>
      <c r="E269" s="32" t="s">
        <v>2328</v>
      </c>
      <c r="F269" s="32" t="s">
        <v>2329</v>
      </c>
      <c r="G269" s="32">
        <v>1.7359559E7</v>
      </c>
      <c r="H269" s="32">
        <v>-1.109548550463872</v>
      </c>
      <c r="I269" s="32">
        <v>-1.895075709151788</v>
      </c>
      <c r="J269" s="32">
        <v>-1.59826932273746</v>
      </c>
      <c r="K269" s="32">
        <v>0.9999999999999998</v>
      </c>
      <c r="L269" s="32" t="s">
        <v>683</v>
      </c>
      <c r="M269" s="32">
        <v>-0.2341714313715958</v>
      </c>
      <c r="N269" s="32">
        <v>-0.6597974655997519</v>
      </c>
      <c r="O269" s="32">
        <v>-0.5533444935649035</v>
      </c>
      <c r="P269" s="32">
        <v>-0.482437796845417</v>
      </c>
      <c r="Q269" s="32">
        <v>1.0</v>
      </c>
      <c r="R269" s="32">
        <v>-1.965440268044898</v>
      </c>
      <c r="S269" s="32">
        <v>-0.8041768080136417</v>
      </c>
      <c r="T269" s="32">
        <v>-1.280370844019009</v>
      </c>
      <c r="U269" s="32">
        <v>0.9999987865405852</v>
      </c>
      <c r="V269" s="32" t="s">
        <v>683</v>
      </c>
      <c r="W269" s="32">
        <v>-0.7148750125939421</v>
      </c>
      <c r="X269" s="32">
        <v>-0.3721646394138202</v>
      </c>
      <c r="Y269" s="32">
        <v>-0.474181490295973</v>
      </c>
      <c r="Z269" s="32">
        <v>-0.5204070474345784</v>
      </c>
      <c r="AA269" s="32">
        <v>1.0</v>
      </c>
      <c r="AB269" s="32">
        <v>0.9999999999999999</v>
      </c>
      <c r="AC269" s="32">
        <v>1.213459414617368E-6</v>
      </c>
      <c r="AD269" s="32">
        <v>0.9999999999999999</v>
      </c>
      <c r="AE269" s="32" t="s">
        <v>683</v>
      </c>
      <c r="AF269" s="32" t="s">
        <v>514</v>
      </c>
      <c r="AG269" s="32">
        <v>4.0</v>
      </c>
      <c r="AH269" s="32">
        <v>4.0</v>
      </c>
      <c r="AI269" s="32">
        <v>4.0</v>
      </c>
      <c r="AL269" s="32">
        <v>0.0</v>
      </c>
      <c r="AM269" s="32">
        <v>0.0</v>
      </c>
      <c r="AR269" s="32" t="s">
        <v>519</v>
      </c>
      <c r="AS269" s="32" t="s">
        <v>689</v>
      </c>
      <c r="AT269" s="32" t="s">
        <v>838</v>
      </c>
      <c r="AU269" s="32">
        <v>1.0</v>
      </c>
      <c r="AV269" s="32">
        <v>8.0</v>
      </c>
      <c r="AW269" s="32" t="s">
        <v>689</v>
      </c>
      <c r="BB269" s="32" t="s">
        <v>524</v>
      </c>
      <c r="BC269" s="32" t="s">
        <v>524</v>
      </c>
      <c r="BE269" s="32" t="s">
        <v>793</v>
      </c>
      <c r="BF269" s="32">
        <v>1.0</v>
      </c>
      <c r="BM269" s="32">
        <f t="shared" si="1"/>
        <v>6</v>
      </c>
      <c r="BN269" s="32" t="s">
        <v>689</v>
      </c>
      <c r="BO269" s="32">
        <f t="shared" si="2"/>
        <v>6</v>
      </c>
      <c r="BP269" s="32" t="s">
        <v>689</v>
      </c>
      <c r="BQ269" s="32">
        <f t="shared" si="3"/>
        <v>6</v>
      </c>
      <c r="BR269" s="32" t="s">
        <v>689</v>
      </c>
      <c r="BS269" s="32">
        <f t="shared" si="4"/>
        <v>2</v>
      </c>
      <c r="BT269" s="32" t="s">
        <v>90</v>
      </c>
      <c r="CA269" s="32" t="s">
        <v>680</v>
      </c>
      <c r="CF269" s="32" t="s">
        <v>895</v>
      </c>
      <c r="CG269" s="32" t="s">
        <v>795</v>
      </c>
      <c r="CH269" s="32">
        <v>295.0</v>
      </c>
      <c r="CI269" s="32">
        <v>282.0</v>
      </c>
      <c r="CJ269" s="32">
        <v>94.0</v>
      </c>
      <c r="CK269" s="32" t="s">
        <v>2172</v>
      </c>
      <c r="CL269" s="32" t="s">
        <v>2182</v>
      </c>
      <c r="CM269" s="32" t="s">
        <v>552</v>
      </c>
      <c r="CN269" s="32" t="s">
        <v>832</v>
      </c>
      <c r="CO269" s="32" t="s">
        <v>907</v>
      </c>
      <c r="CP269" s="32">
        <v>0.9971</v>
      </c>
      <c r="CQ269" s="32" t="s">
        <v>834</v>
      </c>
      <c r="CR269" s="32">
        <v>0.537909</v>
      </c>
      <c r="CS269" s="32">
        <v>0.5348930000000001</v>
      </c>
      <c r="CT269" s="32">
        <v>4.530006</v>
      </c>
      <c r="CU269" s="32">
        <v>25.6</v>
      </c>
      <c r="CV269" s="32">
        <v>0.4654545454545455</v>
      </c>
      <c r="CW269" s="32">
        <v>0.914</v>
      </c>
      <c r="CX269" s="32">
        <v>0.0</v>
      </c>
      <c r="CY269" s="32">
        <v>0.0</v>
      </c>
      <c r="CZ269" s="32">
        <v>0.0</v>
      </c>
      <c r="DA269" s="32">
        <v>0.0</v>
      </c>
      <c r="DB269" s="32">
        <v>0.0</v>
      </c>
    </row>
    <row r="270" ht="14.25" customHeight="1">
      <c r="A270" s="32">
        <v>1.7033063E7</v>
      </c>
      <c r="B270" s="32" t="s">
        <v>675</v>
      </c>
      <c r="C270" s="32" t="s">
        <v>495</v>
      </c>
      <c r="D270" s="32" t="s">
        <v>2330</v>
      </c>
      <c r="E270" s="32" t="s">
        <v>2331</v>
      </c>
      <c r="F270" s="32" t="s">
        <v>2332</v>
      </c>
      <c r="G270" s="32">
        <v>1.7359558E7</v>
      </c>
      <c r="H270" s="32">
        <v>-1.613639144079573</v>
      </c>
      <c r="I270" s="32">
        <v>-2.670980037336958</v>
      </c>
      <c r="J270" s="32">
        <v>-2.081551926873136</v>
      </c>
      <c r="K270" s="32">
        <v>1.0</v>
      </c>
      <c r="L270" s="32" t="s">
        <v>683</v>
      </c>
      <c r="M270" s="32">
        <v>-0.5078653303181387</v>
      </c>
      <c r="N270" s="32">
        <v>-1.018212010558606</v>
      </c>
      <c r="O270" s="32">
        <v>-0.7727929649599103</v>
      </c>
      <c r="P270" s="32">
        <v>-0.7662901019455518</v>
      </c>
      <c r="Q270" s="32">
        <v>1.0</v>
      </c>
      <c r="R270" s="32">
        <v>-2.534580434301477</v>
      </c>
      <c r="S270" s="32">
        <v>-2.913800425523683</v>
      </c>
      <c r="T270" s="32">
        <v>-1.888581395747565</v>
      </c>
      <c r="U270" s="32">
        <v>1.0</v>
      </c>
      <c r="V270" s="32" t="s">
        <v>683</v>
      </c>
      <c r="W270" s="32">
        <v>-0.9755310041935504</v>
      </c>
      <c r="X270" s="32">
        <v>-1.515145014058802</v>
      </c>
      <c r="Y270" s="32">
        <v>-0.7926592882259772</v>
      </c>
      <c r="Z270" s="32">
        <v>-1.094445102159443</v>
      </c>
      <c r="AA270" s="32">
        <v>1.0</v>
      </c>
      <c r="AB270" s="32">
        <v>1.0</v>
      </c>
      <c r="AC270" s="32">
        <v>0.0</v>
      </c>
      <c r="AD270" s="32">
        <v>1.0</v>
      </c>
      <c r="AE270" s="32" t="s">
        <v>683</v>
      </c>
      <c r="AF270" s="32" t="s">
        <v>514</v>
      </c>
      <c r="AG270" s="32">
        <v>4.0</v>
      </c>
      <c r="AH270" s="32">
        <v>4.0</v>
      </c>
      <c r="AI270" s="32">
        <v>4.0</v>
      </c>
      <c r="AL270" s="32">
        <v>0.0</v>
      </c>
      <c r="AM270" s="32">
        <v>0.0</v>
      </c>
      <c r="AR270" s="32" t="s">
        <v>519</v>
      </c>
      <c r="AS270" s="32" t="s">
        <v>689</v>
      </c>
      <c r="AT270" s="32" t="s">
        <v>995</v>
      </c>
      <c r="AU270" s="32">
        <v>1.0</v>
      </c>
      <c r="AV270" s="32">
        <v>6.0</v>
      </c>
      <c r="AW270" s="32" t="s">
        <v>689</v>
      </c>
      <c r="BB270" s="32" t="s">
        <v>524</v>
      </c>
      <c r="BC270" s="32" t="s">
        <v>524</v>
      </c>
      <c r="BE270" s="32" t="s">
        <v>793</v>
      </c>
      <c r="BF270" s="32">
        <v>1.0</v>
      </c>
      <c r="BM270" s="32">
        <f t="shared" si="1"/>
        <v>6</v>
      </c>
      <c r="BN270" s="32" t="s">
        <v>689</v>
      </c>
      <c r="BO270" s="32">
        <f t="shared" si="2"/>
        <v>6</v>
      </c>
      <c r="BP270" s="32" t="s">
        <v>689</v>
      </c>
      <c r="BQ270" s="32">
        <f t="shared" si="3"/>
        <v>6</v>
      </c>
      <c r="BR270" s="32" t="s">
        <v>689</v>
      </c>
      <c r="BS270" s="32">
        <f t="shared" si="4"/>
        <v>2</v>
      </c>
      <c r="BT270" s="32" t="s">
        <v>90</v>
      </c>
      <c r="CA270" s="32" t="s">
        <v>680</v>
      </c>
      <c r="CF270" s="32" t="s">
        <v>895</v>
      </c>
      <c r="CG270" s="32" t="s">
        <v>795</v>
      </c>
      <c r="CH270" s="32">
        <v>296.0</v>
      </c>
      <c r="CI270" s="32">
        <v>283.0</v>
      </c>
      <c r="CJ270" s="32">
        <v>95.0</v>
      </c>
      <c r="CK270" s="32" t="s">
        <v>1637</v>
      </c>
      <c r="CL270" s="32" t="s">
        <v>1638</v>
      </c>
      <c r="CM270" s="32" t="s">
        <v>552</v>
      </c>
      <c r="CN270" s="32" t="s">
        <v>841</v>
      </c>
      <c r="CO270" s="32" t="s">
        <v>1029</v>
      </c>
      <c r="CP270" s="32">
        <v>0.9946</v>
      </c>
      <c r="CQ270" s="32" t="s">
        <v>834</v>
      </c>
      <c r="CR270" s="32">
        <v>0.333336</v>
      </c>
      <c r="CS270" s="32">
        <v>0.241038</v>
      </c>
      <c r="CT270" s="32">
        <v>5.544004</v>
      </c>
      <c r="CU270" s="32">
        <v>32.0</v>
      </c>
      <c r="CV270" s="32">
        <v>0.5818181818181818</v>
      </c>
      <c r="CW270" s="32">
        <v>0.894</v>
      </c>
      <c r="CX270" s="32">
        <v>0.0</v>
      </c>
      <c r="CY270" s="32">
        <v>0.0</v>
      </c>
      <c r="CZ270" s="32">
        <v>0.02</v>
      </c>
      <c r="DA270" s="32">
        <v>0.0</v>
      </c>
      <c r="DB270" s="32">
        <v>0.02</v>
      </c>
    </row>
    <row r="271" ht="14.25" customHeight="1">
      <c r="A271" s="32">
        <v>1.7033063E7</v>
      </c>
      <c r="B271" s="32" t="s">
        <v>675</v>
      </c>
      <c r="C271" s="32" t="s">
        <v>596</v>
      </c>
      <c r="D271" s="32" t="s">
        <v>2333</v>
      </c>
      <c r="E271" s="32" t="s">
        <v>2334</v>
      </c>
      <c r="F271" s="32" t="s">
        <v>2335</v>
      </c>
      <c r="G271" s="32">
        <v>1.7359558E7</v>
      </c>
      <c r="H271" s="32">
        <v>-0.5352935002153105</v>
      </c>
      <c r="I271" s="32">
        <v>-0.3325055839909407</v>
      </c>
      <c r="J271" s="32">
        <v>-0.7876252634567188</v>
      </c>
      <c r="K271" s="32">
        <v>0.8560833560950862</v>
      </c>
      <c r="L271" s="32" t="s">
        <v>679</v>
      </c>
      <c r="M271" s="32">
        <v>0.07761796855537856</v>
      </c>
      <c r="N271" s="32">
        <v>0.06200268427925336</v>
      </c>
      <c r="O271" s="32">
        <v>-0.1852480668938947</v>
      </c>
      <c r="P271" s="32">
        <v>-0.01520913801975426</v>
      </c>
      <c r="Q271" s="32">
        <v>1.0</v>
      </c>
      <c r="R271" s="32">
        <v>-0.4644019590123376</v>
      </c>
      <c r="S271" s="32">
        <v>-0.09812895304184104</v>
      </c>
      <c r="T271" s="32">
        <v>-0.54425550994114</v>
      </c>
      <c r="U271" s="32">
        <v>0.07302580028298714</v>
      </c>
      <c r="V271" s="32" t="s">
        <v>679</v>
      </c>
      <c r="W271" s="32">
        <v>-0.02742638031186151</v>
      </c>
      <c r="X271" s="32">
        <v>0.01036750285781565</v>
      </c>
      <c r="Y271" s="32">
        <v>-0.08872880462100009</v>
      </c>
      <c r="Z271" s="32">
        <v>-0.03526256069168198</v>
      </c>
      <c r="AA271" s="32">
        <v>0.0</v>
      </c>
      <c r="AB271" s="32">
        <v>0.3190851109904627</v>
      </c>
      <c r="AC271" s="32">
        <v>0.7830575558120991</v>
      </c>
      <c r="AD271" s="32">
        <v>0.4547712777476157</v>
      </c>
      <c r="AE271" s="32" t="s">
        <v>679</v>
      </c>
      <c r="AF271" s="32" t="s">
        <v>820</v>
      </c>
      <c r="AL271" s="32">
        <v>0.0</v>
      </c>
      <c r="AM271" s="32">
        <v>0.0</v>
      </c>
      <c r="AR271" s="32" t="s">
        <v>519</v>
      </c>
      <c r="AS271" s="32" t="s">
        <v>689</v>
      </c>
      <c r="AT271" s="32" t="s">
        <v>995</v>
      </c>
      <c r="AU271" s="32">
        <v>1.0</v>
      </c>
      <c r="AV271" s="32">
        <v>6.0</v>
      </c>
      <c r="AW271" s="32" t="s">
        <v>689</v>
      </c>
      <c r="BB271" s="32" t="s">
        <v>524</v>
      </c>
      <c r="BC271" s="32" t="s">
        <v>524</v>
      </c>
      <c r="BE271" s="32" t="s">
        <v>793</v>
      </c>
      <c r="BF271" s="32">
        <v>1.0</v>
      </c>
      <c r="BM271" s="32">
        <f t="shared" si="1"/>
        <v>2</v>
      </c>
      <c r="BN271" s="32" t="s">
        <v>90</v>
      </c>
      <c r="BO271" s="32">
        <f t="shared" si="2"/>
        <v>2</v>
      </c>
      <c r="BP271" s="32" t="s">
        <v>90</v>
      </c>
      <c r="BQ271" s="32">
        <f t="shared" si="3"/>
        <v>2</v>
      </c>
      <c r="BR271" s="32" t="s">
        <v>90</v>
      </c>
      <c r="BS271" s="32">
        <f t="shared" si="4"/>
        <v>2</v>
      </c>
      <c r="BT271" s="32" t="s">
        <v>90</v>
      </c>
      <c r="BU271" s="32" t="s">
        <v>975</v>
      </c>
      <c r="BV271" s="32" t="s">
        <v>2336</v>
      </c>
      <c r="BW271" s="32">
        <v>2946333.0</v>
      </c>
      <c r="BX271" s="32">
        <v>3098326.0</v>
      </c>
      <c r="BY271" s="32" t="s">
        <v>2337</v>
      </c>
      <c r="BZ271" s="32" t="s">
        <v>542</v>
      </c>
      <c r="CA271" s="32" t="s">
        <v>90</v>
      </c>
      <c r="CB271" s="32" t="s">
        <v>2338</v>
      </c>
      <c r="CC271" s="32" t="s">
        <v>546</v>
      </c>
      <c r="CF271" s="32" t="s">
        <v>895</v>
      </c>
      <c r="CG271" s="32" t="s">
        <v>795</v>
      </c>
      <c r="CH271" s="32">
        <v>296.0</v>
      </c>
      <c r="CI271" s="32">
        <v>283.0</v>
      </c>
      <c r="CJ271" s="32">
        <v>95.0</v>
      </c>
      <c r="CK271" s="32" t="s">
        <v>1642</v>
      </c>
      <c r="CL271" s="32" t="s">
        <v>1643</v>
      </c>
      <c r="CM271" s="32" t="s">
        <v>552</v>
      </c>
      <c r="CN271" s="32" t="s">
        <v>832</v>
      </c>
      <c r="CO271" s="32" t="s">
        <v>1118</v>
      </c>
      <c r="CP271" s="32">
        <v>0.9748</v>
      </c>
      <c r="CQ271" s="32" t="s">
        <v>834</v>
      </c>
      <c r="CR271" s="32">
        <v>0.393497</v>
      </c>
      <c r="CS271" s="32">
        <v>0.327455</v>
      </c>
      <c r="CT271" s="32">
        <v>5.243394</v>
      </c>
      <c r="CU271" s="32">
        <v>29.4</v>
      </c>
      <c r="CV271" s="32">
        <v>0.5345454545454545</v>
      </c>
      <c r="CW271" s="32">
        <v>0.872</v>
      </c>
      <c r="CX271" s="32">
        <v>0.0</v>
      </c>
      <c r="CY271" s="32">
        <v>0.0</v>
      </c>
      <c r="CZ271" s="32">
        <v>0.01</v>
      </c>
      <c r="DA271" s="32">
        <v>0.0</v>
      </c>
      <c r="DB271" s="32">
        <v>0.01</v>
      </c>
    </row>
    <row r="272" ht="14.25" customHeight="1">
      <c r="A272" s="32">
        <v>1.7033063E7</v>
      </c>
      <c r="B272" s="32" t="s">
        <v>675</v>
      </c>
      <c r="C272" s="32" t="s">
        <v>494</v>
      </c>
      <c r="D272" s="32" t="s">
        <v>2339</v>
      </c>
      <c r="E272" s="32" t="s">
        <v>2340</v>
      </c>
      <c r="F272" s="32" t="s">
        <v>2341</v>
      </c>
      <c r="G272" s="32">
        <v>1.7359558E7</v>
      </c>
      <c r="H272" s="32">
        <v>-2.023027513621488</v>
      </c>
      <c r="I272" s="32">
        <v>-2.880805498387206</v>
      </c>
      <c r="J272" s="32">
        <v>-3.882744115982752</v>
      </c>
      <c r="K272" s="32">
        <v>1.0</v>
      </c>
      <c r="L272" s="32" t="s">
        <v>683</v>
      </c>
      <c r="M272" s="32">
        <v>-0.7301410491321167</v>
      </c>
      <c r="N272" s="32">
        <v>-1.115136972066436</v>
      </c>
      <c r="O272" s="32">
        <v>-1.590676474952263</v>
      </c>
      <c r="P272" s="32">
        <v>-1.145318165383605</v>
      </c>
      <c r="Q272" s="32">
        <v>1.0</v>
      </c>
      <c r="R272" s="32">
        <v>-3.093590641704864</v>
      </c>
      <c r="S272" s="32">
        <v>-2.460622698506703</v>
      </c>
      <c r="T272" s="32">
        <v>-2.405417281947768</v>
      </c>
      <c r="U272" s="32">
        <v>1.0</v>
      </c>
      <c r="V272" s="32" t="s">
        <v>683</v>
      </c>
      <c r="W272" s="32">
        <v>-1.231547656266116</v>
      </c>
      <c r="X272" s="32">
        <v>-1.269616264803527</v>
      </c>
      <c r="Y272" s="32">
        <v>-1.063290493916904</v>
      </c>
      <c r="Z272" s="32">
        <v>-1.188151471662182</v>
      </c>
      <c r="AA272" s="32">
        <v>1.0</v>
      </c>
      <c r="AB272" s="32">
        <v>1.0</v>
      </c>
      <c r="AC272" s="32">
        <v>0.0</v>
      </c>
      <c r="AD272" s="32">
        <v>1.0</v>
      </c>
      <c r="AE272" s="32" t="s">
        <v>683</v>
      </c>
      <c r="AF272" s="32" t="s">
        <v>514</v>
      </c>
      <c r="AG272" s="32">
        <v>4.0</v>
      </c>
      <c r="AH272" s="32">
        <v>4.0</v>
      </c>
      <c r="AI272" s="32">
        <v>4.0</v>
      </c>
      <c r="AJ272" s="32" t="s">
        <v>684</v>
      </c>
      <c r="AK272" s="32" t="s">
        <v>684</v>
      </c>
      <c r="AL272" s="32">
        <v>0.0</v>
      </c>
      <c r="AM272" s="32">
        <v>0.0</v>
      </c>
      <c r="AR272" s="32" t="s">
        <v>519</v>
      </c>
      <c r="AS272" s="32" t="s">
        <v>687</v>
      </c>
      <c r="AT272" s="32" t="s">
        <v>701</v>
      </c>
      <c r="AU272" s="32">
        <v>1.0</v>
      </c>
      <c r="AV272" s="32">
        <v>10.0</v>
      </c>
      <c r="AW272" s="32" t="s">
        <v>689</v>
      </c>
      <c r="AX272" s="32">
        <v>8.0</v>
      </c>
      <c r="BC272" s="32" t="s">
        <v>524</v>
      </c>
      <c r="BM272" s="32">
        <f t="shared" si="1"/>
        <v>13</v>
      </c>
      <c r="BN272" s="32" t="s">
        <v>687</v>
      </c>
      <c r="BO272" s="32">
        <f t="shared" si="2"/>
        <v>13</v>
      </c>
      <c r="BP272" s="32" t="s">
        <v>687</v>
      </c>
      <c r="BQ272" s="32">
        <f t="shared" si="3"/>
        <v>13</v>
      </c>
      <c r="BR272" s="32" t="s">
        <v>687</v>
      </c>
      <c r="BS272" s="32">
        <f t="shared" si="4"/>
        <v>9</v>
      </c>
      <c r="BT272" s="32" t="s">
        <v>689</v>
      </c>
      <c r="CA272" s="32" t="s">
        <v>680</v>
      </c>
      <c r="CF272" s="32" t="s">
        <v>878</v>
      </c>
      <c r="CG272" s="32" t="s">
        <v>696</v>
      </c>
      <c r="CH272" s="32">
        <v>296.0</v>
      </c>
      <c r="CI272" s="32">
        <v>283.0</v>
      </c>
      <c r="CJ272" s="32">
        <v>95.0</v>
      </c>
      <c r="CK272" s="32" t="s">
        <v>1649</v>
      </c>
      <c r="CL272" s="32" t="s">
        <v>1650</v>
      </c>
      <c r="CM272" s="32" t="s">
        <v>552</v>
      </c>
      <c r="CN272" s="32" t="s">
        <v>552</v>
      </c>
      <c r="CO272" s="32" t="s">
        <v>552</v>
      </c>
      <c r="CR272" s="32">
        <v>0.625005</v>
      </c>
      <c r="CS272" s="32">
        <v>0.66</v>
      </c>
      <c r="CT272" s="32">
        <v>9.597046</v>
      </c>
      <c r="CU272" s="32">
        <v>42.0</v>
      </c>
      <c r="CV272" s="32">
        <v>0.7636363636363637</v>
      </c>
      <c r="CX272" s="32">
        <v>0.0</v>
      </c>
      <c r="CY272" s="32">
        <v>0.0</v>
      </c>
      <c r="CZ272" s="32">
        <v>0.0</v>
      </c>
      <c r="DA272" s="32">
        <v>0.04</v>
      </c>
      <c r="DB272" s="32">
        <v>0.04</v>
      </c>
    </row>
    <row r="273" ht="14.25" customHeight="1">
      <c r="A273" s="32">
        <v>1.7033062E7</v>
      </c>
      <c r="B273" s="32" t="s">
        <v>495</v>
      </c>
      <c r="C273" s="32" t="s">
        <v>596</v>
      </c>
      <c r="D273" s="32" t="s">
        <v>2342</v>
      </c>
      <c r="E273" s="32" t="s">
        <v>2343</v>
      </c>
      <c r="F273" s="32" t="s">
        <v>2344</v>
      </c>
      <c r="G273" s="32">
        <v>1.7359557E7</v>
      </c>
      <c r="H273" s="32">
        <v>-0.2994336364115946</v>
      </c>
      <c r="I273" s="32">
        <v>0.1155266818826946</v>
      </c>
      <c r="J273" s="32">
        <v>-0.2113986494869741</v>
      </c>
      <c r="K273" s="32">
        <v>0.01728071008863485</v>
      </c>
      <c r="L273" s="32" t="s">
        <v>502</v>
      </c>
      <c r="M273" s="32">
        <v>0.2056771042484611</v>
      </c>
      <c r="N273" s="32">
        <v>0.2689628401474141</v>
      </c>
      <c r="O273" s="32">
        <v>0.07640432557931173</v>
      </c>
      <c r="P273" s="32">
        <v>0.1836814233250623</v>
      </c>
      <c r="Q273" s="32">
        <v>0.0</v>
      </c>
      <c r="R273" s="32">
        <v>0.5142028267828145</v>
      </c>
      <c r="S273" s="32">
        <v>0.4800951783886011</v>
      </c>
      <c r="T273" s="32">
        <v>-0.07812362982654236</v>
      </c>
      <c r="U273" s="32">
        <v>0.001471057744536264</v>
      </c>
      <c r="V273" s="32" t="s">
        <v>502</v>
      </c>
      <c r="W273" s="32">
        <v>0.4207570654345474</v>
      </c>
      <c r="X273" s="32">
        <v>0.3236455818884179</v>
      </c>
      <c r="Y273" s="32">
        <v>0.1553522201194652</v>
      </c>
      <c r="Z273" s="32">
        <v>0.2999182891474768</v>
      </c>
      <c r="AA273" s="32">
        <v>0.0</v>
      </c>
      <c r="AB273" s="32">
        <v>2.590537694390063E-5</v>
      </c>
      <c r="AC273" s="32">
        <v>0.01580965234409859</v>
      </c>
      <c r="AD273" s="32">
        <v>2.590537694390063E-5</v>
      </c>
      <c r="AE273" s="32" t="s">
        <v>502</v>
      </c>
      <c r="AF273" s="32" t="s">
        <v>514</v>
      </c>
      <c r="AG273" s="32">
        <v>-4.0</v>
      </c>
      <c r="AH273" s="32">
        <v>-4.0</v>
      </c>
      <c r="AI273" s="32">
        <v>-4.0</v>
      </c>
      <c r="AL273" s="32">
        <v>0.0</v>
      </c>
      <c r="AM273" s="32">
        <v>0.0</v>
      </c>
      <c r="AR273" s="32" t="s">
        <v>519</v>
      </c>
      <c r="AS273" s="32" t="s">
        <v>689</v>
      </c>
      <c r="AT273" s="32" t="s">
        <v>995</v>
      </c>
      <c r="AU273" s="32">
        <v>1.0</v>
      </c>
      <c r="AV273" s="32">
        <v>6.0</v>
      </c>
      <c r="AW273" s="32" t="s">
        <v>689</v>
      </c>
      <c r="BB273" s="32" t="s">
        <v>524</v>
      </c>
      <c r="BC273" s="32" t="s">
        <v>524</v>
      </c>
      <c r="BE273" s="32" t="s">
        <v>793</v>
      </c>
      <c r="BF273" s="32">
        <v>1.0</v>
      </c>
      <c r="BM273" s="32">
        <f t="shared" si="1"/>
        <v>-2</v>
      </c>
      <c r="BN273" s="32" t="s">
        <v>520</v>
      </c>
      <c r="BO273" s="32">
        <f t="shared" si="2"/>
        <v>-2</v>
      </c>
      <c r="BP273" s="32" t="s">
        <v>520</v>
      </c>
      <c r="BQ273" s="32">
        <f t="shared" si="3"/>
        <v>-2</v>
      </c>
      <c r="BR273" s="32" t="s">
        <v>520</v>
      </c>
      <c r="BS273" s="32">
        <f t="shared" si="4"/>
        <v>2</v>
      </c>
      <c r="BT273" s="32" t="s">
        <v>90</v>
      </c>
      <c r="CA273" s="32" t="s">
        <v>680</v>
      </c>
      <c r="CF273" s="32" t="s">
        <v>794</v>
      </c>
      <c r="CG273" s="32" t="s">
        <v>795</v>
      </c>
      <c r="CH273" s="32">
        <v>297.0</v>
      </c>
      <c r="CI273" s="32">
        <v>284.0</v>
      </c>
      <c r="CJ273" s="32">
        <v>95.0</v>
      </c>
      <c r="CK273" s="32" t="s">
        <v>1657</v>
      </c>
      <c r="CL273" s="32" t="s">
        <v>1658</v>
      </c>
      <c r="CM273" s="32" t="s">
        <v>552</v>
      </c>
      <c r="CN273" s="32" t="s">
        <v>841</v>
      </c>
      <c r="CO273" s="32" t="s">
        <v>907</v>
      </c>
      <c r="CP273" s="32">
        <v>0.9799</v>
      </c>
      <c r="CQ273" s="32" t="s">
        <v>834</v>
      </c>
      <c r="CR273" s="32">
        <v>0.398817</v>
      </c>
      <c r="CS273" s="32">
        <v>0.335096</v>
      </c>
      <c r="CT273" s="32">
        <v>5.830078</v>
      </c>
      <c r="CU273" s="32">
        <v>33.0</v>
      </c>
      <c r="CV273" s="32">
        <v>0.6</v>
      </c>
      <c r="CW273" s="32">
        <v>0.845</v>
      </c>
      <c r="CX273" s="32">
        <v>0.0</v>
      </c>
      <c r="CY273" s="32">
        <v>0.0</v>
      </c>
      <c r="CZ273" s="32">
        <v>0.0</v>
      </c>
      <c r="DA273" s="32">
        <v>0.01</v>
      </c>
      <c r="DB273" s="32">
        <v>0.01</v>
      </c>
    </row>
    <row r="274" ht="14.25" customHeight="1">
      <c r="A274" s="32">
        <v>1.7033062E7</v>
      </c>
      <c r="B274" s="32" t="s">
        <v>495</v>
      </c>
      <c r="C274" s="32" t="s">
        <v>675</v>
      </c>
      <c r="D274" s="32" t="s">
        <v>2345</v>
      </c>
      <c r="E274" s="32" t="s">
        <v>2346</v>
      </c>
      <c r="F274" s="32" t="s">
        <v>2347</v>
      </c>
      <c r="G274" s="32">
        <v>1.7359557E7</v>
      </c>
      <c r="H274" s="32">
        <v>-1.352844216022648</v>
      </c>
      <c r="I274" s="32">
        <v>-0.02426231718007489</v>
      </c>
      <c r="J274" s="32">
        <v>-1.193846096283572</v>
      </c>
      <c r="K274" s="32">
        <v>0.9998166071584222</v>
      </c>
      <c r="L274" s="32" t="s">
        <v>683</v>
      </c>
      <c r="M274" s="32">
        <v>-0.366267804815017</v>
      </c>
      <c r="N274" s="32">
        <v>0.2043899170828849</v>
      </c>
      <c r="O274" s="32">
        <v>-0.3697044078625286</v>
      </c>
      <c r="P274" s="32">
        <v>-0.1771940985315536</v>
      </c>
      <c r="Q274" s="32">
        <v>1.0</v>
      </c>
      <c r="R274" s="32">
        <v>-0.4694023828488477</v>
      </c>
      <c r="S274" s="32">
        <v>-0.01558238080563334</v>
      </c>
      <c r="T274" s="32">
        <v>0.531822701385652</v>
      </c>
      <c r="U274" s="32">
        <v>0.009946728967451414</v>
      </c>
      <c r="V274" s="32" t="s">
        <v>502</v>
      </c>
      <c r="W274" s="32">
        <v>-0.02971648477258985</v>
      </c>
      <c r="X274" s="32">
        <v>0.05509069958214821</v>
      </c>
      <c r="Y274" s="32">
        <v>0.4747389257066451</v>
      </c>
      <c r="Z274" s="32">
        <v>0.1667043801720678</v>
      </c>
      <c r="AA274" s="32">
        <v>0.0</v>
      </c>
      <c r="AB274" s="32">
        <v>0.9820698999661722</v>
      </c>
      <c r="AC274" s="32">
        <v>0.9898698781909708</v>
      </c>
      <c r="AD274" s="32">
        <v>0.6205174749915431</v>
      </c>
      <c r="AE274" s="32" t="s">
        <v>679</v>
      </c>
      <c r="AF274" s="32" t="s">
        <v>820</v>
      </c>
      <c r="AH274" s="32">
        <v>4.0</v>
      </c>
      <c r="AI274" s="32">
        <v>-4.0</v>
      </c>
      <c r="AL274" s="32">
        <v>0.0</v>
      </c>
      <c r="AM274" s="32">
        <v>0.0</v>
      </c>
      <c r="AR274" s="32" t="s">
        <v>519</v>
      </c>
      <c r="AS274" s="32" t="s">
        <v>689</v>
      </c>
      <c r="AT274" s="32" t="s">
        <v>995</v>
      </c>
      <c r="AU274" s="32">
        <v>1.0</v>
      </c>
      <c r="AV274" s="32">
        <v>6.0</v>
      </c>
      <c r="AW274" s="32" t="s">
        <v>689</v>
      </c>
      <c r="BB274" s="32" t="s">
        <v>524</v>
      </c>
      <c r="BC274" s="32" t="s">
        <v>524</v>
      </c>
      <c r="BE274" s="32" t="s">
        <v>793</v>
      </c>
      <c r="BF274" s="32">
        <v>1.0</v>
      </c>
      <c r="BM274" s="32">
        <f t="shared" si="1"/>
        <v>2</v>
      </c>
      <c r="BN274" s="32" t="s">
        <v>90</v>
      </c>
      <c r="BO274" s="32">
        <f t="shared" si="2"/>
        <v>6</v>
      </c>
      <c r="BP274" s="32" t="s">
        <v>689</v>
      </c>
      <c r="BQ274" s="32">
        <f t="shared" si="3"/>
        <v>-2</v>
      </c>
      <c r="BR274" s="32" t="s">
        <v>520</v>
      </c>
      <c r="BS274" s="32">
        <f t="shared" si="4"/>
        <v>2</v>
      </c>
      <c r="BT274" s="32" t="s">
        <v>90</v>
      </c>
      <c r="BU274" s="32" t="s">
        <v>690</v>
      </c>
      <c r="BV274" s="32" t="s">
        <v>2348</v>
      </c>
      <c r="BW274" s="32">
        <v>3438775.0</v>
      </c>
      <c r="BX274" s="32">
        <v>3595216.0</v>
      </c>
      <c r="BZ274" s="32" t="s">
        <v>542</v>
      </c>
      <c r="CA274" s="32" t="s">
        <v>90</v>
      </c>
      <c r="CB274" s="32" t="s">
        <v>2349</v>
      </c>
      <c r="CC274" s="32" t="s">
        <v>546</v>
      </c>
      <c r="CF274" s="32" t="s">
        <v>794</v>
      </c>
      <c r="CG274" s="32" t="s">
        <v>795</v>
      </c>
      <c r="CH274" s="32">
        <v>297.0</v>
      </c>
      <c r="CI274" s="32">
        <v>284.0</v>
      </c>
      <c r="CJ274" s="32">
        <v>95.0</v>
      </c>
      <c r="CK274" s="32" t="s">
        <v>1662</v>
      </c>
      <c r="CL274" s="32" t="s">
        <v>1663</v>
      </c>
      <c r="CM274" s="32" t="s">
        <v>552</v>
      </c>
      <c r="CN274" s="32" t="s">
        <v>841</v>
      </c>
      <c r="CO274" s="32" t="s">
        <v>907</v>
      </c>
      <c r="CP274" s="32">
        <v>0.9771</v>
      </c>
      <c r="CQ274" s="32" t="s">
        <v>834</v>
      </c>
      <c r="CR274" s="32">
        <v>0.437721</v>
      </c>
      <c r="CS274" s="32">
        <v>0.390979</v>
      </c>
      <c r="CT274" s="32">
        <v>5.87737</v>
      </c>
      <c r="CU274" s="32">
        <v>33.0</v>
      </c>
      <c r="CV274" s="32">
        <v>0.6</v>
      </c>
      <c r="CW274" s="32">
        <v>0.907</v>
      </c>
      <c r="CX274" s="32">
        <v>0.0</v>
      </c>
      <c r="CY274" s="32">
        <v>0.0</v>
      </c>
      <c r="CZ274" s="32">
        <v>0.0</v>
      </c>
      <c r="DA274" s="32">
        <v>0.07</v>
      </c>
      <c r="DB274" s="32">
        <v>0.07</v>
      </c>
    </row>
    <row r="275" ht="14.25" customHeight="1">
      <c r="A275" s="32">
        <v>1.7033062E7</v>
      </c>
      <c r="B275" s="32" t="s">
        <v>495</v>
      </c>
      <c r="C275" s="32" t="s">
        <v>494</v>
      </c>
      <c r="D275" s="32" t="s">
        <v>2350</v>
      </c>
      <c r="E275" s="32" t="s">
        <v>2351</v>
      </c>
      <c r="F275" s="32" t="s">
        <v>2352</v>
      </c>
      <c r="G275" s="32">
        <v>1.7359557E7</v>
      </c>
      <c r="H275" s="32">
        <v>-0.8287260990793528</v>
      </c>
      <c r="I275" s="32">
        <v>-0.3841474558963289</v>
      </c>
      <c r="J275" s="32">
        <v>-0.2910841199939068</v>
      </c>
      <c r="K275" s="32">
        <v>0.6708445574032393</v>
      </c>
      <c r="L275" s="32" t="s">
        <v>679</v>
      </c>
      <c r="M275" s="32">
        <v>-0.08170004506806629</v>
      </c>
      <c r="N275" s="32">
        <v>0.03814768393006609</v>
      </c>
      <c r="O275" s="32">
        <v>0.04022082850018025</v>
      </c>
      <c r="P275" s="32">
        <v>-0.001110510879273316</v>
      </c>
      <c r="Q275" s="32">
        <v>1.0</v>
      </c>
      <c r="R275" s="32">
        <v>-0.6605709989566331</v>
      </c>
      <c r="S275" s="32">
        <v>-0.4806026356309993</v>
      </c>
      <c r="T275" s="32">
        <v>-0.4874525726719273</v>
      </c>
      <c r="U275" s="32">
        <v>0.6513919527299523</v>
      </c>
      <c r="V275" s="32" t="s">
        <v>679</v>
      </c>
      <c r="W275" s="32">
        <v>-0.1172682833427784</v>
      </c>
      <c r="X275" s="32">
        <v>-0.1968542543263287</v>
      </c>
      <c r="Y275" s="32">
        <v>-0.05898503525356434</v>
      </c>
      <c r="Z275" s="32">
        <v>-0.1243691909742238</v>
      </c>
      <c r="AA275" s="32">
        <v>1.0</v>
      </c>
      <c r="AB275" s="32">
        <v>0.7920242732037387</v>
      </c>
      <c r="AC275" s="32">
        <v>0.01945260467328702</v>
      </c>
      <c r="AD275" s="32">
        <v>0.5730060683009347</v>
      </c>
      <c r="AE275" s="32" t="s">
        <v>679</v>
      </c>
      <c r="AF275" s="32" t="s">
        <v>820</v>
      </c>
      <c r="AL275" s="32">
        <v>0.0</v>
      </c>
      <c r="AM275" s="32">
        <v>0.0</v>
      </c>
      <c r="AR275" s="32" t="s">
        <v>519</v>
      </c>
      <c r="AS275" s="32" t="s">
        <v>90</v>
      </c>
      <c r="AT275" s="32" t="s">
        <v>1094</v>
      </c>
      <c r="AU275" s="32">
        <v>1.0</v>
      </c>
      <c r="AV275" s="32">
        <v>5.0</v>
      </c>
      <c r="AW275" s="32" t="s">
        <v>689</v>
      </c>
      <c r="BB275" s="32" t="s">
        <v>524</v>
      </c>
      <c r="BC275" s="32" t="s">
        <v>524</v>
      </c>
      <c r="BE275" s="32" t="s">
        <v>793</v>
      </c>
      <c r="BF275" s="32">
        <v>1.0</v>
      </c>
      <c r="BM275" s="32">
        <f t="shared" si="1"/>
        <v>2</v>
      </c>
      <c r="BN275" s="32" t="s">
        <v>90</v>
      </c>
      <c r="BO275" s="32">
        <f t="shared" si="2"/>
        <v>2</v>
      </c>
      <c r="BP275" s="32" t="s">
        <v>90</v>
      </c>
      <c r="BQ275" s="32">
        <f t="shared" si="3"/>
        <v>2</v>
      </c>
      <c r="BR275" s="32" t="s">
        <v>90</v>
      </c>
      <c r="BS275" s="32">
        <f t="shared" si="4"/>
        <v>2</v>
      </c>
      <c r="BT275" s="32" t="s">
        <v>90</v>
      </c>
      <c r="BU275" s="32" t="s">
        <v>690</v>
      </c>
      <c r="BV275" s="32" t="s">
        <v>2353</v>
      </c>
      <c r="BW275" s="32">
        <v>2625089.0</v>
      </c>
      <c r="BX275" s="32">
        <v>2790584.0</v>
      </c>
      <c r="BY275" s="32" t="s">
        <v>2354</v>
      </c>
      <c r="BZ275" s="32" t="s">
        <v>542</v>
      </c>
      <c r="CA275" s="32" t="s">
        <v>90</v>
      </c>
      <c r="CB275" s="32" t="s">
        <v>2355</v>
      </c>
      <c r="CC275" s="32" t="s">
        <v>546</v>
      </c>
      <c r="CF275" s="32" t="s">
        <v>794</v>
      </c>
      <c r="CG275" s="32" t="s">
        <v>795</v>
      </c>
      <c r="CH275" s="32">
        <v>297.0</v>
      </c>
      <c r="CI275" s="32">
        <v>284.0</v>
      </c>
      <c r="CJ275" s="32">
        <v>95.0</v>
      </c>
      <c r="CK275" s="32" t="s">
        <v>2356</v>
      </c>
      <c r="CL275" s="32" t="s">
        <v>2357</v>
      </c>
      <c r="CM275" s="32" t="s">
        <v>552</v>
      </c>
      <c r="CN275" s="32" t="s">
        <v>841</v>
      </c>
      <c r="CO275" s="32" t="s">
        <v>1664</v>
      </c>
      <c r="CP275" s="32">
        <v>0.9951</v>
      </c>
      <c r="CQ275" s="32" t="s">
        <v>834</v>
      </c>
      <c r="CR275" s="32">
        <v>0.5253260000000001</v>
      </c>
      <c r="CS275" s="32">
        <v>0.516818</v>
      </c>
      <c r="CT275" s="32">
        <v>7.255425</v>
      </c>
      <c r="CU275" s="32">
        <v>36.0</v>
      </c>
      <c r="CV275" s="32">
        <v>0.6545454545454545</v>
      </c>
      <c r="CW275" s="32">
        <v>0.93</v>
      </c>
      <c r="CX275" s="32">
        <v>0.0</v>
      </c>
      <c r="CY275" s="32">
        <v>0.0</v>
      </c>
      <c r="CZ275" s="32">
        <v>0.4</v>
      </c>
      <c r="DA275" s="32">
        <v>0.39</v>
      </c>
      <c r="DB275" s="32">
        <v>0.4</v>
      </c>
    </row>
    <row r="276" ht="14.25" customHeight="1">
      <c r="A276" s="32">
        <v>1.7033061E7</v>
      </c>
      <c r="B276" s="32" t="s">
        <v>495</v>
      </c>
      <c r="C276" s="32" t="s">
        <v>596</v>
      </c>
      <c r="D276" s="32" t="s">
        <v>2358</v>
      </c>
      <c r="E276" s="32" t="s">
        <v>2359</v>
      </c>
      <c r="F276" s="32" t="s">
        <v>2360</v>
      </c>
      <c r="G276" s="32">
        <v>1.7359556E7</v>
      </c>
      <c r="H276" s="32">
        <v>-1.063964571972969</v>
      </c>
      <c r="I276" s="32">
        <v>-0.5366459409349347</v>
      </c>
      <c r="J276" s="32">
        <v>-0.1128371749841886</v>
      </c>
      <c r="K276" s="32">
        <v>0.9651730496779694</v>
      </c>
      <c r="L276" s="32" t="s">
        <v>683</v>
      </c>
      <c r="M276" s="32">
        <v>-0.2094217991414378</v>
      </c>
      <c r="N276" s="32">
        <v>-0.03229614933204507</v>
      </c>
      <c r="O276" s="32">
        <v>0.1211590192781606</v>
      </c>
      <c r="P276" s="32">
        <v>-0.0401863097317741</v>
      </c>
      <c r="Q276" s="32">
        <v>1.0</v>
      </c>
      <c r="R276" s="32">
        <v>0.2274831171790073</v>
      </c>
      <c r="S276" s="32">
        <v>0.3102748042832347</v>
      </c>
      <c r="T276" s="32">
        <v>0.2149803284534189</v>
      </c>
      <c r="U276" s="32">
        <v>0.001166489836170583</v>
      </c>
      <c r="V276" s="32" t="s">
        <v>502</v>
      </c>
      <c r="W276" s="32">
        <v>0.2894445792512403</v>
      </c>
      <c r="X276" s="32">
        <v>0.2316380061264449</v>
      </c>
      <c r="Y276" s="32">
        <v>0.3088304899920842</v>
      </c>
      <c r="Z276" s="32">
        <v>0.2766376917899231</v>
      </c>
      <c r="AA276" s="32">
        <v>0.0</v>
      </c>
      <c r="AB276" s="32">
        <v>0.03135048476341565</v>
      </c>
      <c r="AC276" s="32">
        <v>0.9640065598417987</v>
      </c>
      <c r="AD276" s="32">
        <v>0.3828376211908539</v>
      </c>
      <c r="AE276" s="32" t="s">
        <v>679</v>
      </c>
      <c r="AF276" s="32" t="s">
        <v>820</v>
      </c>
      <c r="AH276" s="32">
        <v>4.0</v>
      </c>
      <c r="AI276" s="32">
        <v>-4.0</v>
      </c>
      <c r="AL276" s="32">
        <v>0.0</v>
      </c>
      <c r="AM276" s="32">
        <v>0.0</v>
      </c>
      <c r="AR276" s="32" t="s">
        <v>519</v>
      </c>
      <c r="AS276" s="32" t="s">
        <v>90</v>
      </c>
      <c r="AT276" s="32" t="s">
        <v>1094</v>
      </c>
      <c r="AU276" s="32">
        <v>1.0</v>
      </c>
      <c r="AV276" s="32">
        <v>5.0</v>
      </c>
      <c r="AW276" s="32" t="s">
        <v>689</v>
      </c>
      <c r="BB276" s="32" t="s">
        <v>524</v>
      </c>
      <c r="BC276" s="32" t="s">
        <v>524</v>
      </c>
      <c r="BE276" s="32" t="s">
        <v>793</v>
      </c>
      <c r="BF276" s="32">
        <v>1.0</v>
      </c>
      <c r="BM276" s="32">
        <f t="shared" si="1"/>
        <v>2</v>
      </c>
      <c r="BN276" s="32" t="s">
        <v>90</v>
      </c>
      <c r="BO276" s="32">
        <f t="shared" si="2"/>
        <v>6</v>
      </c>
      <c r="BP276" s="32" t="s">
        <v>689</v>
      </c>
      <c r="BQ276" s="32">
        <f t="shared" si="3"/>
        <v>-2</v>
      </c>
      <c r="BR276" s="32" t="s">
        <v>520</v>
      </c>
      <c r="BS276" s="32">
        <f t="shared" si="4"/>
        <v>2</v>
      </c>
      <c r="BT276" s="32" t="s">
        <v>90</v>
      </c>
      <c r="CA276" s="32" t="s">
        <v>680</v>
      </c>
      <c r="CF276" s="32" t="s">
        <v>794</v>
      </c>
      <c r="CG276" s="32" t="s">
        <v>795</v>
      </c>
      <c r="CH276" s="32">
        <v>298.0</v>
      </c>
      <c r="CI276" s="32">
        <v>285.0</v>
      </c>
      <c r="CJ276" s="32">
        <v>95.0</v>
      </c>
      <c r="CK276" s="32" t="s">
        <v>1668</v>
      </c>
      <c r="CL276" s="32" t="s">
        <v>1669</v>
      </c>
      <c r="CM276" s="32" t="s">
        <v>552</v>
      </c>
      <c r="CN276" s="32" t="s">
        <v>832</v>
      </c>
      <c r="CO276" s="32" t="s">
        <v>1118</v>
      </c>
      <c r="CP276" s="32">
        <v>0.9948</v>
      </c>
      <c r="CQ276" s="32" t="s">
        <v>834</v>
      </c>
      <c r="CR276" s="32">
        <v>0.377576</v>
      </c>
      <c r="CS276" s="32">
        <v>0.304586</v>
      </c>
      <c r="CT276" s="32">
        <v>5.550482</v>
      </c>
      <c r="CU276" s="32">
        <v>32.0</v>
      </c>
      <c r="CV276" s="32">
        <v>0.5818181818181818</v>
      </c>
      <c r="CW276" s="32">
        <v>0.829</v>
      </c>
      <c r="CX276" s="32">
        <v>0.0</v>
      </c>
      <c r="CY276" s="32">
        <v>0.0</v>
      </c>
      <c r="CZ276" s="32">
        <v>0.0</v>
      </c>
      <c r="DA276" s="32">
        <v>0.16</v>
      </c>
      <c r="DB276" s="32">
        <v>0.16</v>
      </c>
    </row>
    <row r="277" ht="14.25" customHeight="1">
      <c r="A277" s="32">
        <v>1.7033061E7</v>
      </c>
      <c r="B277" s="32" t="s">
        <v>495</v>
      </c>
      <c r="C277" s="32" t="s">
        <v>675</v>
      </c>
      <c r="D277" s="32" t="s">
        <v>2361</v>
      </c>
      <c r="E277" s="32" t="s">
        <v>2362</v>
      </c>
      <c r="F277" s="32" t="s">
        <v>2363</v>
      </c>
      <c r="G277" s="32">
        <v>1.7359556E7</v>
      </c>
      <c r="H277" s="32">
        <v>0.781289753975352</v>
      </c>
      <c r="I277" s="32">
        <v>0.1246051042886524</v>
      </c>
      <c r="J277" s="32">
        <v>0.582358221162002</v>
      </c>
      <c r="K277" s="32">
        <v>2.726395157598868E-4</v>
      </c>
      <c r="L277" s="32" t="s">
        <v>502</v>
      </c>
      <c r="M277" s="32">
        <v>0.7924513907435331</v>
      </c>
      <c r="N277" s="32">
        <v>0.2731564481959557</v>
      </c>
      <c r="O277" s="32">
        <v>0.4368326348803031</v>
      </c>
      <c r="P277" s="32">
        <v>0.5008134912732639</v>
      </c>
      <c r="Q277" s="32">
        <v>0.0</v>
      </c>
      <c r="R277" s="32">
        <v>0.6759338458043538</v>
      </c>
      <c r="S277" s="32">
        <v>0.4003931592426788</v>
      </c>
      <c r="T277" s="32">
        <v>-0.01666560617199319</v>
      </c>
      <c r="U277" s="32">
        <v>9.248596689894667E-4</v>
      </c>
      <c r="V277" s="32" t="s">
        <v>502</v>
      </c>
      <c r="W277" s="32">
        <v>0.4948269723482507</v>
      </c>
      <c r="X277" s="32">
        <v>0.2804635455539513</v>
      </c>
      <c r="Y277" s="32">
        <v>0.1875335362492228</v>
      </c>
      <c r="Z277" s="32">
        <v>0.3209413513838082</v>
      </c>
      <c r="AA277" s="32">
        <v>0.0</v>
      </c>
      <c r="AB277" s="32">
        <v>2.524554802159205E-7</v>
      </c>
      <c r="AC277" s="32">
        <v>6.522201532295799E-4</v>
      </c>
      <c r="AD277" s="32">
        <v>2.524554802159205E-7</v>
      </c>
      <c r="AE277" s="32" t="s">
        <v>502</v>
      </c>
      <c r="AF277" s="32" t="s">
        <v>514</v>
      </c>
      <c r="AG277" s="32">
        <v>-4.0</v>
      </c>
      <c r="AH277" s="32">
        <v>-4.0</v>
      </c>
      <c r="AI277" s="32">
        <v>-4.0</v>
      </c>
      <c r="AL277" s="32">
        <v>0.0</v>
      </c>
      <c r="AM277" s="32">
        <v>0.0</v>
      </c>
      <c r="AR277" s="32" t="s">
        <v>519</v>
      </c>
      <c r="AS277" s="32" t="s">
        <v>90</v>
      </c>
      <c r="AT277" s="32" t="s">
        <v>2364</v>
      </c>
      <c r="AU277" s="32">
        <v>1.0</v>
      </c>
      <c r="AV277" s="32">
        <v>0.0</v>
      </c>
      <c r="AW277" s="32" t="s">
        <v>90</v>
      </c>
      <c r="BC277" s="32" t="s">
        <v>524</v>
      </c>
      <c r="BF277" s="32">
        <v>1.0</v>
      </c>
      <c r="BM277" s="32">
        <f t="shared" si="1"/>
        <v>-2</v>
      </c>
      <c r="BN277" s="32" t="s">
        <v>520</v>
      </c>
      <c r="BO277" s="32">
        <f t="shared" si="2"/>
        <v>-2</v>
      </c>
      <c r="BP277" s="32" t="s">
        <v>520</v>
      </c>
      <c r="BQ277" s="32">
        <f t="shared" si="3"/>
        <v>-2</v>
      </c>
      <c r="BR277" s="32" t="s">
        <v>520</v>
      </c>
      <c r="BS277" s="32">
        <f t="shared" si="4"/>
        <v>2</v>
      </c>
      <c r="BT277" s="32" t="s">
        <v>90</v>
      </c>
      <c r="BU277" s="32" t="s">
        <v>690</v>
      </c>
      <c r="BV277" s="32" t="s">
        <v>2365</v>
      </c>
      <c r="BW277" s="32">
        <v>821906.0</v>
      </c>
      <c r="BX277" s="32">
        <v>806499.0</v>
      </c>
      <c r="BY277" s="32" t="s">
        <v>2366</v>
      </c>
      <c r="BZ277" s="32" t="s">
        <v>542</v>
      </c>
      <c r="CA277" s="32" t="s">
        <v>90</v>
      </c>
      <c r="CB277" s="32" t="s">
        <v>1796</v>
      </c>
      <c r="CC277" s="32" t="s">
        <v>546</v>
      </c>
      <c r="CF277" s="32" t="s">
        <v>814</v>
      </c>
      <c r="CG277" s="32" t="s">
        <v>550</v>
      </c>
      <c r="CH277" s="32">
        <v>298.0</v>
      </c>
      <c r="CI277" s="32">
        <v>285.0</v>
      </c>
      <c r="CJ277" s="32">
        <v>95.0</v>
      </c>
      <c r="CK277" s="32" t="s">
        <v>1674</v>
      </c>
      <c r="CL277" s="32" t="s">
        <v>1675</v>
      </c>
      <c r="CM277" s="32" t="s">
        <v>2366</v>
      </c>
      <c r="CN277" s="32" t="s">
        <v>552</v>
      </c>
      <c r="CO277" s="32" t="s">
        <v>552</v>
      </c>
      <c r="CT277" s="32">
        <v>2.552463</v>
      </c>
      <c r="CU277" s="32">
        <v>19.22</v>
      </c>
      <c r="CV277" s="32">
        <v>0.3494545454545454</v>
      </c>
      <c r="CX277" s="32">
        <v>0.0</v>
      </c>
      <c r="CY277" s="32">
        <v>0.0</v>
      </c>
      <c r="CZ277" s="32">
        <v>0.0</v>
      </c>
      <c r="DA277" s="32">
        <v>0.42</v>
      </c>
      <c r="DB277" s="32">
        <v>0.42</v>
      </c>
    </row>
    <row r="278" ht="14.25" customHeight="1">
      <c r="A278" s="32">
        <v>1.7033061E7</v>
      </c>
      <c r="B278" s="32" t="s">
        <v>495</v>
      </c>
      <c r="C278" s="32" t="s">
        <v>494</v>
      </c>
      <c r="D278" s="32" t="s">
        <v>2367</v>
      </c>
      <c r="E278" s="32" t="s">
        <v>2368</v>
      </c>
      <c r="F278" s="32" t="s">
        <v>2369</v>
      </c>
      <c r="G278" s="32">
        <v>1.7359556E7</v>
      </c>
      <c r="H278" s="32">
        <v>-0.678250606657671</v>
      </c>
      <c r="I278" s="32">
        <v>-0.7001189692473502</v>
      </c>
      <c r="J278" s="32">
        <v>-0.497946688399528</v>
      </c>
      <c r="K278" s="32">
        <v>0.9368529192785578</v>
      </c>
      <c r="L278" s="32" t="s">
        <v>679</v>
      </c>
      <c r="M278" s="32">
        <v>0.0</v>
      </c>
      <c r="N278" s="32">
        <v>-0.1078094683422433</v>
      </c>
      <c r="O278" s="32">
        <v>-0.05371111532934417</v>
      </c>
      <c r="P278" s="32">
        <v>-0.05384019455719582</v>
      </c>
      <c r="Q278" s="32">
        <v>1.0</v>
      </c>
      <c r="R278" s="32">
        <v>-0.6744621239345886</v>
      </c>
      <c r="S278" s="32">
        <v>0.1933343253030994</v>
      </c>
      <c r="T278" s="32">
        <v>-0.2962461717432112</v>
      </c>
      <c r="U278" s="32">
        <v>0.03295970497408689</v>
      </c>
      <c r="V278" s="32" t="s">
        <v>502</v>
      </c>
      <c r="W278" s="32">
        <v>-0.1236301695181617</v>
      </c>
      <c r="X278" s="32">
        <v>0.1682804141055344</v>
      </c>
      <c r="Y278" s="32">
        <v>0.04113653176764773</v>
      </c>
      <c r="Z278" s="32">
        <v>0.02859559211834014</v>
      </c>
      <c r="AA278" s="32">
        <v>0.0</v>
      </c>
      <c r="AB278" s="32">
        <v>0.335838549617522</v>
      </c>
      <c r="AC278" s="32">
        <v>0.903893214304471</v>
      </c>
      <c r="AD278" s="32">
        <v>0.4589596374043805</v>
      </c>
      <c r="AE278" s="32" t="s">
        <v>679</v>
      </c>
      <c r="AF278" s="32" t="s">
        <v>820</v>
      </c>
      <c r="AI278" s="32">
        <v>-4.0</v>
      </c>
      <c r="AL278" s="32">
        <v>0.0</v>
      </c>
      <c r="AM278" s="32">
        <v>0.0</v>
      </c>
      <c r="AR278" s="32" t="s">
        <v>519</v>
      </c>
      <c r="AS278" s="32" t="s">
        <v>90</v>
      </c>
      <c r="AT278" s="32" t="s">
        <v>1094</v>
      </c>
      <c r="AU278" s="32">
        <v>1.0</v>
      </c>
      <c r="AV278" s="32">
        <v>5.0</v>
      </c>
      <c r="AW278" s="32" t="s">
        <v>689</v>
      </c>
      <c r="BB278" s="32" t="s">
        <v>524</v>
      </c>
      <c r="BC278" s="32" t="s">
        <v>524</v>
      </c>
      <c r="BE278" s="32" t="s">
        <v>793</v>
      </c>
      <c r="BF278" s="32">
        <v>1.0</v>
      </c>
      <c r="BM278" s="32">
        <f t="shared" si="1"/>
        <v>2</v>
      </c>
      <c r="BN278" s="32" t="s">
        <v>90</v>
      </c>
      <c r="BO278" s="32">
        <f t="shared" si="2"/>
        <v>2</v>
      </c>
      <c r="BP278" s="32" t="s">
        <v>90</v>
      </c>
      <c r="BQ278" s="32">
        <f t="shared" si="3"/>
        <v>-2</v>
      </c>
      <c r="BR278" s="32" t="s">
        <v>520</v>
      </c>
      <c r="BS278" s="32">
        <f t="shared" si="4"/>
        <v>2</v>
      </c>
      <c r="BT278" s="32" t="s">
        <v>90</v>
      </c>
      <c r="CA278" s="32" t="s">
        <v>680</v>
      </c>
      <c r="CF278" s="32" t="s">
        <v>794</v>
      </c>
      <c r="CG278" s="32" t="s">
        <v>795</v>
      </c>
      <c r="CH278" s="32">
        <v>298.0</v>
      </c>
      <c r="CI278" s="32">
        <v>285.0</v>
      </c>
      <c r="CJ278" s="32">
        <v>95.0</v>
      </c>
      <c r="CK278" s="32" t="s">
        <v>1668</v>
      </c>
      <c r="CL278" s="32" t="s">
        <v>1681</v>
      </c>
      <c r="CM278" s="32" t="s">
        <v>552</v>
      </c>
      <c r="CN278" s="32" t="s">
        <v>832</v>
      </c>
      <c r="CO278" s="32" t="s">
        <v>1118</v>
      </c>
      <c r="CP278" s="32">
        <v>0.9948</v>
      </c>
      <c r="CQ278" s="32" t="s">
        <v>834</v>
      </c>
      <c r="CR278" s="32">
        <v>0.377575</v>
      </c>
      <c r="CS278" s="32">
        <v>0.304584</v>
      </c>
      <c r="CT278" s="32">
        <v>5.562487</v>
      </c>
      <c r="CU278" s="32">
        <v>32.0</v>
      </c>
      <c r="CV278" s="32">
        <v>0.5818181818181818</v>
      </c>
      <c r="CW278" s="32">
        <v>0.829</v>
      </c>
      <c r="CX278" s="32">
        <v>0.0</v>
      </c>
      <c r="CY278" s="32">
        <v>0.0</v>
      </c>
      <c r="CZ278" s="32">
        <v>0.0</v>
      </c>
      <c r="DA278" s="32">
        <v>0.29</v>
      </c>
      <c r="DB278" s="32">
        <v>0.29</v>
      </c>
    </row>
    <row r="279" ht="14.25" customHeight="1">
      <c r="A279" s="32">
        <v>1.703305E7</v>
      </c>
      <c r="B279" s="32" t="s">
        <v>494</v>
      </c>
      <c r="C279" s="32" t="s">
        <v>495</v>
      </c>
      <c r="D279" s="32" t="s">
        <v>2370</v>
      </c>
      <c r="E279" s="32" t="s">
        <v>2371</v>
      </c>
      <c r="F279" s="32" t="s">
        <v>2372</v>
      </c>
      <c r="G279" s="32">
        <v>1.7359545E7</v>
      </c>
      <c r="H279" s="32">
        <v>0.4151690586315672</v>
      </c>
      <c r="I279" s="32">
        <v>-0.3264339122144038</v>
      </c>
      <c r="J279" s="32">
        <v>0.1585175777933469</v>
      </c>
      <c r="K279" s="32">
        <v>0.001606337233153218</v>
      </c>
      <c r="L279" s="32" t="s">
        <v>502</v>
      </c>
      <c r="M279" s="32">
        <v>0.5936676763422836</v>
      </c>
      <c r="N279" s="32">
        <v>0.06480737990714995</v>
      </c>
      <c r="O279" s="32">
        <v>0.2443755083328393</v>
      </c>
      <c r="P279" s="32">
        <v>0.3009501881940909</v>
      </c>
      <c r="Q279" s="32">
        <v>0.0</v>
      </c>
      <c r="R279" s="32">
        <v>0.4356501382197496</v>
      </c>
      <c r="S279" s="32">
        <v>-0.1248086033767894</v>
      </c>
      <c r="T279" s="32">
        <v>0.1774685136378217</v>
      </c>
      <c r="U279" s="32">
        <v>0.001529632345371153</v>
      </c>
      <c r="V279" s="32" t="s">
        <v>502</v>
      </c>
      <c r="W279" s="32">
        <v>0.3847813425034228</v>
      </c>
      <c r="X279" s="32">
        <v>-0.004087358417973631</v>
      </c>
      <c r="Y279" s="32">
        <v>0.2891881471473627</v>
      </c>
      <c r="Z279" s="32">
        <v>0.2232940437442706</v>
      </c>
      <c r="AA279" s="32">
        <v>0.0</v>
      </c>
      <c r="AB279" s="32">
        <v>2.464822886333964E-6</v>
      </c>
      <c r="AC279" s="32">
        <v>7.670488778206501E-5</v>
      </c>
      <c r="AD279" s="32">
        <v>2.464822886333964E-6</v>
      </c>
      <c r="AE279" s="32" t="s">
        <v>502</v>
      </c>
      <c r="AF279" s="32" t="s">
        <v>514</v>
      </c>
      <c r="AG279" s="32">
        <v>-4.0</v>
      </c>
      <c r="AH279" s="32">
        <v>-4.0</v>
      </c>
      <c r="AI279" s="32">
        <v>-4.0</v>
      </c>
      <c r="AK279" s="32" t="s">
        <v>621</v>
      </c>
      <c r="AL279" s="32">
        <v>0.0</v>
      </c>
      <c r="AM279" s="32">
        <v>0.0</v>
      </c>
      <c r="AR279" s="32" t="s">
        <v>519</v>
      </c>
      <c r="AS279" s="32" t="s">
        <v>520</v>
      </c>
      <c r="AT279" s="32" t="s">
        <v>521</v>
      </c>
      <c r="AU279" s="32">
        <v>1.0</v>
      </c>
      <c r="AV279" s="32">
        <v>-2.0</v>
      </c>
      <c r="AW279" s="32" t="s">
        <v>90</v>
      </c>
      <c r="BC279" s="32" t="s">
        <v>524</v>
      </c>
      <c r="BI279" s="32">
        <v>-1.0</v>
      </c>
      <c r="BM279" s="32">
        <f t="shared" si="1"/>
        <v>-4</v>
      </c>
      <c r="BN279" s="32" t="s">
        <v>520</v>
      </c>
      <c r="BO279" s="32">
        <f t="shared" si="2"/>
        <v>-4</v>
      </c>
      <c r="BP279" s="32" t="s">
        <v>520</v>
      </c>
      <c r="BQ279" s="32">
        <f t="shared" si="3"/>
        <v>-4</v>
      </c>
      <c r="BR279" s="32" t="s">
        <v>520</v>
      </c>
      <c r="BS279" s="32">
        <f t="shared" si="4"/>
        <v>0</v>
      </c>
      <c r="BT279" s="32" t="s">
        <v>90</v>
      </c>
      <c r="CA279" s="32" t="s">
        <v>680</v>
      </c>
      <c r="CF279" s="32" t="s">
        <v>2373</v>
      </c>
      <c r="CG279" s="32" t="s">
        <v>2374</v>
      </c>
      <c r="CH279" s="32" t="s">
        <v>552</v>
      </c>
      <c r="CI279" s="32" t="s">
        <v>552</v>
      </c>
      <c r="CJ279" s="32" t="s">
        <v>552</v>
      </c>
      <c r="CK279" s="32" t="s">
        <v>552</v>
      </c>
      <c r="CL279" s="32" t="s">
        <v>552</v>
      </c>
      <c r="CM279" s="32" t="s">
        <v>552</v>
      </c>
      <c r="CN279" s="32" t="s">
        <v>552</v>
      </c>
      <c r="CO279" s="32" t="s">
        <v>552</v>
      </c>
      <c r="CT279" s="32">
        <v>1.289896</v>
      </c>
      <c r="CU279" s="32">
        <v>12.84</v>
      </c>
      <c r="CV279" s="32">
        <v>0.2334545454545454</v>
      </c>
      <c r="CX279" s="32">
        <v>0.0</v>
      </c>
      <c r="CY279" s="32">
        <v>0.0</v>
      </c>
      <c r="CZ279" s="32">
        <v>0.0</v>
      </c>
      <c r="DA279" s="32">
        <v>0.01</v>
      </c>
      <c r="DB279" s="32">
        <v>0.01</v>
      </c>
    </row>
    <row r="280" ht="14.25" customHeight="1">
      <c r="A280" s="32">
        <v>1.703305E7</v>
      </c>
      <c r="B280" s="32" t="s">
        <v>494</v>
      </c>
      <c r="C280" s="32" t="s">
        <v>596</v>
      </c>
      <c r="D280" s="32" t="s">
        <v>2375</v>
      </c>
      <c r="E280" s="32" t="s">
        <v>2376</v>
      </c>
      <c r="F280" s="32" t="s">
        <v>2377</v>
      </c>
      <c r="G280" s="32">
        <v>1.7359545E7</v>
      </c>
      <c r="H280" s="32">
        <v>0.1576750866032445</v>
      </c>
      <c r="I280" s="32">
        <v>0.1957591466241452</v>
      </c>
      <c r="J280" s="32">
        <v>0.07056857199955206</v>
      </c>
      <c r="K280" s="32">
        <v>0.001267274094910609</v>
      </c>
      <c r="L280" s="32" t="s">
        <v>502</v>
      </c>
      <c r="M280" s="32">
        <v>0.4538623912363473</v>
      </c>
      <c r="N280" s="32">
        <v>0.3060247320542364</v>
      </c>
      <c r="O280" s="32">
        <v>0.2044397135887344</v>
      </c>
      <c r="P280" s="32">
        <v>0.3214422789597727</v>
      </c>
      <c r="Q280" s="32">
        <v>0.0</v>
      </c>
      <c r="R280" s="32">
        <v>0.549236736335418</v>
      </c>
      <c r="S280" s="32">
        <v>0.03555793720523826</v>
      </c>
      <c r="T280" s="32">
        <v>0.2310347849019836</v>
      </c>
      <c r="U280" s="32">
        <v>7.271000097277205E-4</v>
      </c>
      <c r="V280" s="32" t="s">
        <v>502</v>
      </c>
      <c r="W280" s="32">
        <v>0.4368019678600917</v>
      </c>
      <c r="X280" s="32">
        <v>0.08279819174064047</v>
      </c>
      <c r="Y280" s="32">
        <v>0.3172370983979574</v>
      </c>
      <c r="Z280" s="32">
        <v>0.2789457526662298</v>
      </c>
      <c r="AA280" s="32">
        <v>0.0</v>
      </c>
      <c r="AB280" s="32">
        <v>9.232746603360493E-7</v>
      </c>
      <c r="AC280" s="32">
        <v>5.401740851828884E-4</v>
      </c>
      <c r="AD280" s="32">
        <v>9.232746603360493E-7</v>
      </c>
      <c r="AE280" s="32" t="s">
        <v>502</v>
      </c>
      <c r="AF280" s="32" t="s">
        <v>514</v>
      </c>
      <c r="AG280" s="32">
        <v>-4.0</v>
      </c>
      <c r="AH280" s="32">
        <v>-4.0</v>
      </c>
      <c r="AI280" s="32">
        <v>-4.0</v>
      </c>
      <c r="AK280" s="32" t="s">
        <v>621</v>
      </c>
      <c r="AL280" s="32">
        <v>0.0</v>
      </c>
      <c r="AM280" s="32">
        <v>0.0</v>
      </c>
      <c r="AR280" s="32" t="s">
        <v>519</v>
      </c>
      <c r="AS280" s="32" t="s">
        <v>520</v>
      </c>
      <c r="AT280" s="32" t="s">
        <v>521</v>
      </c>
      <c r="AU280" s="32">
        <v>1.0</v>
      </c>
      <c r="AV280" s="32">
        <v>-2.0</v>
      </c>
      <c r="AW280" s="32" t="s">
        <v>90</v>
      </c>
      <c r="BC280" s="32" t="s">
        <v>524</v>
      </c>
      <c r="BI280" s="32">
        <v>-1.0</v>
      </c>
      <c r="BM280" s="32">
        <f t="shared" si="1"/>
        <v>-4</v>
      </c>
      <c r="BN280" s="32" t="s">
        <v>520</v>
      </c>
      <c r="BO280" s="32">
        <f t="shared" si="2"/>
        <v>-4</v>
      </c>
      <c r="BP280" s="32" t="s">
        <v>520</v>
      </c>
      <c r="BQ280" s="32">
        <f t="shared" si="3"/>
        <v>-4</v>
      </c>
      <c r="BR280" s="32" t="s">
        <v>520</v>
      </c>
      <c r="BS280" s="32">
        <f t="shared" si="4"/>
        <v>0</v>
      </c>
      <c r="BT280" s="32" t="s">
        <v>90</v>
      </c>
      <c r="CA280" s="32" t="s">
        <v>680</v>
      </c>
      <c r="CF280" s="32" t="s">
        <v>2373</v>
      </c>
      <c r="CG280" s="32" t="s">
        <v>2374</v>
      </c>
      <c r="CH280" s="32" t="s">
        <v>552</v>
      </c>
      <c r="CI280" s="32" t="s">
        <v>552</v>
      </c>
      <c r="CJ280" s="32" t="s">
        <v>552</v>
      </c>
      <c r="CK280" s="32" t="s">
        <v>552</v>
      </c>
      <c r="CL280" s="32" t="s">
        <v>552</v>
      </c>
      <c r="CM280" s="32" t="s">
        <v>552</v>
      </c>
      <c r="CN280" s="32" t="s">
        <v>552</v>
      </c>
      <c r="CO280" s="32" t="s">
        <v>552</v>
      </c>
      <c r="CT280" s="32">
        <v>1.333554</v>
      </c>
      <c r="CU280" s="32">
        <v>13.14</v>
      </c>
      <c r="CV280" s="32">
        <v>0.2389090909090909</v>
      </c>
      <c r="CX280" s="32">
        <v>0.0</v>
      </c>
      <c r="CY280" s="32">
        <v>0.0</v>
      </c>
      <c r="CZ280" s="32">
        <v>0.0</v>
      </c>
      <c r="DA280" s="32">
        <v>0.01</v>
      </c>
      <c r="DB280" s="32">
        <v>0.01</v>
      </c>
    </row>
    <row r="281" ht="14.25" customHeight="1">
      <c r="A281" s="32">
        <v>1.703305E7</v>
      </c>
      <c r="B281" s="32" t="s">
        <v>494</v>
      </c>
      <c r="C281" s="32" t="s">
        <v>675</v>
      </c>
      <c r="D281" s="32" t="s">
        <v>2378</v>
      </c>
      <c r="E281" s="32" t="s">
        <v>2379</v>
      </c>
      <c r="F281" s="32" t="s">
        <v>2380</v>
      </c>
      <c r="G281" s="32">
        <v>1.7359545E7</v>
      </c>
      <c r="H281" s="32">
        <v>0.6265829029686161</v>
      </c>
      <c r="I281" s="32">
        <v>0.2192410945985406</v>
      </c>
      <c r="J281" s="32">
        <v>0.3807177274524893</v>
      </c>
      <c r="K281" s="32">
        <v>2.271034975837983E-4</v>
      </c>
      <c r="L281" s="32" t="s">
        <v>502</v>
      </c>
      <c r="M281" s="32">
        <v>0.7084539470656699</v>
      </c>
      <c r="N281" s="32">
        <v>0.3168717803207101</v>
      </c>
      <c r="O281" s="32">
        <v>0.3452719253964076</v>
      </c>
      <c r="P281" s="32">
        <v>0.4568658842609292</v>
      </c>
      <c r="Q281" s="32">
        <v>0.0</v>
      </c>
      <c r="R281" s="32">
        <v>0.3518110527251271</v>
      </c>
      <c r="S281" s="32">
        <v>0.02931440531765877</v>
      </c>
      <c r="T281" s="32">
        <v>1.066939681691047</v>
      </c>
      <c r="U281" s="32">
        <v>5.75660137959377E-4</v>
      </c>
      <c r="V281" s="32" t="s">
        <v>502</v>
      </c>
      <c r="W281" s="32">
        <v>0.3463845445614666</v>
      </c>
      <c r="X281" s="32">
        <v>0.07941548671366684</v>
      </c>
      <c r="Y281" s="32">
        <v>0.7549426759346997</v>
      </c>
      <c r="Z281" s="32">
        <v>0.3935809024032777</v>
      </c>
      <c r="AA281" s="32">
        <v>0.0</v>
      </c>
      <c r="AB281" s="32">
        <v>1.308394296759487E-7</v>
      </c>
      <c r="AC281" s="32">
        <v>3.485566403755787E-4</v>
      </c>
      <c r="AD281" s="32">
        <v>1.308394296759487E-7</v>
      </c>
      <c r="AE281" s="32" t="s">
        <v>502</v>
      </c>
      <c r="AF281" s="32" t="s">
        <v>514</v>
      </c>
      <c r="AG281" s="32">
        <v>-4.0</v>
      </c>
      <c r="AH281" s="32">
        <v>-4.0</v>
      </c>
      <c r="AI281" s="32">
        <v>-4.0</v>
      </c>
      <c r="AK281" s="32" t="s">
        <v>621</v>
      </c>
      <c r="AL281" s="32">
        <v>0.0</v>
      </c>
      <c r="AM281" s="32">
        <v>0.0</v>
      </c>
      <c r="AR281" s="32" t="s">
        <v>519</v>
      </c>
      <c r="AS281" s="32" t="s">
        <v>520</v>
      </c>
      <c r="AT281" s="32" t="s">
        <v>521</v>
      </c>
      <c r="AU281" s="32">
        <v>1.0</v>
      </c>
      <c r="AV281" s="32">
        <v>-2.0</v>
      </c>
      <c r="AW281" s="32" t="s">
        <v>90</v>
      </c>
      <c r="BC281" s="32" t="s">
        <v>524</v>
      </c>
      <c r="BI281" s="32">
        <v>-1.0</v>
      </c>
      <c r="BM281" s="32">
        <f t="shared" si="1"/>
        <v>-4</v>
      </c>
      <c r="BN281" s="32" t="s">
        <v>520</v>
      </c>
      <c r="BO281" s="32">
        <f t="shared" si="2"/>
        <v>-4</v>
      </c>
      <c r="BP281" s="32" t="s">
        <v>520</v>
      </c>
      <c r="BQ281" s="32">
        <f t="shared" si="3"/>
        <v>-4</v>
      </c>
      <c r="BR281" s="32" t="s">
        <v>520</v>
      </c>
      <c r="BS281" s="32">
        <f t="shared" si="4"/>
        <v>0</v>
      </c>
      <c r="BT281" s="32" t="s">
        <v>90</v>
      </c>
      <c r="CA281" s="32" t="s">
        <v>680</v>
      </c>
      <c r="CF281" s="32" t="s">
        <v>2373</v>
      </c>
      <c r="CG281" s="32" t="s">
        <v>2374</v>
      </c>
      <c r="CH281" s="32" t="s">
        <v>552</v>
      </c>
      <c r="CI281" s="32" t="s">
        <v>552</v>
      </c>
      <c r="CJ281" s="32" t="s">
        <v>552</v>
      </c>
      <c r="CK281" s="32" t="s">
        <v>552</v>
      </c>
      <c r="CL281" s="32" t="s">
        <v>552</v>
      </c>
      <c r="CM281" s="32" t="s">
        <v>552</v>
      </c>
      <c r="CN281" s="32" t="s">
        <v>552</v>
      </c>
      <c r="CO281" s="32" t="s">
        <v>552</v>
      </c>
      <c r="CT281" s="32">
        <v>1.294852</v>
      </c>
      <c r="CU281" s="32">
        <v>12.87</v>
      </c>
      <c r="CV281" s="32">
        <v>0.234</v>
      </c>
      <c r="CX281" s="32">
        <v>0.0</v>
      </c>
      <c r="CY281" s="32">
        <v>0.0</v>
      </c>
      <c r="CZ281" s="32">
        <v>0.0</v>
      </c>
      <c r="DA281" s="32">
        <v>0.02</v>
      </c>
      <c r="DB281" s="32">
        <v>0.02</v>
      </c>
    </row>
    <row r="282" ht="14.25" customHeight="1">
      <c r="A282" s="32">
        <v>1.7033059E7</v>
      </c>
      <c r="B282" s="32" t="s">
        <v>675</v>
      </c>
      <c r="C282" s="32" t="s">
        <v>596</v>
      </c>
      <c r="D282" s="32" t="s">
        <v>2381</v>
      </c>
      <c r="E282" s="32" t="s">
        <v>2382</v>
      </c>
      <c r="F282" s="32" t="s">
        <v>2383</v>
      </c>
      <c r="G282" s="32">
        <v>1.7359554E7</v>
      </c>
      <c r="H282" s="32">
        <v>-2.308225872419067</v>
      </c>
      <c r="I282" s="32">
        <v>-1.095776712961622</v>
      </c>
      <c r="J282" s="32">
        <v>-2.059638277147695</v>
      </c>
      <c r="K282" s="32">
        <v>0.9999999999999996</v>
      </c>
      <c r="L282" s="32" t="s">
        <v>683</v>
      </c>
      <c r="M282" s="32">
        <v>-0.8849883162326255</v>
      </c>
      <c r="N282" s="32">
        <v>-0.2905761897297733</v>
      </c>
      <c r="O282" s="32">
        <v>-0.762842437269111</v>
      </c>
      <c r="P282" s="32">
        <v>-0.6461356477438366</v>
      </c>
      <c r="Q282" s="32">
        <v>1.0</v>
      </c>
      <c r="R282" s="32">
        <v>-2.37943619998108</v>
      </c>
      <c r="S282" s="32">
        <v>-1.626843691835602</v>
      </c>
      <c r="T282" s="32">
        <v>-2.066994795652253</v>
      </c>
      <c r="U282" s="32">
        <v>0.9999999999999996</v>
      </c>
      <c r="V282" s="32" t="s">
        <v>683</v>
      </c>
      <c r="W282" s="32">
        <v>-0.9044777265735093</v>
      </c>
      <c r="X282" s="32">
        <v>-0.8178802141136603</v>
      </c>
      <c r="Y282" s="32">
        <v>-0.8860820454625358</v>
      </c>
      <c r="Z282" s="32">
        <v>-0.8694799953832352</v>
      </c>
      <c r="AA282" s="32">
        <v>1.0</v>
      </c>
      <c r="AB282" s="32">
        <v>1.0</v>
      </c>
      <c r="AC282" s="32">
        <v>0.0</v>
      </c>
      <c r="AD282" s="32">
        <v>1.0</v>
      </c>
      <c r="AE282" s="32" t="s">
        <v>683</v>
      </c>
      <c r="AF282" s="32" t="s">
        <v>514</v>
      </c>
      <c r="AG282" s="32">
        <v>4.0</v>
      </c>
      <c r="AH282" s="32">
        <v>4.0</v>
      </c>
      <c r="AI282" s="32">
        <v>4.0</v>
      </c>
      <c r="AJ282" s="32" t="s">
        <v>684</v>
      </c>
      <c r="AK282" s="32" t="s">
        <v>684</v>
      </c>
      <c r="AL282" s="32">
        <v>0.0</v>
      </c>
      <c r="AM282" s="32">
        <v>0.0</v>
      </c>
      <c r="AR282" s="32" t="s">
        <v>519</v>
      </c>
      <c r="AS282" s="32" t="s">
        <v>687</v>
      </c>
      <c r="AT282" s="32" t="s">
        <v>701</v>
      </c>
      <c r="AU282" s="32">
        <v>1.0</v>
      </c>
      <c r="AV282" s="32">
        <v>10.0</v>
      </c>
      <c r="AW282" s="32" t="s">
        <v>689</v>
      </c>
      <c r="AX282" s="32">
        <v>8.0</v>
      </c>
      <c r="BC282" s="32" t="s">
        <v>524</v>
      </c>
      <c r="BM282" s="32">
        <f t="shared" si="1"/>
        <v>13</v>
      </c>
      <c r="BN282" s="32" t="s">
        <v>687</v>
      </c>
      <c r="BO282" s="32">
        <f t="shared" si="2"/>
        <v>13</v>
      </c>
      <c r="BP282" s="32" t="s">
        <v>687</v>
      </c>
      <c r="BQ282" s="32">
        <f t="shared" si="3"/>
        <v>13</v>
      </c>
      <c r="BR282" s="32" t="s">
        <v>687</v>
      </c>
      <c r="BS282" s="32">
        <f t="shared" si="4"/>
        <v>9</v>
      </c>
      <c r="BT282" s="32" t="s">
        <v>689</v>
      </c>
      <c r="CA282" s="32" t="s">
        <v>680</v>
      </c>
      <c r="CF282" s="32" t="s">
        <v>2384</v>
      </c>
      <c r="CG282" s="32" t="s">
        <v>696</v>
      </c>
      <c r="CH282" s="32" t="s">
        <v>552</v>
      </c>
      <c r="CI282" s="32" t="s">
        <v>552</v>
      </c>
      <c r="CJ282" s="32" t="s">
        <v>552</v>
      </c>
      <c r="CK282" s="32" t="s">
        <v>552</v>
      </c>
      <c r="CL282" s="32" t="s">
        <v>552</v>
      </c>
      <c r="CM282" s="32" t="s">
        <v>2385</v>
      </c>
      <c r="CN282" s="32" t="s">
        <v>552</v>
      </c>
      <c r="CO282" s="32" t="s">
        <v>552</v>
      </c>
      <c r="CR282" s="32">
        <v>0.625005</v>
      </c>
      <c r="CS282" s="32">
        <v>0.66</v>
      </c>
      <c r="CT282" s="32">
        <v>5.426397</v>
      </c>
      <c r="CU282" s="32">
        <v>31.0</v>
      </c>
      <c r="CV282" s="32">
        <v>0.5636363636363636</v>
      </c>
      <c r="CX282" s="32">
        <v>0.0</v>
      </c>
      <c r="CY282" s="32">
        <v>0.0</v>
      </c>
      <c r="CZ282" s="32">
        <v>0.0</v>
      </c>
      <c r="DA282" s="32">
        <v>0.94</v>
      </c>
      <c r="DB282" s="32">
        <v>0.94</v>
      </c>
    </row>
    <row r="283" ht="14.25" customHeight="1">
      <c r="A283" s="32">
        <v>1.7033059E7</v>
      </c>
      <c r="B283" s="32" t="s">
        <v>675</v>
      </c>
      <c r="C283" s="32" t="s">
        <v>494</v>
      </c>
      <c r="D283" s="32" t="s">
        <v>2386</v>
      </c>
      <c r="E283" s="32" t="s">
        <v>2387</v>
      </c>
      <c r="F283" s="32" t="s">
        <v>2388</v>
      </c>
      <c r="G283" s="32">
        <v>1.7359554E7</v>
      </c>
      <c r="H283" s="32">
        <v>-1.335093527958854</v>
      </c>
      <c r="I283" s="32">
        <v>-2.376022343099395</v>
      </c>
      <c r="J283" s="32">
        <v>-3.220676868833256</v>
      </c>
      <c r="K283" s="32">
        <v>1.0</v>
      </c>
      <c r="L283" s="32" t="s">
        <v>683</v>
      </c>
      <c r="M283" s="32">
        <v>-0.3566301422863102</v>
      </c>
      <c r="N283" s="32">
        <v>-0.8819618004205341</v>
      </c>
      <c r="O283" s="32">
        <v>-1.290045655418629</v>
      </c>
      <c r="P283" s="32">
        <v>-0.8428791993751578</v>
      </c>
      <c r="Q283" s="32">
        <v>1.0</v>
      </c>
      <c r="R283" s="32">
        <v>-2.470541203366141</v>
      </c>
      <c r="S283" s="32">
        <v>-2.177241228412471</v>
      </c>
      <c r="T283" s="32">
        <v>-2.206575265233505</v>
      </c>
      <c r="U283" s="32">
        <v>1.0</v>
      </c>
      <c r="V283" s="32" t="s">
        <v>683</v>
      </c>
      <c r="W283" s="32">
        <v>-0.946202184633131</v>
      </c>
      <c r="X283" s="32">
        <v>-1.116082024777316</v>
      </c>
      <c r="Y283" s="32">
        <v>-0.9591706830403206</v>
      </c>
      <c r="Z283" s="32">
        <v>-1.007151630816923</v>
      </c>
      <c r="AA283" s="32">
        <v>1.0</v>
      </c>
      <c r="AB283" s="32">
        <v>1.0</v>
      </c>
      <c r="AC283" s="32">
        <v>0.0</v>
      </c>
      <c r="AD283" s="32">
        <v>1.0</v>
      </c>
      <c r="AE283" s="32" t="s">
        <v>683</v>
      </c>
      <c r="AF283" s="32" t="s">
        <v>514</v>
      </c>
      <c r="AG283" s="32">
        <v>4.0</v>
      </c>
      <c r="AH283" s="32">
        <v>4.0</v>
      </c>
      <c r="AI283" s="32">
        <v>4.0</v>
      </c>
      <c r="AJ283" s="32" t="s">
        <v>684</v>
      </c>
      <c r="AK283" s="32" t="s">
        <v>684</v>
      </c>
      <c r="AL283" s="32">
        <v>0.0</v>
      </c>
      <c r="AM283" s="32">
        <v>0.0</v>
      </c>
      <c r="AR283" s="32" t="s">
        <v>519</v>
      </c>
      <c r="AS283" s="32" t="s">
        <v>687</v>
      </c>
      <c r="AT283" s="32" t="s">
        <v>701</v>
      </c>
      <c r="AU283" s="32">
        <v>1.0</v>
      </c>
      <c r="AV283" s="32">
        <v>10.0</v>
      </c>
      <c r="AW283" s="32" t="s">
        <v>689</v>
      </c>
      <c r="AX283" s="32">
        <v>8.0</v>
      </c>
      <c r="BC283" s="32" t="s">
        <v>524</v>
      </c>
      <c r="BM283" s="32">
        <f t="shared" si="1"/>
        <v>13</v>
      </c>
      <c r="BN283" s="32" t="s">
        <v>687</v>
      </c>
      <c r="BO283" s="32">
        <f t="shared" si="2"/>
        <v>13</v>
      </c>
      <c r="BP283" s="32" t="s">
        <v>687</v>
      </c>
      <c r="BQ283" s="32">
        <f t="shared" si="3"/>
        <v>13</v>
      </c>
      <c r="BR283" s="32" t="s">
        <v>687</v>
      </c>
      <c r="BS283" s="32">
        <f t="shared" si="4"/>
        <v>9</v>
      </c>
      <c r="BT283" s="32" t="s">
        <v>689</v>
      </c>
      <c r="CA283" s="32" t="s">
        <v>680</v>
      </c>
      <c r="CF283" s="32" t="s">
        <v>2384</v>
      </c>
      <c r="CG283" s="32" t="s">
        <v>696</v>
      </c>
      <c r="CH283" s="32" t="s">
        <v>552</v>
      </c>
      <c r="CI283" s="32" t="s">
        <v>552</v>
      </c>
      <c r="CJ283" s="32" t="s">
        <v>552</v>
      </c>
      <c r="CK283" s="32" t="s">
        <v>552</v>
      </c>
      <c r="CL283" s="32" t="s">
        <v>552</v>
      </c>
      <c r="CM283" s="32" t="s">
        <v>2385</v>
      </c>
      <c r="CN283" s="32" t="s">
        <v>552</v>
      </c>
      <c r="CO283" s="32" t="s">
        <v>552</v>
      </c>
      <c r="CR283" s="32">
        <v>0.625005</v>
      </c>
      <c r="CS283" s="32">
        <v>0.66</v>
      </c>
      <c r="CT283" s="32">
        <v>5.539679</v>
      </c>
      <c r="CU283" s="32">
        <v>32.0</v>
      </c>
      <c r="CV283" s="32">
        <v>0.5818181818181818</v>
      </c>
      <c r="CX283" s="32">
        <v>0.0</v>
      </c>
      <c r="CY283" s="32">
        <v>0.0</v>
      </c>
      <c r="CZ283" s="32">
        <v>0.0</v>
      </c>
      <c r="DA283" s="32">
        <v>0.94</v>
      </c>
      <c r="DB283" s="32">
        <v>0.94</v>
      </c>
    </row>
    <row r="284" ht="14.25" customHeight="1">
      <c r="A284" s="32">
        <v>1.7033058E7</v>
      </c>
      <c r="B284" s="32" t="s">
        <v>494</v>
      </c>
      <c r="C284" s="32" t="s">
        <v>596</v>
      </c>
      <c r="D284" s="32" t="s">
        <v>2389</v>
      </c>
      <c r="E284" s="32" t="s">
        <v>2390</v>
      </c>
      <c r="F284" s="32" t="s">
        <v>2391</v>
      </c>
      <c r="G284" s="32">
        <v>1.7359553E7</v>
      </c>
      <c r="H284" s="32">
        <v>-0.7382702867006173</v>
      </c>
      <c r="I284" s="32">
        <v>-1.495450926447647</v>
      </c>
      <c r="J284" s="32">
        <v>-1.275356220831765</v>
      </c>
      <c r="K284" s="32">
        <v>0.9999999996562641</v>
      </c>
      <c r="L284" s="32" t="s">
        <v>683</v>
      </c>
      <c r="M284" s="32">
        <v>-0.03258743656899361</v>
      </c>
      <c r="N284" s="32">
        <v>-0.475198244479022</v>
      </c>
      <c r="O284" s="32">
        <v>-0.4067164419855196</v>
      </c>
      <c r="P284" s="32">
        <v>-0.3048340410111784</v>
      </c>
      <c r="Q284" s="32">
        <v>1.0</v>
      </c>
      <c r="R284" s="32">
        <v>-0.7419974059431255</v>
      </c>
      <c r="S284" s="32">
        <v>-0.5685666075711644</v>
      </c>
      <c r="T284" s="32">
        <v>-1.280652444975982</v>
      </c>
      <c r="U284" s="32">
        <v>0.9888787508659022</v>
      </c>
      <c r="V284" s="32" t="s">
        <v>683</v>
      </c>
      <c r="W284" s="32">
        <v>-0.1545601177867546</v>
      </c>
      <c r="X284" s="32">
        <v>-0.2445125630260093</v>
      </c>
      <c r="Y284" s="32">
        <v>-0.4743289452396876</v>
      </c>
      <c r="Z284" s="32">
        <v>-0.2911338753508172</v>
      </c>
      <c r="AA284" s="32">
        <v>1.0</v>
      </c>
      <c r="AB284" s="32">
        <v>0.9999999999961343</v>
      </c>
      <c r="AC284" s="32">
        <v>0.01112124879036192</v>
      </c>
      <c r="AD284" s="32">
        <v>0.9999999999961343</v>
      </c>
      <c r="AE284" s="32" t="s">
        <v>683</v>
      </c>
      <c r="AF284" s="32" t="s">
        <v>514</v>
      </c>
      <c r="AG284" s="32">
        <v>4.0</v>
      </c>
      <c r="AH284" s="32">
        <v>4.0</v>
      </c>
      <c r="AI284" s="32">
        <v>4.0</v>
      </c>
      <c r="AJ284" s="32" t="s">
        <v>684</v>
      </c>
      <c r="AK284" s="32" t="s">
        <v>684</v>
      </c>
      <c r="AL284" s="32">
        <v>0.0</v>
      </c>
      <c r="AM284" s="32">
        <v>0.0</v>
      </c>
      <c r="AR284" s="32" t="s">
        <v>519</v>
      </c>
      <c r="AS284" s="32" t="s">
        <v>687</v>
      </c>
      <c r="AT284" s="32" t="s">
        <v>1924</v>
      </c>
      <c r="AU284" s="32">
        <v>1.0</v>
      </c>
      <c r="AV284" s="32">
        <v>12.0</v>
      </c>
      <c r="AW284" s="32" t="s">
        <v>687</v>
      </c>
      <c r="AX284" s="32">
        <v>8.0</v>
      </c>
      <c r="BC284" s="32" t="s">
        <v>524</v>
      </c>
      <c r="BG284" s="32">
        <v>1.0</v>
      </c>
      <c r="BM284" s="32">
        <f t="shared" si="1"/>
        <v>13</v>
      </c>
      <c r="BN284" s="32" t="s">
        <v>687</v>
      </c>
      <c r="BO284" s="32">
        <f t="shared" si="2"/>
        <v>13</v>
      </c>
      <c r="BP284" s="32" t="s">
        <v>687</v>
      </c>
      <c r="BQ284" s="32">
        <f t="shared" si="3"/>
        <v>13</v>
      </c>
      <c r="BR284" s="32" t="s">
        <v>687</v>
      </c>
      <c r="BS284" s="32">
        <f t="shared" si="4"/>
        <v>9</v>
      </c>
      <c r="BT284" s="32" t="s">
        <v>689</v>
      </c>
      <c r="BU284" s="32" t="s">
        <v>690</v>
      </c>
      <c r="BV284" s="32" t="s">
        <v>2392</v>
      </c>
      <c r="BW284" s="32">
        <v>3316889.0</v>
      </c>
      <c r="BX284" s="32">
        <v>3476482.0</v>
      </c>
      <c r="BZ284" s="32" t="s">
        <v>91</v>
      </c>
      <c r="CA284" s="32" t="s">
        <v>689</v>
      </c>
      <c r="CB284" s="32" t="s">
        <v>2393</v>
      </c>
      <c r="CC284" s="32" t="s">
        <v>546</v>
      </c>
      <c r="CF284" s="32" t="s">
        <v>2384</v>
      </c>
      <c r="CG284" s="32" t="s">
        <v>696</v>
      </c>
      <c r="CH284" s="32" t="s">
        <v>552</v>
      </c>
      <c r="CI284" s="32" t="s">
        <v>552</v>
      </c>
      <c r="CJ284" s="32" t="s">
        <v>552</v>
      </c>
      <c r="CK284" s="32" t="s">
        <v>552</v>
      </c>
      <c r="CL284" s="32" t="s">
        <v>552</v>
      </c>
      <c r="CM284" s="32" t="s">
        <v>2394</v>
      </c>
      <c r="CN284" s="32" t="s">
        <v>552</v>
      </c>
      <c r="CO284" s="32" t="s">
        <v>552</v>
      </c>
      <c r="CR284" s="32">
        <v>0.625005</v>
      </c>
      <c r="CS284" s="32">
        <v>0.66</v>
      </c>
      <c r="CT284" s="32">
        <v>4.977795</v>
      </c>
      <c r="CU284" s="32">
        <v>27.8</v>
      </c>
      <c r="CV284" s="32">
        <v>0.5054545454545455</v>
      </c>
      <c r="CX284" s="32">
        <v>0.0</v>
      </c>
      <c r="CY284" s="32">
        <v>0.0</v>
      </c>
      <c r="CZ284" s="32">
        <v>0.0</v>
      </c>
      <c r="DA284" s="32">
        <v>0.94</v>
      </c>
      <c r="DB284" s="32">
        <v>0.94</v>
      </c>
    </row>
    <row r="285" ht="14.25" customHeight="1">
      <c r="A285" s="32">
        <v>1.7033058E7</v>
      </c>
      <c r="B285" s="32" t="s">
        <v>494</v>
      </c>
      <c r="C285" s="32" t="s">
        <v>675</v>
      </c>
      <c r="D285" s="32" t="s">
        <v>2395</v>
      </c>
      <c r="E285" s="32" t="s">
        <v>2396</v>
      </c>
      <c r="F285" s="32" t="s">
        <v>2397</v>
      </c>
      <c r="G285" s="32">
        <v>1.7359553E7</v>
      </c>
      <c r="H285" s="32">
        <v>-2.319840162070745</v>
      </c>
      <c r="I285" s="32">
        <v>-2.148120631123964</v>
      </c>
      <c r="J285" s="32">
        <v>-2.505984058446198</v>
      </c>
      <c r="K285" s="32">
        <v>1.0</v>
      </c>
      <c r="L285" s="32" t="s">
        <v>683</v>
      </c>
      <c r="M285" s="32">
        <v>-0.8912942466715609</v>
      </c>
      <c r="N285" s="32">
        <v>-0.7766868516596809</v>
      </c>
      <c r="O285" s="32">
        <v>-0.9655186738672489</v>
      </c>
      <c r="P285" s="32">
        <v>-0.8778332573994968</v>
      </c>
      <c r="Q285" s="32">
        <v>1.0</v>
      </c>
      <c r="R285" s="32">
        <v>-1.656781302053029</v>
      </c>
      <c r="S285" s="32">
        <v>-1.920844745859001</v>
      </c>
      <c r="T285" s="32">
        <v>-2.255362820867047</v>
      </c>
      <c r="U285" s="32">
        <v>1.0</v>
      </c>
      <c r="V285" s="32" t="s">
        <v>683</v>
      </c>
      <c r="W285" s="32">
        <v>-0.5735147403504782</v>
      </c>
      <c r="X285" s="32">
        <v>-0.9771680757419371</v>
      </c>
      <c r="Y285" s="32">
        <v>-0.9847173514438845</v>
      </c>
      <c r="Z285" s="32">
        <v>-0.8451333891787666</v>
      </c>
      <c r="AA285" s="32">
        <v>1.0</v>
      </c>
      <c r="AB285" s="32">
        <v>1.0</v>
      </c>
      <c r="AC285" s="32">
        <v>0.0</v>
      </c>
      <c r="AD285" s="32">
        <v>1.0</v>
      </c>
      <c r="AE285" s="32" t="s">
        <v>683</v>
      </c>
      <c r="AF285" s="32" t="s">
        <v>514</v>
      </c>
      <c r="AG285" s="32">
        <v>4.0</v>
      </c>
      <c r="AH285" s="32">
        <v>4.0</v>
      </c>
      <c r="AI285" s="32">
        <v>4.0</v>
      </c>
      <c r="AJ285" s="32" t="s">
        <v>684</v>
      </c>
      <c r="AK285" s="32" t="s">
        <v>684</v>
      </c>
      <c r="AL285" s="32">
        <v>0.0</v>
      </c>
      <c r="AM285" s="32">
        <v>0.0</v>
      </c>
      <c r="AR285" s="32" t="s">
        <v>519</v>
      </c>
      <c r="AS285" s="32" t="s">
        <v>687</v>
      </c>
      <c r="AT285" s="32" t="s">
        <v>701</v>
      </c>
      <c r="AU285" s="32">
        <v>1.0</v>
      </c>
      <c r="AV285" s="32">
        <v>10.0</v>
      </c>
      <c r="AW285" s="32" t="s">
        <v>689</v>
      </c>
      <c r="AX285" s="32">
        <v>8.0</v>
      </c>
      <c r="BC285" s="32" t="s">
        <v>524</v>
      </c>
      <c r="BM285" s="32">
        <f t="shared" si="1"/>
        <v>13</v>
      </c>
      <c r="BN285" s="32" t="s">
        <v>687</v>
      </c>
      <c r="BO285" s="32">
        <f t="shared" si="2"/>
        <v>13</v>
      </c>
      <c r="BP285" s="32" t="s">
        <v>687</v>
      </c>
      <c r="BQ285" s="32">
        <f t="shared" si="3"/>
        <v>13</v>
      </c>
      <c r="BR285" s="32" t="s">
        <v>687</v>
      </c>
      <c r="BS285" s="32">
        <f t="shared" si="4"/>
        <v>9</v>
      </c>
      <c r="BT285" s="32" t="s">
        <v>689</v>
      </c>
      <c r="CA285" s="32" t="s">
        <v>680</v>
      </c>
      <c r="CF285" s="32" t="s">
        <v>2384</v>
      </c>
      <c r="CG285" s="32" t="s">
        <v>696</v>
      </c>
      <c r="CH285" s="32" t="s">
        <v>552</v>
      </c>
      <c r="CI285" s="32" t="s">
        <v>552</v>
      </c>
      <c r="CJ285" s="32" t="s">
        <v>552</v>
      </c>
      <c r="CK285" s="32" t="s">
        <v>552</v>
      </c>
      <c r="CL285" s="32" t="s">
        <v>552</v>
      </c>
      <c r="CM285" s="32" t="s">
        <v>2394</v>
      </c>
      <c r="CN285" s="32" t="s">
        <v>552</v>
      </c>
      <c r="CO285" s="32" t="s">
        <v>552</v>
      </c>
      <c r="CR285" s="32">
        <v>0.625005</v>
      </c>
      <c r="CS285" s="32">
        <v>0.66</v>
      </c>
      <c r="CT285" s="32">
        <v>5.462847</v>
      </c>
      <c r="CU285" s="32">
        <v>32.0</v>
      </c>
      <c r="CV285" s="32">
        <v>0.5818181818181818</v>
      </c>
      <c r="CX285" s="32">
        <v>0.0</v>
      </c>
      <c r="CY285" s="32">
        <v>0.0</v>
      </c>
      <c r="CZ285" s="32">
        <v>0.0</v>
      </c>
      <c r="DA285" s="32">
        <v>0.94</v>
      </c>
      <c r="DB285" s="32">
        <v>0.94</v>
      </c>
    </row>
    <row r="286" ht="14.25" customHeight="1">
      <c r="A286" s="32">
        <v>1.7033057E7</v>
      </c>
      <c r="B286" s="32" t="s">
        <v>675</v>
      </c>
      <c r="C286" s="32" t="s">
        <v>495</v>
      </c>
      <c r="D286" s="32" t="s">
        <v>2398</v>
      </c>
      <c r="E286" s="32" t="s">
        <v>2399</v>
      </c>
      <c r="F286" s="32" t="s">
        <v>311</v>
      </c>
      <c r="G286" s="32">
        <v>1.7359552E7</v>
      </c>
      <c r="H286" s="32">
        <v>-0.03202746649365858</v>
      </c>
      <c r="I286" s="32">
        <v>-0.3564507525553319</v>
      </c>
      <c r="J286" s="32">
        <v>0.4391957612028055</v>
      </c>
      <c r="K286" s="32">
        <v>0.05172316998044946</v>
      </c>
      <c r="L286" s="32" t="s">
        <v>679</v>
      </c>
      <c r="M286" s="32">
        <v>0.3508641761242695</v>
      </c>
      <c r="N286" s="32">
        <v>0.05094165989362685</v>
      </c>
      <c r="O286" s="32">
        <v>0.3718255712484935</v>
      </c>
      <c r="P286" s="32">
        <v>0.2578771357554633</v>
      </c>
      <c r="Q286" s="32">
        <v>0.0</v>
      </c>
      <c r="R286" s="32">
        <v>0.3760194462251073</v>
      </c>
      <c r="S286" s="32">
        <v>-0.2155173444499931</v>
      </c>
      <c r="T286" s="32">
        <v>-1.124046523616216</v>
      </c>
      <c r="U286" s="32">
        <v>0.1057239236569042</v>
      </c>
      <c r="V286" s="32" t="s">
        <v>679</v>
      </c>
      <c r="W286" s="32">
        <v>0.3574715547338012</v>
      </c>
      <c r="X286" s="32">
        <v>-0.05323276520754827</v>
      </c>
      <c r="Y286" s="32">
        <v>-0.392325256162427</v>
      </c>
      <c r="Z286" s="32">
        <v>-0.02936215554539136</v>
      </c>
      <c r="AA286" s="32">
        <v>0.0</v>
      </c>
      <c r="AB286" s="32">
        <v>0.006407079938987121</v>
      </c>
      <c r="AC286" s="32">
        <v>0.05400075367645474</v>
      </c>
      <c r="AD286" s="32">
        <v>0.3766017699847468</v>
      </c>
      <c r="AE286" s="32" t="s">
        <v>679</v>
      </c>
      <c r="AF286" s="32" t="s">
        <v>820</v>
      </c>
      <c r="AJ286" s="32" t="s">
        <v>679</v>
      </c>
      <c r="AL286" s="32" t="s">
        <v>1217</v>
      </c>
      <c r="AM286" s="32">
        <v>0.0</v>
      </c>
      <c r="AR286" s="32" t="s">
        <v>2400</v>
      </c>
      <c r="AS286" s="32" t="s">
        <v>520</v>
      </c>
      <c r="AT286" s="32" t="s">
        <v>521</v>
      </c>
      <c r="AU286" s="32">
        <v>1.0</v>
      </c>
      <c r="AV286" s="32">
        <v>-2.0</v>
      </c>
      <c r="AW286" s="32" t="s">
        <v>90</v>
      </c>
      <c r="BC286" s="32" t="s">
        <v>524</v>
      </c>
      <c r="BI286" s="32">
        <v>-1.0</v>
      </c>
      <c r="BM286" s="32">
        <f t="shared" si="1"/>
        <v>0</v>
      </c>
      <c r="BN286" s="32" t="s">
        <v>90</v>
      </c>
      <c r="BO286" s="32">
        <f t="shared" si="2"/>
        <v>0</v>
      </c>
      <c r="BP286" s="32" t="s">
        <v>90</v>
      </c>
      <c r="BQ286" s="32">
        <f t="shared" si="3"/>
        <v>0</v>
      </c>
      <c r="BR286" s="32" t="s">
        <v>90</v>
      </c>
      <c r="BS286" s="32">
        <f t="shared" si="4"/>
        <v>0</v>
      </c>
      <c r="BT286" s="32" t="s">
        <v>90</v>
      </c>
      <c r="BU286" s="32" t="s">
        <v>1487</v>
      </c>
      <c r="BV286" s="32" t="s">
        <v>2401</v>
      </c>
      <c r="BW286" s="32">
        <v>960227.0</v>
      </c>
      <c r="BX286" s="32">
        <v>959532.0</v>
      </c>
      <c r="BY286" s="32" t="s">
        <v>2402</v>
      </c>
      <c r="BZ286" s="32" t="s">
        <v>542</v>
      </c>
      <c r="CA286" s="32" t="s">
        <v>90</v>
      </c>
      <c r="CB286" s="32" t="s">
        <v>2403</v>
      </c>
      <c r="CC286" s="32" t="s">
        <v>654</v>
      </c>
      <c r="CF286" s="32" t="s">
        <v>2404</v>
      </c>
      <c r="CG286" s="32" t="s">
        <v>550</v>
      </c>
      <c r="CH286" s="32" t="s">
        <v>552</v>
      </c>
      <c r="CI286" s="32" t="s">
        <v>552</v>
      </c>
      <c r="CJ286" s="32" t="s">
        <v>552</v>
      </c>
      <c r="CK286" s="32" t="s">
        <v>552</v>
      </c>
      <c r="CL286" s="32" t="s">
        <v>552</v>
      </c>
      <c r="CM286" s="32" t="s">
        <v>2402</v>
      </c>
      <c r="CN286" s="32" t="s">
        <v>552</v>
      </c>
      <c r="CO286" s="32" t="s">
        <v>552</v>
      </c>
      <c r="CT286" s="32">
        <v>1.206003</v>
      </c>
      <c r="CU286" s="32">
        <v>12.24</v>
      </c>
      <c r="CV286" s="32">
        <v>0.2225454545454545</v>
      </c>
      <c r="CX286" s="32">
        <v>0.0</v>
      </c>
      <c r="CY286" s="32">
        <v>0.0</v>
      </c>
      <c r="CZ286" s="32">
        <v>0.04</v>
      </c>
      <c r="DA286" s="32">
        <v>0.0</v>
      </c>
      <c r="DB286" s="32">
        <v>0.04</v>
      </c>
      <c r="DC286" s="32" t="s">
        <v>2402</v>
      </c>
      <c r="DD286" s="32">
        <v>1.0</v>
      </c>
      <c r="DE286" s="32">
        <v>1611160.0</v>
      </c>
      <c r="DF286" s="32">
        <v>6.20670821023362E-7</v>
      </c>
      <c r="DG286" s="32">
        <v>0.0</v>
      </c>
      <c r="DH286" s="32">
        <v>0.0</v>
      </c>
      <c r="DJ286" s="32">
        <v>0.0</v>
      </c>
      <c r="DK286" s="32">
        <v>74998.0</v>
      </c>
      <c r="DL286" s="32">
        <v>0.0</v>
      </c>
      <c r="DM286" s="32">
        <v>0.0</v>
      </c>
      <c r="DN286" s="32">
        <v>0.0</v>
      </c>
      <c r="DO286" s="32">
        <v>60006.0</v>
      </c>
      <c r="DP286" s="32">
        <v>0.0</v>
      </c>
      <c r="DQ286" s="32">
        <v>0.0</v>
      </c>
      <c r="DR286" s="32">
        <v>0.0</v>
      </c>
      <c r="DS286" s="32">
        <v>29572.0</v>
      </c>
      <c r="DT286" s="32">
        <v>0.0</v>
      </c>
      <c r="DU286" s="32">
        <v>0.0</v>
      </c>
      <c r="DV286" s="32">
        <v>0.0</v>
      </c>
      <c r="DW286" s="32">
        <v>44870.0</v>
      </c>
      <c r="DX286" s="32">
        <v>0.0</v>
      </c>
      <c r="DY286" s="32">
        <v>0.0</v>
      </c>
      <c r="DZ286" s="32">
        <v>0.0</v>
      </c>
      <c r="EA286" s="32">
        <v>64040.0</v>
      </c>
      <c r="EB286" s="32">
        <v>0.0</v>
      </c>
      <c r="EC286" s="32">
        <v>0.0</v>
      </c>
      <c r="ED286" s="32">
        <v>0.0</v>
      </c>
      <c r="EE286" s="32">
        <v>6054.0</v>
      </c>
      <c r="EF286" s="32">
        <v>0.0</v>
      </c>
      <c r="EG286" s="32">
        <v>0.0</v>
      </c>
      <c r="EH286" s="32">
        <v>1.0</v>
      </c>
      <c r="EI286" s="32">
        <v>1177312.0</v>
      </c>
      <c r="EJ286" s="32">
        <v>0.0</v>
      </c>
      <c r="EK286" s="32">
        <v>0.0</v>
      </c>
      <c r="EL286" s="32">
        <v>0.0</v>
      </c>
      <c r="EM286" s="32">
        <v>912.0</v>
      </c>
      <c r="EN286" s="32">
        <v>0.0</v>
      </c>
      <c r="EO286" s="32">
        <v>0.0</v>
      </c>
      <c r="EP286" s="32">
        <v>0.0</v>
      </c>
      <c r="EQ286" s="32">
        <v>90994.0</v>
      </c>
      <c r="ER286" s="32">
        <v>0.0</v>
      </c>
      <c r="ES286" s="32">
        <v>0.0</v>
      </c>
      <c r="ET286" s="32">
        <v>0.0</v>
      </c>
      <c r="EU286" s="32">
        <v>62402.0</v>
      </c>
      <c r="EV286" s="32">
        <v>0.0</v>
      </c>
      <c r="EW286" s="32">
        <v>0.0</v>
      </c>
    </row>
    <row r="287" ht="14.25" customHeight="1">
      <c r="A287" s="32">
        <v>1.7033057E7</v>
      </c>
      <c r="B287" s="32" t="s">
        <v>675</v>
      </c>
      <c r="C287" s="32" t="s">
        <v>494</v>
      </c>
      <c r="D287" s="32" t="s">
        <v>2405</v>
      </c>
      <c r="E287" s="32" t="s">
        <v>2406</v>
      </c>
      <c r="F287" s="32" t="s">
        <v>2407</v>
      </c>
      <c r="G287" s="32">
        <v>1.7359552E7</v>
      </c>
      <c r="H287" s="32">
        <v>0.6829626058543737</v>
      </c>
      <c r="I287" s="32">
        <v>0.317410228212033</v>
      </c>
      <c r="J287" s="32">
        <v>0.4488875838512097</v>
      </c>
      <c r="K287" s="32">
        <v>2.336055284106426E-4</v>
      </c>
      <c r="L287" s="32" t="s">
        <v>502</v>
      </c>
      <c r="M287" s="32">
        <v>0.7390650731205521</v>
      </c>
      <c r="N287" s="32">
        <v>0.3622191821523027</v>
      </c>
      <c r="O287" s="32">
        <v>0.3762264241801391</v>
      </c>
      <c r="P287" s="32">
        <v>0.4925035598176646</v>
      </c>
      <c r="Q287" s="32">
        <v>0.0</v>
      </c>
      <c r="R287" s="32">
        <v>-0.128082528485721</v>
      </c>
      <c r="S287" s="32">
        <v>0.4203563695786071</v>
      </c>
      <c r="T287" s="32">
        <v>0.7070219574351523</v>
      </c>
      <c r="U287" s="32">
        <v>0.002123907923536348</v>
      </c>
      <c r="V287" s="32" t="s">
        <v>502</v>
      </c>
      <c r="W287" s="32">
        <v>0.1266018887430595</v>
      </c>
      <c r="X287" s="32">
        <v>0.2912794832593734</v>
      </c>
      <c r="Y287" s="32">
        <v>0.5664786581184597</v>
      </c>
      <c r="Z287" s="32">
        <v>0.3281200100402975</v>
      </c>
      <c r="AA287" s="32">
        <v>0.0</v>
      </c>
      <c r="AB287" s="32">
        <v>4.973285981276178E-7</v>
      </c>
      <c r="AC287" s="32">
        <v>0.001890302395125706</v>
      </c>
      <c r="AD287" s="32">
        <v>4.973285981276178E-7</v>
      </c>
      <c r="AE287" s="32" t="s">
        <v>502</v>
      </c>
      <c r="AF287" s="32" t="s">
        <v>514</v>
      </c>
      <c r="AG287" s="32">
        <v>-4.0</v>
      </c>
      <c r="AH287" s="32">
        <v>-4.0</v>
      </c>
      <c r="AI287" s="32">
        <v>-4.0</v>
      </c>
      <c r="AL287" s="32">
        <v>0.0</v>
      </c>
      <c r="AM287" s="32">
        <v>0.0</v>
      </c>
      <c r="AR287" s="32" t="s">
        <v>519</v>
      </c>
      <c r="AS287" s="32" t="s">
        <v>520</v>
      </c>
      <c r="AT287" s="32" t="s">
        <v>521</v>
      </c>
      <c r="AU287" s="32">
        <v>1.0</v>
      </c>
      <c r="AV287" s="32">
        <v>-2.0</v>
      </c>
      <c r="AW287" s="32" t="s">
        <v>90</v>
      </c>
      <c r="BC287" s="32" t="s">
        <v>524</v>
      </c>
      <c r="BF287" s="32">
        <v>1.0</v>
      </c>
      <c r="BM287" s="32">
        <f t="shared" si="1"/>
        <v>-2</v>
      </c>
      <c r="BN287" s="32" t="s">
        <v>520</v>
      </c>
      <c r="BO287" s="32">
        <f t="shared" si="2"/>
        <v>-2</v>
      </c>
      <c r="BP287" s="32" t="s">
        <v>520</v>
      </c>
      <c r="BQ287" s="32">
        <f t="shared" si="3"/>
        <v>-2</v>
      </c>
      <c r="BR287" s="32" t="s">
        <v>520</v>
      </c>
      <c r="BS287" s="32">
        <f t="shared" si="4"/>
        <v>2</v>
      </c>
      <c r="BT287" s="32" t="s">
        <v>90</v>
      </c>
      <c r="CA287" s="32" t="s">
        <v>680</v>
      </c>
      <c r="CF287" s="32" t="s">
        <v>2404</v>
      </c>
      <c r="CG287" s="32" t="s">
        <v>550</v>
      </c>
      <c r="CH287" s="32" t="s">
        <v>552</v>
      </c>
      <c r="CI287" s="32" t="s">
        <v>552</v>
      </c>
      <c r="CJ287" s="32" t="s">
        <v>552</v>
      </c>
      <c r="CK287" s="32" t="s">
        <v>552</v>
      </c>
      <c r="CL287" s="32" t="s">
        <v>552</v>
      </c>
      <c r="CM287" s="32" t="s">
        <v>552</v>
      </c>
      <c r="CN287" s="32" t="s">
        <v>552</v>
      </c>
      <c r="CO287" s="32" t="s">
        <v>552</v>
      </c>
      <c r="CT287" s="32">
        <v>1.337218</v>
      </c>
      <c r="CU287" s="32">
        <v>13.16</v>
      </c>
      <c r="CV287" s="32">
        <v>0.2392727272727273</v>
      </c>
      <c r="CX287" s="32">
        <v>0.0</v>
      </c>
      <c r="CY287" s="32">
        <v>0.0</v>
      </c>
      <c r="CZ287" s="32">
        <v>0.0</v>
      </c>
      <c r="DA287" s="32">
        <v>0.6</v>
      </c>
      <c r="DB287" s="32">
        <v>0.6</v>
      </c>
    </row>
    <row r="288" ht="14.25" customHeight="1">
      <c r="A288" s="32">
        <v>1.7033056E7</v>
      </c>
      <c r="B288" s="32" t="s">
        <v>495</v>
      </c>
      <c r="C288" s="32" t="s">
        <v>596</v>
      </c>
      <c r="D288" s="32" t="s">
        <v>2408</v>
      </c>
      <c r="E288" s="32" t="s">
        <v>2409</v>
      </c>
      <c r="F288" s="32" t="s">
        <v>2410</v>
      </c>
      <c r="G288" s="32">
        <v>1.7359551E7</v>
      </c>
      <c r="H288" s="32">
        <v>0.2386849287729775</v>
      </c>
      <c r="I288" s="32">
        <v>0.1126354673628952</v>
      </c>
      <c r="J288" s="32">
        <v>0.342140244687813</v>
      </c>
      <c r="K288" s="32">
        <v>0.001617004534838239</v>
      </c>
      <c r="L288" s="32" t="s">
        <v>502</v>
      </c>
      <c r="M288" s="32">
        <v>0.4978463493527753</v>
      </c>
      <c r="N288" s="32">
        <v>0.2676272974795234</v>
      </c>
      <c r="O288" s="32">
        <v>0.3277547014149735</v>
      </c>
      <c r="P288" s="32">
        <v>0.3644094494157574</v>
      </c>
      <c r="Q288" s="32">
        <v>0.0</v>
      </c>
      <c r="R288" s="32">
        <v>0.07486568669642764</v>
      </c>
      <c r="S288" s="32">
        <v>0.361284342904968</v>
      </c>
      <c r="T288" s="32">
        <v>0.100042875494054</v>
      </c>
      <c r="U288" s="32">
        <v>0.001942758981728134</v>
      </c>
      <c r="V288" s="32" t="s">
        <v>502</v>
      </c>
      <c r="W288" s="32">
        <v>0.2195485324839362</v>
      </c>
      <c r="X288" s="32">
        <v>0.2592746428612718</v>
      </c>
      <c r="Y288" s="32">
        <v>0.2486456957392565</v>
      </c>
      <c r="Z288" s="32">
        <v>0.2424896236948215</v>
      </c>
      <c r="AA288" s="32">
        <v>0.0</v>
      </c>
      <c r="AB288" s="32">
        <v>3.152652974788256E-6</v>
      </c>
      <c r="AC288" s="32">
        <v>3.25754446889895E-4</v>
      </c>
      <c r="AD288" s="32">
        <v>3.152652974788256E-6</v>
      </c>
      <c r="AE288" s="32" t="s">
        <v>502</v>
      </c>
      <c r="AF288" s="32" t="s">
        <v>514</v>
      </c>
      <c r="AG288" s="32">
        <v>-4.0</v>
      </c>
      <c r="AH288" s="32">
        <v>-4.0</v>
      </c>
      <c r="AI288" s="32">
        <v>-4.0</v>
      </c>
      <c r="AL288" s="32">
        <v>0.0</v>
      </c>
      <c r="AM288" s="32">
        <v>0.0</v>
      </c>
      <c r="AR288" s="32" t="s">
        <v>519</v>
      </c>
      <c r="AS288" s="32" t="s">
        <v>520</v>
      </c>
      <c r="AT288" s="32" t="s">
        <v>521</v>
      </c>
      <c r="AU288" s="32">
        <v>1.0</v>
      </c>
      <c r="AV288" s="32">
        <v>-2.0</v>
      </c>
      <c r="AW288" s="32" t="s">
        <v>90</v>
      </c>
      <c r="BC288" s="32" t="s">
        <v>524</v>
      </c>
      <c r="BF288" s="32">
        <v>2.0</v>
      </c>
      <c r="BM288" s="32">
        <f t="shared" si="1"/>
        <v>-1</v>
      </c>
      <c r="BN288" s="32" t="s">
        <v>520</v>
      </c>
      <c r="BO288" s="32">
        <f t="shared" si="2"/>
        <v>-1</v>
      </c>
      <c r="BP288" s="32" t="s">
        <v>520</v>
      </c>
      <c r="BQ288" s="32">
        <f t="shared" si="3"/>
        <v>-1</v>
      </c>
      <c r="BR288" s="32" t="s">
        <v>520</v>
      </c>
      <c r="BS288" s="32">
        <f t="shared" si="4"/>
        <v>3</v>
      </c>
      <c r="BT288" s="32" t="s">
        <v>90</v>
      </c>
      <c r="CA288" s="32" t="s">
        <v>680</v>
      </c>
      <c r="CF288" s="32" t="s">
        <v>2404</v>
      </c>
      <c r="CG288" s="32" t="s">
        <v>550</v>
      </c>
      <c r="CH288" s="32" t="s">
        <v>552</v>
      </c>
      <c r="CI288" s="32" t="s">
        <v>552</v>
      </c>
      <c r="CJ288" s="32" t="s">
        <v>552</v>
      </c>
      <c r="CK288" s="32" t="s">
        <v>552</v>
      </c>
      <c r="CL288" s="32" t="s">
        <v>552</v>
      </c>
      <c r="CM288" s="32" t="s">
        <v>552</v>
      </c>
      <c r="CN288" s="32" t="s">
        <v>552</v>
      </c>
      <c r="CO288" s="32" t="s">
        <v>552</v>
      </c>
      <c r="CT288" s="32">
        <v>2.194206</v>
      </c>
      <c r="CU288" s="32">
        <v>17.64</v>
      </c>
      <c r="CV288" s="32">
        <v>0.3207272727272727</v>
      </c>
      <c r="CX288" s="32">
        <v>0.0</v>
      </c>
      <c r="CY288" s="32">
        <v>0.0</v>
      </c>
      <c r="CZ288" s="32">
        <v>0.0</v>
      </c>
      <c r="DA288" s="32">
        <v>0.58</v>
      </c>
      <c r="DB288" s="32">
        <v>0.58</v>
      </c>
    </row>
    <row r="289" ht="14.25" customHeight="1">
      <c r="A289" s="32">
        <v>1.7033056E7</v>
      </c>
      <c r="B289" s="32" t="s">
        <v>495</v>
      </c>
      <c r="C289" s="32" t="s">
        <v>675</v>
      </c>
      <c r="D289" s="32" t="s">
        <v>2411</v>
      </c>
      <c r="E289" s="32" t="s">
        <v>2412</v>
      </c>
      <c r="F289" s="32" t="s">
        <v>2413</v>
      </c>
      <c r="G289" s="32">
        <v>1.7359551E7</v>
      </c>
      <c r="H289" s="32">
        <v>0.3042146325496183</v>
      </c>
      <c r="I289" s="32">
        <v>0.2437354179255009</v>
      </c>
      <c r="J289" s="32">
        <v>0.3857409680604059</v>
      </c>
      <c r="K289" s="32">
        <v>0.001319462148806507</v>
      </c>
      <c r="L289" s="32" t="s">
        <v>502</v>
      </c>
      <c r="M289" s="32">
        <v>0.5334254304754709</v>
      </c>
      <c r="N289" s="32">
        <v>0.3281864765150744</v>
      </c>
      <c r="O289" s="32">
        <v>0.3475528733623046</v>
      </c>
      <c r="P289" s="32">
        <v>0.4030549267842833</v>
      </c>
      <c r="Q289" s="32">
        <v>0.0</v>
      </c>
      <c r="R289" s="32">
        <v>-0.2360907654268503</v>
      </c>
      <c r="S289" s="32">
        <v>-0.1679064731233517</v>
      </c>
      <c r="T289" s="32">
        <v>0.1301037788658713</v>
      </c>
      <c r="U289" s="32">
        <v>0.01245079553988863</v>
      </c>
      <c r="V289" s="32" t="s">
        <v>502</v>
      </c>
      <c r="W289" s="32">
        <v>0.07713605278565912</v>
      </c>
      <c r="X289" s="32">
        <v>-0.02743750433995913</v>
      </c>
      <c r="Y289" s="32">
        <v>0.2643865116169721</v>
      </c>
      <c r="Z289" s="32">
        <v>0.1046950200208907</v>
      </c>
      <c r="AA289" s="32">
        <v>0.0</v>
      </c>
      <c r="AB289" s="32">
        <v>1.665717979548883E-5</v>
      </c>
      <c r="AC289" s="32">
        <v>0.01113133339108212</v>
      </c>
      <c r="AD289" s="32">
        <v>1.665717979548883E-5</v>
      </c>
      <c r="AE289" s="32" t="s">
        <v>502</v>
      </c>
      <c r="AF289" s="32" t="s">
        <v>514</v>
      </c>
      <c r="AG289" s="32">
        <v>-4.0</v>
      </c>
      <c r="AH289" s="32">
        <v>-4.0</v>
      </c>
      <c r="AI289" s="32">
        <v>-4.0</v>
      </c>
      <c r="AL289" s="32">
        <v>0.0</v>
      </c>
      <c r="AM289" s="32">
        <v>0.0</v>
      </c>
      <c r="AR289" s="32" t="s">
        <v>519</v>
      </c>
      <c r="AS289" s="32" t="s">
        <v>520</v>
      </c>
      <c r="AT289" s="32" t="s">
        <v>521</v>
      </c>
      <c r="AU289" s="32">
        <v>1.0</v>
      </c>
      <c r="AV289" s="32">
        <v>-2.0</v>
      </c>
      <c r="AW289" s="32" t="s">
        <v>90</v>
      </c>
      <c r="BC289" s="32" t="s">
        <v>524</v>
      </c>
      <c r="BF289" s="32">
        <v>1.0</v>
      </c>
      <c r="BM289" s="32">
        <f t="shared" si="1"/>
        <v>-2</v>
      </c>
      <c r="BN289" s="32" t="s">
        <v>520</v>
      </c>
      <c r="BO289" s="32">
        <f t="shared" si="2"/>
        <v>-2</v>
      </c>
      <c r="BP289" s="32" t="s">
        <v>520</v>
      </c>
      <c r="BQ289" s="32">
        <f t="shared" si="3"/>
        <v>-2</v>
      </c>
      <c r="BR289" s="32" t="s">
        <v>520</v>
      </c>
      <c r="BS289" s="32">
        <f t="shared" si="4"/>
        <v>2</v>
      </c>
      <c r="BT289" s="32" t="s">
        <v>90</v>
      </c>
      <c r="CA289" s="32" t="s">
        <v>680</v>
      </c>
      <c r="CF289" s="32" t="s">
        <v>2404</v>
      </c>
      <c r="CG289" s="32" t="s">
        <v>550</v>
      </c>
      <c r="CH289" s="32" t="s">
        <v>552</v>
      </c>
      <c r="CI289" s="32" t="s">
        <v>552</v>
      </c>
      <c r="CJ289" s="32" t="s">
        <v>552</v>
      </c>
      <c r="CK289" s="32" t="s">
        <v>552</v>
      </c>
      <c r="CL289" s="32" t="s">
        <v>552</v>
      </c>
      <c r="CM289" s="32" t="s">
        <v>552</v>
      </c>
      <c r="CN289" s="32" t="s">
        <v>552</v>
      </c>
      <c r="CO289" s="32" t="s">
        <v>552</v>
      </c>
      <c r="CT289" s="32">
        <v>2.076817</v>
      </c>
      <c r="CU289" s="32">
        <v>17.11</v>
      </c>
      <c r="CV289" s="32">
        <v>0.3110909090909091</v>
      </c>
      <c r="CX289" s="32">
        <v>0.0</v>
      </c>
      <c r="CY289" s="32">
        <v>0.0</v>
      </c>
      <c r="CZ289" s="32">
        <v>0.0</v>
      </c>
      <c r="DA289" s="32">
        <v>0.61</v>
      </c>
      <c r="DB289" s="32">
        <v>0.61</v>
      </c>
    </row>
    <row r="290" ht="14.25" customHeight="1">
      <c r="A290" s="32">
        <v>1.7033055E7</v>
      </c>
      <c r="B290" s="32" t="s">
        <v>675</v>
      </c>
      <c r="C290" s="32" t="s">
        <v>495</v>
      </c>
      <c r="D290" s="32" t="s">
        <v>2414</v>
      </c>
      <c r="E290" s="32" t="s">
        <v>2415</v>
      </c>
      <c r="F290" s="32" t="s">
        <v>2416</v>
      </c>
      <c r="G290" s="32">
        <v>1.735955E7</v>
      </c>
      <c r="H290" s="32">
        <v>0.2897137301348805</v>
      </c>
      <c r="I290" s="32">
        <v>0.6613542053270709</v>
      </c>
      <c r="J290" s="32">
        <v>-0.3837419057393989</v>
      </c>
      <c r="K290" s="32">
        <v>0.006067399962896552</v>
      </c>
      <c r="L290" s="32" t="s">
        <v>502</v>
      </c>
      <c r="M290" s="32">
        <v>0.5255522255984154</v>
      </c>
      <c r="N290" s="32">
        <v>0.5210976927766245</v>
      </c>
      <c r="O290" s="32">
        <v>-0.001853124236148474</v>
      </c>
      <c r="P290" s="32">
        <v>0.3482655980462971</v>
      </c>
      <c r="Q290" s="32">
        <v>0.0</v>
      </c>
      <c r="R290" s="32">
        <v>0.536377868526958</v>
      </c>
      <c r="S290" s="32">
        <v>0.460057890377013</v>
      </c>
      <c r="T290" s="32">
        <v>-0.3570988955535674</v>
      </c>
      <c r="U290" s="32">
        <v>0.002466763613908351</v>
      </c>
      <c r="V290" s="32" t="s">
        <v>502</v>
      </c>
      <c r="W290" s="32">
        <v>0.4309128369602152</v>
      </c>
      <c r="X290" s="32">
        <v>0.3127895093794338</v>
      </c>
      <c r="Y290" s="32">
        <v>0.00927216929960829</v>
      </c>
      <c r="Z290" s="32">
        <v>0.2509915052130858</v>
      </c>
      <c r="AA290" s="32">
        <v>0.0</v>
      </c>
      <c r="AB290" s="32">
        <v>1.509521463505616E-5</v>
      </c>
      <c r="AC290" s="32">
        <v>0.003600636348988201</v>
      </c>
      <c r="AD290" s="32">
        <v>1.509521463505616E-5</v>
      </c>
      <c r="AE290" s="32" t="s">
        <v>502</v>
      </c>
      <c r="AF290" s="32" t="s">
        <v>514</v>
      </c>
      <c r="AG290" s="32">
        <v>-4.0</v>
      </c>
      <c r="AH290" s="32">
        <v>-4.0</v>
      </c>
      <c r="AI290" s="32">
        <v>-4.0</v>
      </c>
      <c r="AJ290" s="32" t="s">
        <v>679</v>
      </c>
      <c r="AL290" s="32">
        <v>0.0</v>
      </c>
      <c r="AM290" s="32">
        <v>0.0</v>
      </c>
      <c r="AR290" s="32" t="s">
        <v>519</v>
      </c>
      <c r="AS290" s="32" t="s">
        <v>90</v>
      </c>
      <c r="AT290" s="32" t="s">
        <v>2417</v>
      </c>
      <c r="AU290" s="32">
        <v>1.0</v>
      </c>
      <c r="AV290" s="32">
        <v>3.0</v>
      </c>
      <c r="AW290" s="32" t="s">
        <v>90</v>
      </c>
      <c r="BC290" s="32" t="s">
        <v>524</v>
      </c>
      <c r="BF290" s="32">
        <v>2.0</v>
      </c>
      <c r="BM290" s="32">
        <f t="shared" si="1"/>
        <v>-1</v>
      </c>
      <c r="BN290" s="32" t="s">
        <v>520</v>
      </c>
      <c r="BO290" s="32">
        <f t="shared" si="2"/>
        <v>-1</v>
      </c>
      <c r="BP290" s="32" t="s">
        <v>520</v>
      </c>
      <c r="BQ290" s="32">
        <f t="shared" si="3"/>
        <v>-1</v>
      </c>
      <c r="BR290" s="32" t="s">
        <v>520</v>
      </c>
      <c r="BS290" s="32">
        <f t="shared" si="4"/>
        <v>3</v>
      </c>
      <c r="BT290" s="32" t="s">
        <v>90</v>
      </c>
      <c r="BU290" s="32" t="s">
        <v>2418</v>
      </c>
      <c r="BV290" s="32" t="s">
        <v>2419</v>
      </c>
      <c r="BW290" s="32">
        <v>1037544.0</v>
      </c>
      <c r="BX290" s="32">
        <v>1022760.0</v>
      </c>
      <c r="BY290" s="32" t="s">
        <v>2420</v>
      </c>
      <c r="BZ290" s="32" t="s">
        <v>542</v>
      </c>
      <c r="CA290" s="32" t="s">
        <v>90</v>
      </c>
      <c r="CB290" s="32" t="s">
        <v>2421</v>
      </c>
      <c r="CC290" s="32" t="s">
        <v>654</v>
      </c>
      <c r="CF290" s="32" t="s">
        <v>2422</v>
      </c>
      <c r="CG290" s="32" t="s">
        <v>550</v>
      </c>
      <c r="CH290" s="32" t="s">
        <v>552</v>
      </c>
      <c r="CI290" s="32" t="s">
        <v>552</v>
      </c>
      <c r="CJ290" s="32" t="s">
        <v>552</v>
      </c>
      <c r="CK290" s="32" t="s">
        <v>552</v>
      </c>
      <c r="CL290" s="32" t="s">
        <v>552</v>
      </c>
      <c r="CM290" s="32" t="s">
        <v>2420</v>
      </c>
      <c r="CN290" s="32" t="s">
        <v>552</v>
      </c>
      <c r="CO290" s="32" t="s">
        <v>552</v>
      </c>
      <c r="CT290" s="32">
        <v>2.776496</v>
      </c>
      <c r="CU290" s="32">
        <v>20.3</v>
      </c>
      <c r="CV290" s="32">
        <v>0.3690909090909091</v>
      </c>
      <c r="CX290" s="32">
        <v>0.0</v>
      </c>
      <c r="CY290" s="32">
        <v>0.0</v>
      </c>
      <c r="CZ290" s="32">
        <v>0.0</v>
      </c>
      <c r="DA290" s="32">
        <v>0.74</v>
      </c>
      <c r="DB290" s="32">
        <v>0.74</v>
      </c>
      <c r="DC290" s="32" t="s">
        <v>2420</v>
      </c>
      <c r="DD290" s="32">
        <v>2.0</v>
      </c>
      <c r="DE290" s="32">
        <v>1610488.0</v>
      </c>
      <c r="DF290" s="32">
        <v>1.24185961025477E-6</v>
      </c>
      <c r="DG290" s="32">
        <v>0.0</v>
      </c>
      <c r="DH290" s="32">
        <v>0.0</v>
      </c>
      <c r="DJ290" s="32">
        <v>0.0</v>
      </c>
      <c r="DK290" s="32">
        <v>74970.0</v>
      </c>
      <c r="DL290" s="32">
        <v>0.0</v>
      </c>
      <c r="DM290" s="32">
        <v>0.0</v>
      </c>
      <c r="DN290" s="32">
        <v>0.0</v>
      </c>
      <c r="DO290" s="32">
        <v>59998.0</v>
      </c>
      <c r="DP290" s="32">
        <v>0.0</v>
      </c>
      <c r="DQ290" s="32">
        <v>0.0</v>
      </c>
      <c r="DR290" s="32">
        <v>0.0</v>
      </c>
      <c r="DS290" s="32">
        <v>29570.0</v>
      </c>
      <c r="DT290" s="32">
        <v>0.0</v>
      </c>
      <c r="DU290" s="32">
        <v>0.0</v>
      </c>
      <c r="DV290" s="32">
        <v>0.0</v>
      </c>
      <c r="DW290" s="32">
        <v>44864.0</v>
      </c>
      <c r="DX290" s="32">
        <v>0.0</v>
      </c>
      <c r="DY290" s="32">
        <v>0.0</v>
      </c>
      <c r="DZ290" s="32">
        <v>0.0</v>
      </c>
      <c r="EA290" s="32">
        <v>64032.0</v>
      </c>
      <c r="EB290" s="32">
        <v>0.0</v>
      </c>
      <c r="EC290" s="32">
        <v>0.0</v>
      </c>
      <c r="ED290" s="32">
        <v>0.0</v>
      </c>
      <c r="EE290" s="32">
        <v>6054.0</v>
      </c>
      <c r="EF290" s="32">
        <v>0.0</v>
      </c>
      <c r="EG290" s="32">
        <v>0.0</v>
      </c>
      <c r="EH290" s="32">
        <v>1.0</v>
      </c>
      <c r="EI290" s="32">
        <v>1176720.0</v>
      </c>
      <c r="EJ290" s="32">
        <v>0.0</v>
      </c>
      <c r="EK290" s="32">
        <v>0.0</v>
      </c>
      <c r="EL290" s="32">
        <v>0.0</v>
      </c>
      <c r="EM290" s="32">
        <v>912.0</v>
      </c>
      <c r="EN290" s="32">
        <v>0.0</v>
      </c>
      <c r="EO290" s="32">
        <v>0.0</v>
      </c>
      <c r="EP290" s="32">
        <v>0.0</v>
      </c>
      <c r="EQ290" s="32">
        <v>90986.0</v>
      </c>
      <c r="ER290" s="32">
        <v>0.0</v>
      </c>
      <c r="ES290" s="32">
        <v>0.0</v>
      </c>
      <c r="ET290" s="32">
        <v>1.0</v>
      </c>
      <c r="EU290" s="32">
        <v>62382.0</v>
      </c>
      <c r="EV290" s="32">
        <v>0.0</v>
      </c>
      <c r="EW290" s="32">
        <v>0.0</v>
      </c>
    </row>
    <row r="291" ht="14.25" customHeight="1">
      <c r="A291" s="32">
        <v>1.7033055E7</v>
      </c>
      <c r="B291" s="32" t="s">
        <v>675</v>
      </c>
      <c r="C291" s="32" t="s">
        <v>494</v>
      </c>
      <c r="D291" s="32" t="s">
        <v>2423</v>
      </c>
      <c r="E291" s="32" t="s">
        <v>2424</v>
      </c>
      <c r="F291" s="32" t="s">
        <v>2425</v>
      </c>
      <c r="G291" s="32">
        <v>1.735955E7</v>
      </c>
      <c r="H291" s="32">
        <v>0.06724869843906048</v>
      </c>
      <c r="I291" s="32">
        <v>0.08150543961354466</v>
      </c>
      <c r="J291" s="32">
        <v>0.1556355380703404</v>
      </c>
      <c r="K291" s="32">
        <v>0.002471672268912094</v>
      </c>
      <c r="L291" s="32" t="s">
        <v>502</v>
      </c>
      <c r="M291" s="32">
        <v>0.4047657584926369</v>
      </c>
      <c r="N291" s="32">
        <v>0.2532473612875999</v>
      </c>
      <c r="O291" s="32">
        <v>0.2430668346783332</v>
      </c>
      <c r="P291" s="32">
        <v>0.3003599848195234</v>
      </c>
      <c r="Q291" s="32">
        <v>0.0</v>
      </c>
      <c r="R291" s="32">
        <v>0.4178010445609253</v>
      </c>
      <c r="S291" s="32">
        <v>0.7214395029749718</v>
      </c>
      <c r="T291" s="32">
        <v>0.06947950702278959</v>
      </c>
      <c r="U291" s="32">
        <v>0.003035156260855308</v>
      </c>
      <c r="V291" s="32" t="s">
        <v>502</v>
      </c>
      <c r="W291" s="32">
        <v>0.3766067776376253</v>
      </c>
      <c r="X291" s="32">
        <v>0.4544043694961117</v>
      </c>
      <c r="Y291" s="32">
        <v>0.2326417736428905</v>
      </c>
      <c r="Z291" s="32">
        <v>0.3545509735922092</v>
      </c>
      <c r="AA291" s="32">
        <v>0.0</v>
      </c>
      <c r="AB291" s="32">
        <v>7.543338253160264E-6</v>
      </c>
      <c r="AC291" s="32">
        <v>5.634839919432142E-4</v>
      </c>
      <c r="AD291" s="32">
        <v>7.543338253160264E-6</v>
      </c>
      <c r="AE291" s="32" t="s">
        <v>502</v>
      </c>
      <c r="AF291" s="32" t="s">
        <v>514</v>
      </c>
      <c r="AG291" s="32">
        <v>-4.0</v>
      </c>
      <c r="AH291" s="32">
        <v>-4.0</v>
      </c>
      <c r="AI291" s="32">
        <v>-4.0</v>
      </c>
      <c r="AL291" s="32">
        <v>0.0</v>
      </c>
      <c r="AM291" s="32">
        <v>0.0</v>
      </c>
      <c r="AR291" s="32" t="s">
        <v>519</v>
      </c>
      <c r="AS291" s="32" t="s">
        <v>90</v>
      </c>
      <c r="AT291" s="32" t="s">
        <v>2417</v>
      </c>
      <c r="AU291" s="32">
        <v>1.0</v>
      </c>
      <c r="AV291" s="32">
        <v>3.0</v>
      </c>
      <c r="AW291" s="32" t="s">
        <v>90</v>
      </c>
      <c r="BC291" s="32" t="s">
        <v>524</v>
      </c>
      <c r="BF291" s="32">
        <v>2.0</v>
      </c>
      <c r="BM291" s="32">
        <f t="shared" si="1"/>
        <v>-1</v>
      </c>
      <c r="BN291" s="32" t="s">
        <v>520</v>
      </c>
      <c r="BO291" s="32">
        <f t="shared" si="2"/>
        <v>-1</v>
      </c>
      <c r="BP291" s="32" t="s">
        <v>520</v>
      </c>
      <c r="BQ291" s="32">
        <f t="shared" si="3"/>
        <v>-1</v>
      </c>
      <c r="BR291" s="32" t="s">
        <v>520</v>
      </c>
      <c r="BS291" s="32">
        <f t="shared" si="4"/>
        <v>3</v>
      </c>
      <c r="BT291" s="32" t="s">
        <v>90</v>
      </c>
      <c r="CA291" s="32" t="s">
        <v>680</v>
      </c>
      <c r="CF291" s="32" t="s">
        <v>2422</v>
      </c>
      <c r="CG291" s="32" t="s">
        <v>550</v>
      </c>
      <c r="CH291" s="32" t="s">
        <v>552</v>
      </c>
      <c r="CI291" s="32" t="s">
        <v>552</v>
      </c>
      <c r="CJ291" s="32" t="s">
        <v>552</v>
      </c>
      <c r="CK291" s="32" t="s">
        <v>552</v>
      </c>
      <c r="CL291" s="32" t="s">
        <v>552</v>
      </c>
      <c r="CM291" s="32" t="s">
        <v>552</v>
      </c>
      <c r="CN291" s="32" t="s">
        <v>552</v>
      </c>
      <c r="CO291" s="32" t="s">
        <v>552</v>
      </c>
      <c r="CT291" s="32">
        <v>2.715628</v>
      </c>
      <c r="CU291" s="32">
        <v>19.92</v>
      </c>
      <c r="CV291" s="32">
        <v>0.3621818181818182</v>
      </c>
      <c r="CX291" s="32">
        <v>0.0</v>
      </c>
      <c r="CY291" s="32">
        <v>0.0</v>
      </c>
      <c r="CZ291" s="32">
        <v>0.0</v>
      </c>
      <c r="DA291" s="32">
        <v>0.75</v>
      </c>
      <c r="DB291" s="32">
        <v>0.75</v>
      </c>
    </row>
    <row r="292" ht="14.25" customHeight="1">
      <c r="A292" s="32">
        <v>1.7033054E7</v>
      </c>
      <c r="B292" s="32" t="s">
        <v>596</v>
      </c>
      <c r="C292" s="32" t="s">
        <v>495</v>
      </c>
      <c r="D292" s="32" t="s">
        <v>2426</v>
      </c>
      <c r="E292" s="32" t="s">
        <v>2427</v>
      </c>
      <c r="F292" s="32" t="s">
        <v>2428</v>
      </c>
      <c r="G292" s="32">
        <v>1.7359549E7</v>
      </c>
      <c r="H292" s="32">
        <v>-1.060882955880523</v>
      </c>
      <c r="I292" s="32">
        <v>0.4298734814422094</v>
      </c>
      <c r="J292" s="32">
        <v>0.0683800221647611</v>
      </c>
      <c r="K292" s="32">
        <v>0.9284942811824246</v>
      </c>
      <c r="L292" s="32" t="s">
        <v>679</v>
      </c>
      <c r="M292" s="32">
        <v>-0.2077486484536849</v>
      </c>
      <c r="N292" s="32">
        <v>0.4141694861612609</v>
      </c>
      <c r="O292" s="32">
        <v>0.2034459391145308</v>
      </c>
      <c r="P292" s="32">
        <v>0.1366222589407023</v>
      </c>
      <c r="Q292" s="32">
        <v>1.0</v>
      </c>
      <c r="R292" s="32">
        <v>0.6537950260841459</v>
      </c>
      <c r="S292" s="32">
        <v>0.3923668391125823</v>
      </c>
      <c r="T292" s="32">
        <v>0.8314764850291458</v>
      </c>
      <c r="U292" s="32">
        <v>3.697712129893076E-4</v>
      </c>
      <c r="V292" s="32" t="s">
        <v>502</v>
      </c>
      <c r="W292" s="32">
        <v>0.4846877898600932</v>
      </c>
      <c r="X292" s="32">
        <v>0.2761149374358139</v>
      </c>
      <c r="Y292" s="32">
        <v>0.6316468860913336</v>
      </c>
      <c r="Z292" s="32">
        <v>0.4641498711290802</v>
      </c>
      <c r="AA292" s="32">
        <v>0.0</v>
      </c>
      <c r="AB292" s="32">
        <v>0.004780256018150281</v>
      </c>
      <c r="AC292" s="32">
        <v>0.9281245099694353</v>
      </c>
      <c r="AD292" s="32">
        <v>0.3761950640045376</v>
      </c>
      <c r="AE292" s="32" t="s">
        <v>679</v>
      </c>
      <c r="AF292" s="32" t="s">
        <v>820</v>
      </c>
      <c r="AI292" s="32">
        <v>-4.0</v>
      </c>
      <c r="AK292" s="32" t="s">
        <v>621</v>
      </c>
      <c r="AL292" s="32">
        <v>0.0</v>
      </c>
      <c r="AM292" s="32">
        <v>0.0</v>
      </c>
      <c r="AR292" s="32" t="s">
        <v>519</v>
      </c>
      <c r="AS292" s="32" t="s">
        <v>520</v>
      </c>
      <c r="AT292" s="32" t="s">
        <v>521</v>
      </c>
      <c r="AU292" s="32">
        <v>1.0</v>
      </c>
      <c r="AV292" s="32">
        <v>-2.0</v>
      </c>
      <c r="AW292" s="32" t="s">
        <v>90</v>
      </c>
      <c r="BC292" s="32" t="s">
        <v>524</v>
      </c>
      <c r="BI292" s="32">
        <v>-1.0</v>
      </c>
      <c r="BM292" s="32">
        <f t="shared" si="1"/>
        <v>0</v>
      </c>
      <c r="BN292" s="32" t="s">
        <v>90</v>
      </c>
      <c r="BO292" s="32">
        <f t="shared" si="2"/>
        <v>0</v>
      </c>
      <c r="BP292" s="32" t="s">
        <v>90</v>
      </c>
      <c r="BQ292" s="32">
        <f t="shared" si="3"/>
        <v>-4</v>
      </c>
      <c r="BR292" s="32" t="s">
        <v>520</v>
      </c>
      <c r="BS292" s="32">
        <f t="shared" si="4"/>
        <v>0</v>
      </c>
      <c r="BT292" s="32" t="s">
        <v>90</v>
      </c>
      <c r="CA292" s="32" t="s">
        <v>680</v>
      </c>
      <c r="CF292" s="32" t="s">
        <v>2404</v>
      </c>
      <c r="CG292" s="32" t="s">
        <v>550</v>
      </c>
      <c r="CH292" s="32" t="s">
        <v>552</v>
      </c>
      <c r="CI292" s="32" t="s">
        <v>552</v>
      </c>
      <c r="CJ292" s="32" t="s">
        <v>552</v>
      </c>
      <c r="CK292" s="32" t="s">
        <v>552</v>
      </c>
      <c r="CL292" s="32" t="s">
        <v>552</v>
      </c>
      <c r="CM292" s="32" t="s">
        <v>552</v>
      </c>
      <c r="CN292" s="32" t="s">
        <v>552</v>
      </c>
      <c r="CO292" s="32" t="s">
        <v>552</v>
      </c>
      <c r="CT292" s="32">
        <v>0.753149</v>
      </c>
      <c r="CU292" s="32">
        <v>7.86</v>
      </c>
      <c r="CV292" s="32">
        <v>0.1429090909090909</v>
      </c>
      <c r="CX292" s="32">
        <v>0.0</v>
      </c>
      <c r="CY292" s="32">
        <v>0.0</v>
      </c>
      <c r="CZ292" s="32">
        <v>0.0</v>
      </c>
      <c r="DA292" s="32">
        <v>0.03</v>
      </c>
      <c r="DB292" s="32">
        <v>0.03</v>
      </c>
    </row>
    <row r="293" ht="14.25" customHeight="1">
      <c r="A293" s="32">
        <v>1.7033054E7</v>
      </c>
      <c r="B293" s="32" t="s">
        <v>596</v>
      </c>
      <c r="C293" s="32" t="s">
        <v>675</v>
      </c>
      <c r="D293" s="32" t="s">
        <v>2429</v>
      </c>
      <c r="E293" s="32" t="s">
        <v>2430</v>
      </c>
      <c r="F293" s="32" t="s">
        <v>2431</v>
      </c>
      <c r="G293" s="32">
        <v>1.7359549E7</v>
      </c>
      <c r="H293" s="32">
        <v>0.5492767083532761</v>
      </c>
      <c r="I293" s="32">
        <v>-0.9843122990401816</v>
      </c>
      <c r="J293" s="32">
        <v>3.365434921362913</v>
      </c>
      <c r="K293" s="32">
        <v>1.0</v>
      </c>
      <c r="L293" s="32" t="s">
        <v>683</v>
      </c>
      <c r="M293" s="32">
        <v>0.6664808690416771</v>
      </c>
      <c r="N293" s="32">
        <v>-0.2390872809255112</v>
      </c>
      <c r="O293" s="32">
        <v>1.700569261044258</v>
      </c>
      <c r="P293" s="32">
        <v>0.7093209497201413</v>
      </c>
      <c r="Q293" s="32">
        <v>1.0</v>
      </c>
      <c r="R293" s="32">
        <v>0.1897231147898771</v>
      </c>
      <c r="S293" s="32">
        <v>0.7323903706169848</v>
      </c>
      <c r="T293" s="32">
        <v>0.9311886374074132</v>
      </c>
      <c r="U293" s="32">
        <v>0.002875107266940426</v>
      </c>
      <c r="V293" s="32" t="s">
        <v>502</v>
      </c>
      <c r="W293" s="32">
        <v>0.2721511751847539</v>
      </c>
      <c r="X293" s="32">
        <v>0.4603374784622166</v>
      </c>
      <c r="Y293" s="32">
        <v>0.683859243515978</v>
      </c>
      <c r="Z293" s="32">
        <v>0.4721159657209829</v>
      </c>
      <c r="AA293" s="32">
        <v>0.0</v>
      </c>
      <c r="AB293" s="32">
        <v>0.9999999653186874</v>
      </c>
      <c r="AC293" s="32">
        <v>0.9971248927330596</v>
      </c>
      <c r="AD293" s="32">
        <v>0.6249999913296719</v>
      </c>
      <c r="AE293" s="32" t="s">
        <v>679</v>
      </c>
      <c r="AF293" s="32" t="s">
        <v>820</v>
      </c>
      <c r="AH293" s="32">
        <v>4.0</v>
      </c>
      <c r="AI293" s="32">
        <v>-4.0</v>
      </c>
      <c r="AL293" s="32">
        <v>0.0</v>
      </c>
      <c r="AM293" s="32">
        <v>0.0</v>
      </c>
      <c r="AR293" s="32" t="s">
        <v>519</v>
      </c>
      <c r="AS293" s="32" t="s">
        <v>520</v>
      </c>
      <c r="AT293" s="32" t="s">
        <v>521</v>
      </c>
      <c r="AU293" s="32">
        <v>1.0</v>
      </c>
      <c r="AV293" s="32">
        <v>-2.0</v>
      </c>
      <c r="AW293" s="32" t="s">
        <v>90</v>
      </c>
      <c r="BC293" s="32" t="s">
        <v>524</v>
      </c>
      <c r="BI293" s="32">
        <v>-1.0</v>
      </c>
      <c r="BM293" s="32">
        <f t="shared" si="1"/>
        <v>0</v>
      </c>
      <c r="BN293" s="32" t="s">
        <v>90</v>
      </c>
      <c r="BO293" s="32">
        <f t="shared" si="2"/>
        <v>4</v>
      </c>
      <c r="BP293" s="32" t="s">
        <v>90</v>
      </c>
      <c r="BQ293" s="32">
        <f t="shared" si="3"/>
        <v>-4</v>
      </c>
      <c r="BR293" s="32" t="s">
        <v>520</v>
      </c>
      <c r="BS293" s="32">
        <f t="shared" si="4"/>
        <v>0</v>
      </c>
      <c r="BT293" s="32" t="s">
        <v>90</v>
      </c>
      <c r="CA293" s="32" t="s">
        <v>680</v>
      </c>
      <c r="CF293" s="32" t="s">
        <v>2404</v>
      </c>
      <c r="CG293" s="32" t="s">
        <v>550</v>
      </c>
      <c r="CH293" s="32" t="s">
        <v>552</v>
      </c>
      <c r="CI293" s="32" t="s">
        <v>552</v>
      </c>
      <c r="CJ293" s="32" t="s">
        <v>552</v>
      </c>
      <c r="CK293" s="32" t="s">
        <v>552</v>
      </c>
      <c r="CL293" s="32" t="s">
        <v>552</v>
      </c>
      <c r="CM293" s="32" t="s">
        <v>552</v>
      </c>
      <c r="CN293" s="32" t="s">
        <v>552</v>
      </c>
      <c r="CO293" s="32" t="s">
        <v>552</v>
      </c>
      <c r="CT293" s="32">
        <v>0.768672</v>
      </c>
      <c r="CU293" s="32">
        <v>7.999</v>
      </c>
      <c r="CV293" s="32">
        <v>0.1454363636363636</v>
      </c>
      <c r="CX293" s="32">
        <v>0.0</v>
      </c>
      <c r="CY293" s="32">
        <v>0.0</v>
      </c>
      <c r="CZ293" s="32">
        <v>0.0</v>
      </c>
      <c r="DA293" s="32">
        <v>0.08</v>
      </c>
      <c r="DB293" s="32">
        <v>0.08</v>
      </c>
    </row>
    <row r="294" ht="14.25" customHeight="1">
      <c r="A294" s="32">
        <v>1.7033054E7</v>
      </c>
      <c r="B294" s="32" t="s">
        <v>596</v>
      </c>
      <c r="C294" s="32" t="s">
        <v>494</v>
      </c>
      <c r="D294" s="32" t="s">
        <v>2432</v>
      </c>
      <c r="E294" s="32" t="s">
        <v>2433</v>
      </c>
      <c r="F294" s="32" t="s">
        <v>2434</v>
      </c>
      <c r="G294" s="32">
        <v>1.7359549E7</v>
      </c>
      <c r="H294" s="32">
        <v>0.3612660807143457</v>
      </c>
      <c r="I294" s="32">
        <v>0.005275980167957854</v>
      </c>
      <c r="J294" s="32">
        <v>-0.284161468374511</v>
      </c>
      <c r="K294" s="32">
        <v>0.001793057663457921</v>
      </c>
      <c r="L294" s="32" t="s">
        <v>502</v>
      </c>
      <c r="M294" s="32">
        <v>0.564401277845983</v>
      </c>
      <c r="N294" s="32">
        <v>0.218034583078778</v>
      </c>
      <c r="O294" s="32">
        <v>0.0433642590786376</v>
      </c>
      <c r="P294" s="32">
        <v>0.2752667066677996</v>
      </c>
      <c r="Q294" s="32">
        <v>0.0</v>
      </c>
      <c r="R294" s="32">
        <v>0.04273163375186774</v>
      </c>
      <c r="S294" s="32">
        <v>0.3770974611458727</v>
      </c>
      <c r="T294" s="32">
        <v>0.7043241153653208</v>
      </c>
      <c r="U294" s="32">
        <v>0.001279220489075491</v>
      </c>
      <c r="V294" s="32" t="s">
        <v>502</v>
      </c>
      <c r="W294" s="32">
        <v>0.2048317123911464</v>
      </c>
      <c r="X294" s="32">
        <v>0.2678420876231139</v>
      </c>
      <c r="Y294" s="32">
        <v>0.5650659848277366</v>
      </c>
      <c r="Z294" s="32">
        <v>0.345913261613999</v>
      </c>
      <c r="AA294" s="32">
        <v>0.0</v>
      </c>
      <c r="AB294" s="32">
        <v>2.300774164743961E-6</v>
      </c>
      <c r="AC294" s="32">
        <v>5.1383717438243E-4</v>
      </c>
      <c r="AD294" s="32">
        <v>2.300774164743961E-6</v>
      </c>
      <c r="AE294" s="32" t="s">
        <v>502</v>
      </c>
      <c r="AF294" s="32" t="s">
        <v>514</v>
      </c>
      <c r="AG294" s="32">
        <v>-4.0</v>
      </c>
      <c r="AH294" s="32">
        <v>-4.0</v>
      </c>
      <c r="AI294" s="32">
        <v>-4.0</v>
      </c>
      <c r="AL294" s="32">
        <v>0.0</v>
      </c>
      <c r="AM294" s="32">
        <v>0.0</v>
      </c>
      <c r="AR294" s="32" t="s">
        <v>519</v>
      </c>
      <c r="AS294" s="32" t="s">
        <v>520</v>
      </c>
      <c r="AT294" s="32" t="s">
        <v>521</v>
      </c>
      <c r="AU294" s="32">
        <v>1.0</v>
      </c>
      <c r="AV294" s="32">
        <v>-2.0</v>
      </c>
      <c r="AW294" s="32" t="s">
        <v>90</v>
      </c>
      <c r="BC294" s="32" t="s">
        <v>524</v>
      </c>
      <c r="BI294" s="32">
        <v>-1.0</v>
      </c>
      <c r="BM294" s="32">
        <f t="shared" si="1"/>
        <v>-4</v>
      </c>
      <c r="BN294" s="32" t="s">
        <v>520</v>
      </c>
      <c r="BO294" s="32">
        <f t="shared" si="2"/>
        <v>-4</v>
      </c>
      <c r="BP294" s="32" t="s">
        <v>520</v>
      </c>
      <c r="BQ294" s="32">
        <f t="shared" si="3"/>
        <v>-4</v>
      </c>
      <c r="BR294" s="32" t="s">
        <v>520</v>
      </c>
      <c r="BS294" s="32">
        <f t="shared" si="4"/>
        <v>0</v>
      </c>
      <c r="BT294" s="32" t="s">
        <v>90</v>
      </c>
      <c r="CA294" s="32" t="s">
        <v>680</v>
      </c>
      <c r="CF294" s="32" t="s">
        <v>2404</v>
      </c>
      <c r="CG294" s="32" t="s">
        <v>550</v>
      </c>
      <c r="CH294" s="32" t="s">
        <v>552</v>
      </c>
      <c r="CI294" s="32" t="s">
        <v>552</v>
      </c>
      <c r="CJ294" s="32" t="s">
        <v>552</v>
      </c>
      <c r="CK294" s="32" t="s">
        <v>552</v>
      </c>
      <c r="CL294" s="32" t="s">
        <v>552</v>
      </c>
      <c r="CM294" s="32" t="s">
        <v>552</v>
      </c>
      <c r="CN294" s="32" t="s">
        <v>552</v>
      </c>
      <c r="CO294" s="32" t="s">
        <v>552</v>
      </c>
      <c r="CT294" s="32">
        <v>0.8072239999999999</v>
      </c>
      <c r="CU294" s="32">
        <v>8.354</v>
      </c>
      <c r="CV294" s="32">
        <v>0.1518909090909091</v>
      </c>
      <c r="CX294" s="32">
        <v>0.0</v>
      </c>
      <c r="CY294" s="32">
        <v>0.0</v>
      </c>
      <c r="CZ294" s="32">
        <v>0.04</v>
      </c>
      <c r="DA294" s="32">
        <v>0.0</v>
      </c>
      <c r="DB294" s="32">
        <v>0.04</v>
      </c>
    </row>
    <row r="295" ht="14.25" customHeight="1">
      <c r="A295" s="32">
        <v>1.7033053E7</v>
      </c>
      <c r="B295" s="32" t="s">
        <v>495</v>
      </c>
      <c r="C295" s="32" t="s">
        <v>596</v>
      </c>
      <c r="D295" s="32" t="s">
        <v>2435</v>
      </c>
      <c r="E295" s="32" t="s">
        <v>2436</v>
      </c>
      <c r="F295" s="32" t="s">
        <v>2437</v>
      </c>
      <c r="G295" s="32">
        <v>1.7359548E7</v>
      </c>
      <c r="H295" s="32">
        <v>0.02727804289511033</v>
      </c>
      <c r="I295" s="32">
        <v>0.1678039979892802</v>
      </c>
      <c r="J295" s="32">
        <v>-0.1578087379350106</v>
      </c>
      <c r="K295" s="32">
        <v>0.002930625465592993</v>
      </c>
      <c r="L295" s="32" t="s">
        <v>502</v>
      </c>
      <c r="M295" s="32">
        <v>0.383063856695967</v>
      </c>
      <c r="N295" s="32">
        <v>0.2931113721034576</v>
      </c>
      <c r="O295" s="32">
        <v>0.1007383778949429</v>
      </c>
      <c r="P295" s="32">
        <v>0.2589712022314558</v>
      </c>
      <c r="Q295" s="32">
        <v>0.0</v>
      </c>
      <c r="R295" s="32">
        <v>-0.3870026040469673</v>
      </c>
      <c r="S295" s="32">
        <v>0.506545254273432</v>
      </c>
      <c r="T295" s="32">
        <v>-0.9660119159267802</v>
      </c>
      <c r="U295" s="32">
        <v>0.06081022562769209</v>
      </c>
      <c r="V295" s="32" t="s">
        <v>679</v>
      </c>
      <c r="W295" s="32">
        <v>0.00802113651051221</v>
      </c>
      <c r="X295" s="32">
        <v>0.3379760612181453</v>
      </c>
      <c r="Y295" s="32">
        <v>-0.3095734628720566</v>
      </c>
      <c r="Z295" s="32">
        <v>0.01214124495220029</v>
      </c>
      <c r="AA295" s="32">
        <v>0.0</v>
      </c>
      <c r="AB295" s="32">
        <v>1.902722962864089E-4</v>
      </c>
      <c r="AC295" s="32">
        <v>0.05787960016209909</v>
      </c>
      <c r="AD295" s="32">
        <v>1.902722962864089E-4</v>
      </c>
      <c r="AE295" s="32" t="s">
        <v>502</v>
      </c>
      <c r="AF295" s="32" t="s">
        <v>514</v>
      </c>
      <c r="AG295" s="32">
        <v>-4.0</v>
      </c>
      <c r="AH295" s="32">
        <v>-4.0</v>
      </c>
      <c r="AL295" s="32">
        <v>0.0</v>
      </c>
      <c r="AM295" s="32">
        <v>0.0</v>
      </c>
      <c r="AR295" s="32" t="s">
        <v>519</v>
      </c>
      <c r="AS295" s="32" t="s">
        <v>520</v>
      </c>
      <c r="AT295" s="32" t="s">
        <v>521</v>
      </c>
      <c r="AU295" s="32">
        <v>1.0</v>
      </c>
      <c r="AV295" s="32">
        <v>-2.0</v>
      </c>
      <c r="AW295" s="32" t="s">
        <v>90</v>
      </c>
      <c r="BC295" s="32" t="s">
        <v>524</v>
      </c>
      <c r="BI295" s="32">
        <v>-1.0</v>
      </c>
      <c r="BM295" s="32">
        <f t="shared" si="1"/>
        <v>-4</v>
      </c>
      <c r="BN295" s="32" t="s">
        <v>520</v>
      </c>
      <c r="BO295" s="32">
        <f t="shared" si="2"/>
        <v>-4</v>
      </c>
      <c r="BP295" s="32" t="s">
        <v>520</v>
      </c>
      <c r="BQ295" s="32">
        <f t="shared" si="3"/>
        <v>0</v>
      </c>
      <c r="BR295" s="32" t="s">
        <v>90</v>
      </c>
      <c r="BS295" s="32">
        <f t="shared" si="4"/>
        <v>0</v>
      </c>
      <c r="BT295" s="32" t="s">
        <v>90</v>
      </c>
      <c r="CA295" s="32" t="s">
        <v>680</v>
      </c>
      <c r="CF295" s="32" t="s">
        <v>2438</v>
      </c>
      <c r="CG295" s="32" t="s">
        <v>550</v>
      </c>
      <c r="CH295" s="32" t="s">
        <v>552</v>
      </c>
      <c r="CI295" s="32" t="s">
        <v>552</v>
      </c>
      <c r="CJ295" s="32" t="s">
        <v>552</v>
      </c>
      <c r="CK295" s="32" t="s">
        <v>552</v>
      </c>
      <c r="CL295" s="32" t="s">
        <v>552</v>
      </c>
      <c r="CM295" s="32" t="s">
        <v>552</v>
      </c>
      <c r="CN295" s="32" t="s">
        <v>552</v>
      </c>
      <c r="CO295" s="32" t="s">
        <v>552</v>
      </c>
      <c r="CT295" s="32">
        <v>-0.7795270000000001</v>
      </c>
      <c r="CU295" s="32">
        <v>0.05400000000000001</v>
      </c>
      <c r="CV295" s="32">
        <v>9.81818181818182E-4</v>
      </c>
      <c r="CX295" s="32">
        <v>0.0</v>
      </c>
      <c r="CY295" s="32">
        <v>0.0</v>
      </c>
      <c r="CZ295" s="32">
        <v>0.0</v>
      </c>
      <c r="DA295" s="32">
        <v>0.04</v>
      </c>
      <c r="DB295" s="32">
        <v>0.04</v>
      </c>
    </row>
    <row r="296" ht="14.25" customHeight="1">
      <c r="A296" s="32">
        <v>1.7033053E7</v>
      </c>
      <c r="B296" s="32" t="s">
        <v>495</v>
      </c>
      <c r="C296" s="32" t="s">
        <v>675</v>
      </c>
      <c r="D296" s="32" t="s">
        <v>2439</v>
      </c>
      <c r="E296" s="32" t="s">
        <v>2440</v>
      </c>
      <c r="F296" s="32" t="s">
        <v>2441</v>
      </c>
      <c r="G296" s="32">
        <v>1.7359548E7</v>
      </c>
      <c r="H296" s="32">
        <v>0.09522892781502422</v>
      </c>
      <c r="I296" s="32">
        <v>-0.07648977493995829</v>
      </c>
      <c r="J296" s="32">
        <v>1.804525507875728</v>
      </c>
      <c r="K296" s="32">
        <v>0.9999999738455235</v>
      </c>
      <c r="L296" s="32" t="s">
        <v>683</v>
      </c>
      <c r="M296" s="32">
        <v>0.4199575080874811</v>
      </c>
      <c r="N296" s="32">
        <v>0.18026441626096</v>
      </c>
      <c r="O296" s="32">
        <v>0.9917931084483014</v>
      </c>
      <c r="P296" s="32">
        <v>0.5306716775989142</v>
      </c>
      <c r="Q296" s="32">
        <v>1.0</v>
      </c>
      <c r="R296" s="32">
        <v>0.3565662411884645</v>
      </c>
      <c r="S296" s="32">
        <v>0.3568774775973638</v>
      </c>
      <c r="T296" s="32">
        <v>-1.133177207582892</v>
      </c>
      <c r="U296" s="32">
        <v>0.0281036527616949</v>
      </c>
      <c r="V296" s="32" t="s">
        <v>502</v>
      </c>
      <c r="W296" s="32">
        <v>0.348562335618293</v>
      </c>
      <c r="X296" s="32">
        <v>0.2568870318587744</v>
      </c>
      <c r="Y296" s="32">
        <v>-0.3971063638150933</v>
      </c>
      <c r="Z296" s="32">
        <v>0.06944766788732469</v>
      </c>
      <c r="AA296" s="32">
        <v>0.0</v>
      </c>
      <c r="AB296" s="32">
        <v>0.9999990955119593</v>
      </c>
      <c r="AC296" s="32">
        <v>0.9718963210838286</v>
      </c>
      <c r="AD296" s="32">
        <v>0.6249997738779898</v>
      </c>
      <c r="AE296" s="32" t="s">
        <v>679</v>
      </c>
      <c r="AF296" s="32" t="s">
        <v>820</v>
      </c>
      <c r="AH296" s="32">
        <v>4.0</v>
      </c>
      <c r="AI296" s="32">
        <v>-4.0</v>
      </c>
      <c r="AJ296" s="32" t="s">
        <v>621</v>
      </c>
      <c r="AK296" s="32" t="s">
        <v>621</v>
      </c>
      <c r="AL296" s="32">
        <v>0.0</v>
      </c>
      <c r="AM296" s="32">
        <v>0.0</v>
      </c>
      <c r="AR296" s="32" t="s">
        <v>519</v>
      </c>
      <c r="AS296" s="32" t="s">
        <v>520</v>
      </c>
      <c r="AT296" s="32" t="s">
        <v>729</v>
      </c>
      <c r="AU296" s="32">
        <v>1.0</v>
      </c>
      <c r="AV296" s="32">
        <v>-4.0</v>
      </c>
      <c r="AW296" s="32" t="s">
        <v>520</v>
      </c>
      <c r="BC296" s="32" t="s">
        <v>524</v>
      </c>
      <c r="BI296" s="32">
        <v>-1.0</v>
      </c>
      <c r="BM296" s="32">
        <f t="shared" si="1"/>
        <v>0</v>
      </c>
      <c r="BN296" s="32" t="s">
        <v>90</v>
      </c>
      <c r="BO296" s="32">
        <f t="shared" si="2"/>
        <v>4</v>
      </c>
      <c r="BP296" s="32" t="s">
        <v>90</v>
      </c>
      <c r="BQ296" s="32">
        <f t="shared" si="3"/>
        <v>-4</v>
      </c>
      <c r="BR296" s="32" t="s">
        <v>520</v>
      </c>
      <c r="BS296" s="32">
        <f t="shared" si="4"/>
        <v>0</v>
      </c>
      <c r="BT296" s="32" t="s">
        <v>90</v>
      </c>
      <c r="BU296" s="32" t="s">
        <v>536</v>
      </c>
      <c r="BV296" s="32" t="s">
        <v>2442</v>
      </c>
      <c r="BW296" s="32">
        <v>1546754.0</v>
      </c>
      <c r="BX296" s="32">
        <v>1645730.0</v>
      </c>
      <c r="BY296" s="32" t="s">
        <v>2443</v>
      </c>
      <c r="BZ296" s="32" t="s">
        <v>316</v>
      </c>
      <c r="CA296" s="32" t="s">
        <v>520</v>
      </c>
      <c r="CB296" s="32" t="s">
        <v>2444</v>
      </c>
      <c r="CC296" s="32" t="s">
        <v>546</v>
      </c>
      <c r="CF296" s="32" t="s">
        <v>2438</v>
      </c>
      <c r="CG296" s="32" t="s">
        <v>550</v>
      </c>
      <c r="CH296" s="32" t="s">
        <v>552</v>
      </c>
      <c r="CI296" s="32" t="s">
        <v>552</v>
      </c>
      <c r="CJ296" s="32" t="s">
        <v>552</v>
      </c>
      <c r="CK296" s="32" t="s">
        <v>552</v>
      </c>
      <c r="CL296" s="32" t="s">
        <v>552</v>
      </c>
      <c r="CM296" s="32" t="s">
        <v>2443</v>
      </c>
      <c r="CN296" s="32" t="s">
        <v>552</v>
      </c>
      <c r="CO296" s="32" t="s">
        <v>552</v>
      </c>
      <c r="CT296" s="32">
        <v>-0.73161</v>
      </c>
      <c r="CU296" s="32">
        <v>0.064</v>
      </c>
      <c r="CV296" s="32">
        <v>0.001163636363636364</v>
      </c>
      <c r="CX296" s="32">
        <v>0.0</v>
      </c>
      <c r="CY296" s="32">
        <v>0.0</v>
      </c>
      <c r="CZ296" s="32">
        <v>0.0</v>
      </c>
      <c r="DA296" s="32">
        <v>0.03</v>
      </c>
      <c r="DB296" s="32">
        <v>0.03</v>
      </c>
      <c r="DC296" s="32" t="s">
        <v>2443</v>
      </c>
      <c r="DD296" s="32">
        <v>4.0</v>
      </c>
      <c r="DE296" s="32">
        <v>1609510.0</v>
      </c>
      <c r="DF296" s="32">
        <v>2.48522842355748E-6</v>
      </c>
      <c r="DG296" s="32">
        <v>0.0</v>
      </c>
      <c r="DH296" s="32">
        <v>0.0</v>
      </c>
      <c r="DI296" s="32">
        <v>2.8E-7</v>
      </c>
      <c r="DJ296" s="32">
        <v>0.0</v>
      </c>
      <c r="DK296" s="32">
        <v>74958.0</v>
      </c>
      <c r="DL296" s="32">
        <v>0.0</v>
      </c>
      <c r="DM296" s="32">
        <v>0.0</v>
      </c>
      <c r="DN296" s="32">
        <v>1.0</v>
      </c>
      <c r="DO296" s="32">
        <v>59990.0</v>
      </c>
      <c r="DP296" s="32">
        <v>0.0</v>
      </c>
      <c r="DQ296" s="32">
        <v>0.0</v>
      </c>
      <c r="DR296" s="32">
        <v>0.0</v>
      </c>
      <c r="DS296" s="32">
        <v>29580.0</v>
      </c>
      <c r="DT296" s="32">
        <v>0.0</v>
      </c>
      <c r="DU296" s="32">
        <v>0.0</v>
      </c>
      <c r="DV296" s="32">
        <v>1.0</v>
      </c>
      <c r="DW296" s="32">
        <v>44864.0</v>
      </c>
      <c r="DX296" s="32">
        <v>0.0</v>
      </c>
      <c r="DY296" s="32">
        <v>0.0</v>
      </c>
      <c r="DZ296" s="32">
        <v>0.0</v>
      </c>
      <c r="EA296" s="32">
        <v>64032.0</v>
      </c>
      <c r="EB296" s="32">
        <v>0.0</v>
      </c>
      <c r="EC296" s="32">
        <v>0.0</v>
      </c>
      <c r="ED296" s="32">
        <v>0.0</v>
      </c>
      <c r="EE296" s="32">
        <v>6052.0</v>
      </c>
      <c r="EF296" s="32">
        <v>0.0</v>
      </c>
      <c r="EG296" s="32">
        <v>0.0</v>
      </c>
      <c r="EH296" s="32">
        <v>2.0</v>
      </c>
      <c r="EI296" s="32">
        <v>1175808.0</v>
      </c>
      <c r="EJ296" s="32">
        <v>0.0</v>
      </c>
      <c r="EK296" s="32">
        <v>0.0</v>
      </c>
      <c r="EL296" s="32">
        <v>0.0</v>
      </c>
      <c r="EM296" s="32">
        <v>912.0</v>
      </c>
      <c r="EN296" s="32">
        <v>0.0</v>
      </c>
      <c r="EO296" s="32">
        <v>0.0</v>
      </c>
      <c r="EP296" s="32">
        <v>0.0</v>
      </c>
      <c r="EQ296" s="32">
        <v>90960.0</v>
      </c>
      <c r="ER296" s="32">
        <v>0.0</v>
      </c>
      <c r="ES296" s="32">
        <v>0.0</v>
      </c>
      <c r="ET296" s="32">
        <v>0.0</v>
      </c>
      <c r="EU296" s="32">
        <v>62354.0</v>
      </c>
      <c r="EV296" s="32">
        <v>0.0</v>
      </c>
      <c r="EW296" s="32">
        <v>0.0</v>
      </c>
    </row>
    <row r="297" ht="14.25" customHeight="1">
      <c r="A297" s="32">
        <v>1.7033053E7</v>
      </c>
      <c r="B297" s="32" t="s">
        <v>495</v>
      </c>
      <c r="C297" s="32" t="s">
        <v>494</v>
      </c>
      <c r="D297" s="32" t="s">
        <v>2445</v>
      </c>
      <c r="E297" s="32" t="s">
        <v>2446</v>
      </c>
      <c r="F297" s="32" t="s">
        <v>2447</v>
      </c>
      <c r="G297" s="32">
        <v>1.7359548E7</v>
      </c>
      <c r="H297" s="32">
        <v>0.2278916281721602</v>
      </c>
      <c r="I297" s="32">
        <v>0.03571871103366674</v>
      </c>
      <c r="J297" s="32">
        <v>0.450428780484486</v>
      </c>
      <c r="K297" s="32">
        <v>0.003210457947477869</v>
      </c>
      <c r="L297" s="32" t="s">
        <v>502</v>
      </c>
      <c r="M297" s="32">
        <v>0.4919861715169797</v>
      </c>
      <c r="N297" s="32">
        <v>0.2320970352834961</v>
      </c>
      <c r="O297" s="32">
        <v>0.376926249173626</v>
      </c>
      <c r="P297" s="32">
        <v>0.3670031519913672</v>
      </c>
      <c r="Q297" s="32">
        <v>0.0</v>
      </c>
      <c r="R297" s="32">
        <v>0.2902408427185069</v>
      </c>
      <c r="S297" s="32">
        <v>0.651712956583643</v>
      </c>
      <c r="T297" s="32">
        <v>0.2584576964300331</v>
      </c>
      <c r="U297" s="32">
        <v>0.002135810830350633</v>
      </c>
      <c r="V297" s="32" t="s">
        <v>502</v>
      </c>
      <c r="W297" s="32">
        <v>0.3181864923174494</v>
      </c>
      <c r="X297" s="32">
        <v>0.4166269795126198</v>
      </c>
      <c r="Y297" s="32">
        <v>0.3315965804086877</v>
      </c>
      <c r="Z297" s="32">
        <v>0.355470017412919</v>
      </c>
      <c r="AA297" s="32">
        <v>0.0</v>
      </c>
      <c r="AB297" s="32">
        <v>6.893691844946478E-6</v>
      </c>
      <c r="AC297" s="32">
        <v>0.001074647117127236</v>
      </c>
      <c r="AD297" s="32">
        <v>6.893691844946478E-6</v>
      </c>
      <c r="AE297" s="32" t="s">
        <v>502</v>
      </c>
      <c r="AF297" s="32" t="s">
        <v>514</v>
      </c>
      <c r="AG297" s="32">
        <v>-4.0</v>
      </c>
      <c r="AH297" s="32">
        <v>-4.0</v>
      </c>
      <c r="AI297" s="32">
        <v>-4.0</v>
      </c>
      <c r="AK297" s="32" t="s">
        <v>621</v>
      </c>
      <c r="AL297" s="32">
        <v>0.0</v>
      </c>
      <c r="AM297" s="32">
        <v>0.0</v>
      </c>
      <c r="AR297" s="32" t="s">
        <v>519</v>
      </c>
      <c r="AS297" s="32" t="s">
        <v>520</v>
      </c>
      <c r="AT297" s="32" t="s">
        <v>521</v>
      </c>
      <c r="AU297" s="32">
        <v>1.0</v>
      </c>
      <c r="AV297" s="32">
        <v>-2.0</v>
      </c>
      <c r="AW297" s="32" t="s">
        <v>90</v>
      </c>
      <c r="BC297" s="32" t="s">
        <v>524</v>
      </c>
      <c r="BI297" s="32">
        <v>-1.0</v>
      </c>
      <c r="BM297" s="32">
        <f t="shared" si="1"/>
        <v>-4</v>
      </c>
      <c r="BN297" s="32" t="s">
        <v>520</v>
      </c>
      <c r="BO297" s="32">
        <f t="shared" si="2"/>
        <v>-4</v>
      </c>
      <c r="BP297" s="32" t="s">
        <v>520</v>
      </c>
      <c r="BQ297" s="32">
        <f t="shared" si="3"/>
        <v>-4</v>
      </c>
      <c r="BR297" s="32" t="s">
        <v>520</v>
      </c>
      <c r="BS297" s="32">
        <f t="shared" si="4"/>
        <v>0</v>
      </c>
      <c r="BT297" s="32" t="s">
        <v>90</v>
      </c>
      <c r="CA297" s="32" t="s">
        <v>680</v>
      </c>
      <c r="CF297" s="32" t="s">
        <v>2438</v>
      </c>
      <c r="CG297" s="32" t="s">
        <v>550</v>
      </c>
      <c r="CH297" s="32" t="s">
        <v>552</v>
      </c>
      <c r="CI297" s="32" t="s">
        <v>552</v>
      </c>
      <c r="CJ297" s="32" t="s">
        <v>552</v>
      </c>
      <c r="CK297" s="32" t="s">
        <v>552</v>
      </c>
      <c r="CL297" s="32" t="s">
        <v>552</v>
      </c>
      <c r="CM297" s="32" t="s">
        <v>552</v>
      </c>
      <c r="CN297" s="32" t="s">
        <v>552</v>
      </c>
      <c r="CO297" s="32" t="s">
        <v>552</v>
      </c>
      <c r="CT297" s="32">
        <v>-0.774699</v>
      </c>
      <c r="CU297" s="32">
        <v>0.055</v>
      </c>
      <c r="CV297" s="32">
        <v>0.001</v>
      </c>
      <c r="CX297" s="32">
        <v>0.0</v>
      </c>
      <c r="CY297" s="32">
        <v>0.0</v>
      </c>
      <c r="CZ297" s="32">
        <v>0.0</v>
      </c>
      <c r="DA297" s="32">
        <v>0.03</v>
      </c>
      <c r="DB297" s="32">
        <v>0.03</v>
      </c>
    </row>
    <row r="298" ht="14.25" customHeight="1">
      <c r="A298" s="32">
        <v>1.7033052E7</v>
      </c>
      <c r="B298" s="32" t="s">
        <v>494</v>
      </c>
      <c r="C298" s="32" t="s">
        <v>495</v>
      </c>
      <c r="D298" s="32" t="s">
        <v>2448</v>
      </c>
      <c r="E298" s="32" t="s">
        <v>2449</v>
      </c>
      <c r="F298" s="32" t="s">
        <v>2450</v>
      </c>
      <c r="G298" s="32">
        <v>1.7359547E7</v>
      </c>
      <c r="H298" s="32">
        <v>0.477688123702062</v>
      </c>
      <c r="I298" s="32">
        <v>0.2593721119435645</v>
      </c>
      <c r="J298" s="32">
        <v>0.2036330786361008</v>
      </c>
      <c r="K298" s="32">
        <v>3.05026890568319E-4</v>
      </c>
      <c r="L298" s="32" t="s">
        <v>502</v>
      </c>
      <c r="M298" s="32">
        <v>0.6276121436550006</v>
      </c>
      <c r="N298" s="32">
        <v>0.3354095559174715</v>
      </c>
      <c r="O298" s="32">
        <v>0.2648615088870472</v>
      </c>
      <c r="P298" s="32">
        <v>0.4092944028198398</v>
      </c>
      <c r="Q298" s="32">
        <v>0.0</v>
      </c>
      <c r="R298" s="32">
        <v>0.5496102276974058</v>
      </c>
      <c r="S298" s="32">
        <v>-0.3513713062789214</v>
      </c>
      <c r="T298" s="32">
        <v>0.4247331255879451</v>
      </c>
      <c r="U298" s="32">
        <v>0.002179933510229617</v>
      </c>
      <c r="V298" s="32" t="s">
        <v>502</v>
      </c>
      <c r="W298" s="32">
        <v>0.436973020207272</v>
      </c>
      <c r="X298" s="32">
        <v>-0.126837559398991</v>
      </c>
      <c r="Y298" s="32">
        <v>0.4186635219104063</v>
      </c>
      <c r="Z298" s="32">
        <v>0.2429329942395625</v>
      </c>
      <c r="AA298" s="32">
        <v>0.0</v>
      </c>
      <c r="AB298" s="32">
        <v>6.665939132611872E-7</v>
      </c>
      <c r="AC298" s="32">
        <v>0.001874906619661298</v>
      </c>
      <c r="AD298" s="32">
        <v>6.665939132611872E-7</v>
      </c>
      <c r="AE298" s="32" t="s">
        <v>502</v>
      </c>
      <c r="AF298" s="32" t="s">
        <v>514</v>
      </c>
      <c r="AG298" s="32">
        <v>-4.0</v>
      </c>
      <c r="AH298" s="32">
        <v>-4.0</v>
      </c>
      <c r="AI298" s="32">
        <v>-4.0</v>
      </c>
      <c r="AK298" s="32" t="s">
        <v>621</v>
      </c>
      <c r="AL298" s="32">
        <v>0.0</v>
      </c>
      <c r="AM298" s="32">
        <v>0.0</v>
      </c>
      <c r="AR298" s="32" t="s">
        <v>519</v>
      </c>
      <c r="AS298" s="32" t="s">
        <v>520</v>
      </c>
      <c r="AT298" s="32" t="s">
        <v>521</v>
      </c>
      <c r="AU298" s="32">
        <v>1.0</v>
      </c>
      <c r="AV298" s="32">
        <v>-2.0</v>
      </c>
      <c r="AW298" s="32" t="s">
        <v>90</v>
      </c>
      <c r="BC298" s="32" t="s">
        <v>524</v>
      </c>
      <c r="BI298" s="32">
        <v>-1.0</v>
      </c>
      <c r="BM298" s="32">
        <f t="shared" si="1"/>
        <v>-4</v>
      </c>
      <c r="BN298" s="32" t="s">
        <v>520</v>
      </c>
      <c r="BO298" s="32">
        <f t="shared" si="2"/>
        <v>-4</v>
      </c>
      <c r="BP298" s="32" t="s">
        <v>520</v>
      </c>
      <c r="BQ298" s="32">
        <f t="shared" si="3"/>
        <v>-4</v>
      </c>
      <c r="BR298" s="32" t="s">
        <v>520</v>
      </c>
      <c r="BS298" s="32">
        <f t="shared" si="4"/>
        <v>0</v>
      </c>
      <c r="BT298" s="32" t="s">
        <v>90</v>
      </c>
      <c r="CA298" s="32" t="s">
        <v>680</v>
      </c>
      <c r="CF298" s="32" t="s">
        <v>2438</v>
      </c>
      <c r="CG298" s="32" t="s">
        <v>550</v>
      </c>
      <c r="CH298" s="32" t="s">
        <v>552</v>
      </c>
      <c r="CI298" s="32" t="s">
        <v>552</v>
      </c>
      <c r="CJ298" s="32" t="s">
        <v>552</v>
      </c>
      <c r="CK298" s="32" t="s">
        <v>552</v>
      </c>
      <c r="CL298" s="32" t="s">
        <v>552</v>
      </c>
      <c r="CM298" s="32" t="s">
        <v>552</v>
      </c>
      <c r="CN298" s="32" t="s">
        <v>552</v>
      </c>
      <c r="CO298" s="32" t="s">
        <v>552</v>
      </c>
      <c r="CT298" s="32">
        <v>0.7495189999999999</v>
      </c>
      <c r="CU298" s="32">
        <v>7.827000000000001</v>
      </c>
      <c r="CV298" s="32">
        <v>0.1423090909090909</v>
      </c>
      <c r="CX298" s="32">
        <v>0.0</v>
      </c>
      <c r="CY298" s="32">
        <v>0.0</v>
      </c>
      <c r="CZ298" s="32">
        <v>0.0</v>
      </c>
      <c r="DA298" s="32">
        <v>0.02</v>
      </c>
      <c r="DB298" s="32">
        <v>0.02</v>
      </c>
    </row>
    <row r="299" ht="14.25" customHeight="1">
      <c r="A299" s="32">
        <v>1.7033052E7</v>
      </c>
      <c r="B299" s="32" t="s">
        <v>494</v>
      </c>
      <c r="C299" s="32" t="s">
        <v>596</v>
      </c>
      <c r="D299" s="32" t="s">
        <v>2451</v>
      </c>
      <c r="E299" s="32" t="s">
        <v>2452</v>
      </c>
      <c r="F299" s="32" t="s">
        <v>2453</v>
      </c>
      <c r="G299" s="32">
        <v>1.7359547E7</v>
      </c>
      <c r="H299" s="32">
        <v>0.1542058457799672</v>
      </c>
      <c r="I299" s="32">
        <v>-0.2809960812602065</v>
      </c>
      <c r="J299" s="32">
        <v>-0.2086606758749336</v>
      </c>
      <c r="K299" s="32">
        <v>0.006870074549593931</v>
      </c>
      <c r="L299" s="32" t="s">
        <v>502</v>
      </c>
      <c r="M299" s="32">
        <v>0.4519787813072337</v>
      </c>
      <c r="N299" s="32">
        <v>0.08579653915498882</v>
      </c>
      <c r="O299" s="32">
        <v>0.07764758184125961</v>
      </c>
      <c r="P299" s="32">
        <v>0.2051409674344941</v>
      </c>
      <c r="Q299" s="32">
        <v>0.0</v>
      </c>
      <c r="R299" s="32">
        <v>-0.4137897541353183</v>
      </c>
      <c r="S299" s="32">
        <v>0.4767983166485577</v>
      </c>
      <c r="T299" s="32">
        <v>0.3794166117115845</v>
      </c>
      <c r="U299" s="32">
        <v>0.005936850459928296</v>
      </c>
      <c r="V299" s="32" t="s">
        <v>502</v>
      </c>
      <c r="W299" s="32">
        <v>-0.004246897942812512</v>
      </c>
      <c r="X299" s="32">
        <v>0.3218593636097113</v>
      </c>
      <c r="Y299" s="32">
        <v>0.394934397994041</v>
      </c>
      <c r="Z299" s="32">
        <v>0.2375156212203132</v>
      </c>
      <c r="AA299" s="32">
        <v>0.0</v>
      </c>
      <c r="AB299" s="32">
        <v>4.131231904295348E-5</v>
      </c>
      <c r="AC299" s="32">
        <v>9.332240896656342E-4</v>
      </c>
      <c r="AD299" s="32">
        <v>4.131231904295348E-5</v>
      </c>
      <c r="AE299" s="32" t="s">
        <v>502</v>
      </c>
      <c r="AF299" s="32" t="s">
        <v>514</v>
      </c>
      <c r="AG299" s="32">
        <v>-4.0</v>
      </c>
      <c r="AH299" s="32">
        <v>-4.0</v>
      </c>
      <c r="AI299" s="32">
        <v>-4.0</v>
      </c>
      <c r="AJ299" s="32" t="s">
        <v>621</v>
      </c>
      <c r="AK299" s="32" t="s">
        <v>621</v>
      </c>
      <c r="AL299" s="32">
        <v>0.0</v>
      </c>
      <c r="AM299" s="32">
        <v>0.0</v>
      </c>
      <c r="AR299" s="32" t="s">
        <v>519</v>
      </c>
      <c r="AS299" s="32" t="s">
        <v>520</v>
      </c>
      <c r="AT299" s="32" t="s">
        <v>729</v>
      </c>
      <c r="AU299" s="32">
        <v>1.0</v>
      </c>
      <c r="AV299" s="32">
        <v>-4.0</v>
      </c>
      <c r="AW299" s="32" t="s">
        <v>520</v>
      </c>
      <c r="BC299" s="32" t="s">
        <v>524</v>
      </c>
      <c r="BI299" s="32">
        <v>-1.0</v>
      </c>
      <c r="BM299" s="32">
        <f t="shared" si="1"/>
        <v>-4</v>
      </c>
      <c r="BN299" s="32" t="s">
        <v>520</v>
      </c>
      <c r="BO299" s="32">
        <f t="shared" si="2"/>
        <v>-4</v>
      </c>
      <c r="BP299" s="32" t="s">
        <v>520</v>
      </c>
      <c r="BQ299" s="32">
        <f t="shared" si="3"/>
        <v>-4</v>
      </c>
      <c r="BR299" s="32" t="s">
        <v>520</v>
      </c>
      <c r="BS299" s="32">
        <f t="shared" si="4"/>
        <v>0</v>
      </c>
      <c r="BT299" s="32" t="s">
        <v>90</v>
      </c>
      <c r="BU299" s="32" t="s">
        <v>1128</v>
      </c>
      <c r="BV299" s="32" t="s">
        <v>2454</v>
      </c>
      <c r="BW299" s="32">
        <v>1159731.0</v>
      </c>
      <c r="BX299" s="32">
        <v>1130595.0</v>
      </c>
      <c r="BY299" s="32" t="s">
        <v>2455</v>
      </c>
      <c r="BZ299" s="32" t="s">
        <v>316</v>
      </c>
      <c r="CA299" s="32" t="s">
        <v>520</v>
      </c>
      <c r="CB299" s="32" t="s">
        <v>2456</v>
      </c>
      <c r="CC299" s="32" t="s">
        <v>546</v>
      </c>
      <c r="CF299" s="32" t="s">
        <v>2438</v>
      </c>
      <c r="CG299" s="32" t="s">
        <v>550</v>
      </c>
      <c r="CH299" s="32" t="s">
        <v>552</v>
      </c>
      <c r="CI299" s="32" t="s">
        <v>552</v>
      </c>
      <c r="CJ299" s="32" t="s">
        <v>552</v>
      </c>
      <c r="CK299" s="32" t="s">
        <v>552</v>
      </c>
      <c r="CL299" s="32" t="s">
        <v>552</v>
      </c>
      <c r="CM299" s="32" t="s">
        <v>2455</v>
      </c>
      <c r="CN299" s="32" t="s">
        <v>552</v>
      </c>
      <c r="CO299" s="32" t="s">
        <v>552</v>
      </c>
      <c r="CT299" s="32">
        <v>0.703867</v>
      </c>
      <c r="CU299" s="32">
        <v>7.417999999999999</v>
      </c>
      <c r="CV299" s="32">
        <v>0.1348727272727273</v>
      </c>
      <c r="CX299" s="32">
        <v>0.0</v>
      </c>
      <c r="CY299" s="32">
        <v>0.0</v>
      </c>
      <c r="CZ299" s="32">
        <v>0.0</v>
      </c>
      <c r="DA299" s="32">
        <v>0.03</v>
      </c>
      <c r="DB299" s="32">
        <v>0.03</v>
      </c>
      <c r="DC299" s="32" t="s">
        <v>2455</v>
      </c>
      <c r="DD299" s="32">
        <v>2.0</v>
      </c>
      <c r="DE299" s="32">
        <v>1609768.0</v>
      </c>
      <c r="DF299" s="32">
        <v>1.24241505608261E-6</v>
      </c>
      <c r="DG299" s="32">
        <v>0.0</v>
      </c>
      <c r="DH299" s="32">
        <v>0.0</v>
      </c>
      <c r="DI299" s="32">
        <v>2.8E-7</v>
      </c>
      <c r="DJ299" s="32">
        <v>0.0</v>
      </c>
      <c r="DK299" s="32">
        <v>74946.0</v>
      </c>
      <c r="DL299" s="32">
        <v>0.0</v>
      </c>
      <c r="DM299" s="32">
        <v>0.0</v>
      </c>
      <c r="DN299" s="32">
        <v>0.0</v>
      </c>
      <c r="DO299" s="32">
        <v>59998.0</v>
      </c>
      <c r="DP299" s="32">
        <v>0.0</v>
      </c>
      <c r="DQ299" s="32">
        <v>0.0</v>
      </c>
      <c r="DR299" s="32">
        <v>0.0</v>
      </c>
      <c r="DS299" s="32">
        <v>29574.0</v>
      </c>
      <c r="DT299" s="32">
        <v>0.0</v>
      </c>
      <c r="DU299" s="32">
        <v>0.0</v>
      </c>
      <c r="DV299" s="32">
        <v>0.0</v>
      </c>
      <c r="DW299" s="32">
        <v>44872.0</v>
      </c>
      <c r="DX299" s="32">
        <v>0.0</v>
      </c>
      <c r="DY299" s="32">
        <v>0.0</v>
      </c>
      <c r="DZ299" s="32">
        <v>0.0</v>
      </c>
      <c r="EA299" s="32">
        <v>64036.0</v>
      </c>
      <c r="EB299" s="32">
        <v>0.0</v>
      </c>
      <c r="EC299" s="32">
        <v>0.0</v>
      </c>
      <c r="ED299" s="32">
        <v>0.0</v>
      </c>
      <c r="EE299" s="32">
        <v>6056.0</v>
      </c>
      <c r="EF299" s="32">
        <v>0.0</v>
      </c>
      <c r="EG299" s="32">
        <v>0.0</v>
      </c>
      <c r="EH299" s="32">
        <v>2.0</v>
      </c>
      <c r="EI299" s="32">
        <v>1176056.0</v>
      </c>
      <c r="EJ299" s="32">
        <v>0.0</v>
      </c>
      <c r="EK299" s="32">
        <v>0.0</v>
      </c>
      <c r="EL299" s="32">
        <v>0.0</v>
      </c>
      <c r="EM299" s="32">
        <v>910.0</v>
      </c>
      <c r="EN299" s="32">
        <v>0.0</v>
      </c>
      <c r="EO299" s="32">
        <v>0.0</v>
      </c>
      <c r="EP299" s="32">
        <v>0.0</v>
      </c>
      <c r="EQ299" s="32">
        <v>90970.0</v>
      </c>
      <c r="ER299" s="32">
        <v>0.0</v>
      </c>
      <c r="ES299" s="32">
        <v>0.0</v>
      </c>
      <c r="ET299" s="32">
        <v>0.0</v>
      </c>
      <c r="EU299" s="32">
        <v>62350.0</v>
      </c>
      <c r="EV299" s="32">
        <v>0.0</v>
      </c>
      <c r="EW299" s="32">
        <v>0.0</v>
      </c>
    </row>
    <row r="300" ht="14.25" customHeight="1">
      <c r="A300" s="32">
        <v>1.7033052E7</v>
      </c>
      <c r="B300" s="32" t="s">
        <v>494</v>
      </c>
      <c r="C300" s="32" t="s">
        <v>675</v>
      </c>
      <c r="D300" s="32" t="s">
        <v>2457</v>
      </c>
      <c r="E300" s="32" t="s">
        <v>2458</v>
      </c>
      <c r="F300" s="32" t="s">
        <v>2459</v>
      </c>
      <c r="G300" s="32">
        <v>1.7359547E7</v>
      </c>
      <c r="H300" s="32">
        <v>1.450364082762352</v>
      </c>
      <c r="I300" s="32">
        <v>-0.02860942241199438</v>
      </c>
      <c r="J300" s="32">
        <v>0.7860670859464658</v>
      </c>
      <c r="K300" s="32">
        <v>6.726506041929744E-5</v>
      </c>
      <c r="L300" s="32" t="s">
        <v>502</v>
      </c>
      <c r="M300" s="32">
        <v>1.155722525039603</v>
      </c>
      <c r="N300" s="32">
        <v>0.202381852831934</v>
      </c>
      <c r="O300" s="32">
        <v>0.5293325481898513</v>
      </c>
      <c r="P300" s="32">
        <v>0.6291456420204629</v>
      </c>
      <c r="Q300" s="32">
        <v>0.0</v>
      </c>
      <c r="R300" s="32">
        <v>0.1007837982019847</v>
      </c>
      <c r="S300" s="32">
        <v>0.385005981865309</v>
      </c>
      <c r="T300" s="32">
        <v>-0.9425106226998387</v>
      </c>
      <c r="U300" s="32">
        <v>0.02089194245324883</v>
      </c>
      <c r="V300" s="32" t="s">
        <v>502</v>
      </c>
      <c r="W300" s="32">
        <v>0.2314185628479935</v>
      </c>
      <c r="X300" s="32">
        <v>0.2721268727856245</v>
      </c>
      <c r="Y300" s="32">
        <v>-0.2972674611196173</v>
      </c>
      <c r="Z300" s="32">
        <v>0.06875932483800022</v>
      </c>
      <c r="AA300" s="32">
        <v>0.0</v>
      </c>
      <c r="AB300" s="32">
        <v>1.435378125111703E-6</v>
      </c>
      <c r="AC300" s="32">
        <v>0.02082467739282953</v>
      </c>
      <c r="AD300" s="32">
        <v>1.435378125111703E-6</v>
      </c>
      <c r="AE300" s="32" t="s">
        <v>502</v>
      </c>
      <c r="AF300" s="32" t="s">
        <v>514</v>
      </c>
      <c r="AG300" s="32">
        <v>-4.0</v>
      </c>
      <c r="AH300" s="32">
        <v>-4.0</v>
      </c>
      <c r="AI300" s="32">
        <v>-4.0</v>
      </c>
      <c r="AL300" s="32">
        <v>0.0</v>
      </c>
      <c r="AM300" s="32">
        <v>0.0</v>
      </c>
      <c r="AR300" s="32" t="s">
        <v>519</v>
      </c>
      <c r="AS300" s="32" t="s">
        <v>520</v>
      </c>
      <c r="AT300" s="32" t="s">
        <v>521</v>
      </c>
      <c r="AU300" s="32">
        <v>1.0</v>
      </c>
      <c r="AV300" s="32">
        <v>-2.0</v>
      </c>
      <c r="AW300" s="32" t="s">
        <v>90</v>
      </c>
      <c r="BC300" s="32" t="s">
        <v>524</v>
      </c>
      <c r="BI300" s="32">
        <v>-1.0</v>
      </c>
      <c r="BM300" s="32">
        <f t="shared" si="1"/>
        <v>-4</v>
      </c>
      <c r="BN300" s="32" t="s">
        <v>520</v>
      </c>
      <c r="BO300" s="32">
        <f t="shared" si="2"/>
        <v>-4</v>
      </c>
      <c r="BP300" s="32" t="s">
        <v>520</v>
      </c>
      <c r="BQ300" s="32">
        <f t="shared" si="3"/>
        <v>-4</v>
      </c>
      <c r="BR300" s="32" t="s">
        <v>520</v>
      </c>
      <c r="BS300" s="32">
        <f t="shared" si="4"/>
        <v>0</v>
      </c>
      <c r="BT300" s="32" t="s">
        <v>90</v>
      </c>
      <c r="CA300" s="32" t="s">
        <v>680</v>
      </c>
      <c r="CF300" s="32" t="s">
        <v>2438</v>
      </c>
      <c r="CG300" s="32" t="s">
        <v>550</v>
      </c>
      <c r="CH300" s="32" t="s">
        <v>552</v>
      </c>
      <c r="CI300" s="32" t="s">
        <v>552</v>
      </c>
      <c r="CJ300" s="32" t="s">
        <v>552</v>
      </c>
      <c r="CK300" s="32" t="s">
        <v>552</v>
      </c>
      <c r="CL300" s="32" t="s">
        <v>552</v>
      </c>
      <c r="CM300" s="32" t="s">
        <v>552</v>
      </c>
      <c r="CN300" s="32" t="s">
        <v>552</v>
      </c>
      <c r="CO300" s="32" t="s">
        <v>552</v>
      </c>
      <c r="CT300" s="32">
        <v>0.7655</v>
      </c>
      <c r="CU300" s="32">
        <v>7.97</v>
      </c>
      <c r="CV300" s="32">
        <v>0.1449090909090909</v>
      </c>
      <c r="CX300" s="32">
        <v>0.0</v>
      </c>
      <c r="CY300" s="32">
        <v>0.0</v>
      </c>
      <c r="CZ300" s="32">
        <v>0.0</v>
      </c>
      <c r="DA300" s="32">
        <v>0.06</v>
      </c>
      <c r="DB300" s="32">
        <v>0.06</v>
      </c>
    </row>
    <row r="301" ht="14.25" customHeight="1">
      <c r="A301" s="32">
        <v>1.7033051E7</v>
      </c>
      <c r="B301" s="32" t="s">
        <v>494</v>
      </c>
      <c r="C301" s="32" t="s">
        <v>495</v>
      </c>
      <c r="D301" s="32" t="s">
        <v>2460</v>
      </c>
      <c r="E301" s="32" t="s">
        <v>2461</v>
      </c>
      <c r="F301" s="32" t="s">
        <v>2462</v>
      </c>
      <c r="G301" s="32">
        <v>1.7359546E7</v>
      </c>
      <c r="H301" s="32">
        <v>0.0506362989825604</v>
      </c>
      <c r="I301" s="32">
        <v>0.1901789979666536</v>
      </c>
      <c r="J301" s="32">
        <v>-0.1265394959759271</v>
      </c>
      <c r="K301" s="32">
        <v>0.002440696203545429</v>
      </c>
      <c r="L301" s="32" t="s">
        <v>502</v>
      </c>
      <c r="M301" s="32">
        <v>0.3957461250464052</v>
      </c>
      <c r="N301" s="32">
        <v>0.3034470863713522</v>
      </c>
      <c r="O301" s="32">
        <v>0.1149370833539854</v>
      </c>
      <c r="P301" s="32">
        <v>0.2713767649239143</v>
      </c>
      <c r="Q301" s="32">
        <v>0.0</v>
      </c>
      <c r="R301" s="32">
        <v>0.5334802378126438</v>
      </c>
      <c r="S301" s="32">
        <v>0.1907867856781393</v>
      </c>
      <c r="T301" s="32">
        <v>-0.5141192821284019</v>
      </c>
      <c r="U301" s="32">
        <v>0.003171786510992894</v>
      </c>
      <c r="V301" s="32" t="s">
        <v>502</v>
      </c>
      <c r="W301" s="32">
        <v>0.4295857740468791</v>
      </c>
      <c r="X301" s="32">
        <v>0.1669001736821756</v>
      </c>
      <c r="Y301" s="32">
        <v>-0.07294854654352884</v>
      </c>
      <c r="Z301" s="32">
        <v>0.174512467061842</v>
      </c>
      <c r="AA301" s="32">
        <v>0.0</v>
      </c>
      <c r="AB301" s="32">
        <v>7.784939602636802E-6</v>
      </c>
      <c r="AC301" s="32">
        <v>7.310903074474653E-4</v>
      </c>
      <c r="AD301" s="32">
        <v>7.784939602636802E-6</v>
      </c>
      <c r="AE301" s="32" t="s">
        <v>502</v>
      </c>
      <c r="AF301" s="32" t="s">
        <v>514</v>
      </c>
      <c r="AG301" s="32">
        <v>-4.0</v>
      </c>
      <c r="AH301" s="32">
        <v>-4.0</v>
      </c>
      <c r="AI301" s="32">
        <v>-4.0</v>
      </c>
      <c r="AK301" s="32" t="s">
        <v>621</v>
      </c>
      <c r="AL301" s="32">
        <v>0.0</v>
      </c>
      <c r="AM301" s="32">
        <v>0.0</v>
      </c>
      <c r="AR301" s="32" t="s">
        <v>519</v>
      </c>
      <c r="AS301" s="32" t="s">
        <v>520</v>
      </c>
      <c r="AT301" s="32" t="s">
        <v>521</v>
      </c>
      <c r="AU301" s="32">
        <v>1.0</v>
      </c>
      <c r="AV301" s="32">
        <v>-2.0</v>
      </c>
      <c r="AW301" s="32" t="s">
        <v>90</v>
      </c>
      <c r="BC301" s="32" t="s">
        <v>524</v>
      </c>
      <c r="BI301" s="32">
        <v>-1.0</v>
      </c>
      <c r="BM301" s="32">
        <f t="shared" si="1"/>
        <v>-4</v>
      </c>
      <c r="BN301" s="32" t="s">
        <v>520</v>
      </c>
      <c r="BO301" s="32">
        <f t="shared" si="2"/>
        <v>-4</v>
      </c>
      <c r="BP301" s="32" t="s">
        <v>520</v>
      </c>
      <c r="BQ301" s="32">
        <f t="shared" si="3"/>
        <v>-4</v>
      </c>
      <c r="BR301" s="32" t="s">
        <v>520</v>
      </c>
      <c r="BS301" s="32">
        <f t="shared" si="4"/>
        <v>0</v>
      </c>
      <c r="BT301" s="32" t="s">
        <v>90</v>
      </c>
      <c r="CA301" s="32" t="s">
        <v>680</v>
      </c>
      <c r="CF301" s="32" t="s">
        <v>2373</v>
      </c>
      <c r="CG301" s="32" t="s">
        <v>2374</v>
      </c>
      <c r="CH301" s="32" t="s">
        <v>552</v>
      </c>
      <c r="CI301" s="32" t="s">
        <v>552</v>
      </c>
      <c r="CJ301" s="32" t="s">
        <v>552</v>
      </c>
      <c r="CK301" s="32" t="s">
        <v>552</v>
      </c>
      <c r="CL301" s="32" t="s">
        <v>552</v>
      </c>
      <c r="CM301" s="32" t="s">
        <v>552</v>
      </c>
      <c r="CN301" s="32" t="s">
        <v>552</v>
      </c>
      <c r="CO301" s="32" t="s">
        <v>552</v>
      </c>
      <c r="CT301" s="32">
        <v>0.8971680000000001</v>
      </c>
      <c r="CU301" s="32">
        <v>9.23</v>
      </c>
      <c r="CV301" s="32">
        <v>0.1678181818181818</v>
      </c>
      <c r="CX301" s="32">
        <v>0.0</v>
      </c>
      <c r="CY301" s="32">
        <v>0.0</v>
      </c>
      <c r="CZ301" s="32">
        <v>0.0</v>
      </c>
      <c r="DA301" s="32">
        <v>0.02</v>
      </c>
      <c r="DB301" s="32">
        <v>0.02</v>
      </c>
    </row>
    <row r="302" ht="14.25" customHeight="1">
      <c r="A302" s="32">
        <v>1.7033051E7</v>
      </c>
      <c r="B302" s="32" t="s">
        <v>494</v>
      </c>
      <c r="C302" s="32" t="s">
        <v>596</v>
      </c>
      <c r="D302" s="32" t="s">
        <v>2463</v>
      </c>
      <c r="E302" s="32" t="s">
        <v>2464</v>
      </c>
      <c r="F302" s="32" t="s">
        <v>2465</v>
      </c>
      <c r="G302" s="32">
        <v>1.7359546E7</v>
      </c>
      <c r="H302" s="32">
        <v>0.3017826288141624</v>
      </c>
      <c r="I302" s="32">
        <v>0.0260099159343587</v>
      </c>
      <c r="J302" s="32">
        <v>0.2680177577123516</v>
      </c>
      <c r="K302" s="32">
        <v>9.717327671388051E-4</v>
      </c>
      <c r="L302" s="32" t="s">
        <v>502</v>
      </c>
      <c r="M302" s="32">
        <v>0.5321049841250736</v>
      </c>
      <c r="N302" s="32">
        <v>0.2276122383166376</v>
      </c>
      <c r="O302" s="32">
        <v>0.2940972382173228</v>
      </c>
      <c r="P302" s="32">
        <v>0.3512714868863447</v>
      </c>
      <c r="Q302" s="32">
        <v>0.0</v>
      </c>
      <c r="R302" s="32">
        <v>0.8079400970356316</v>
      </c>
      <c r="S302" s="32">
        <v>-0.1200007328224272</v>
      </c>
      <c r="T302" s="32">
        <v>0.01479307971061734</v>
      </c>
      <c r="U302" s="32">
        <v>0.001052118625702481</v>
      </c>
      <c r="V302" s="32" t="s">
        <v>502</v>
      </c>
      <c r="W302" s="32">
        <v>0.5552834685719311</v>
      </c>
      <c r="X302" s="32">
        <v>-0.001482485377181875</v>
      </c>
      <c r="Y302" s="32">
        <v>0.2040062741476223</v>
      </c>
      <c r="Z302" s="32">
        <v>0.2526024191141238</v>
      </c>
      <c r="AA302" s="32">
        <v>0.0</v>
      </c>
      <c r="AB302" s="32">
        <v>1.024449382071635E-6</v>
      </c>
      <c r="AC302" s="32">
        <v>8.038585856367597E-5</v>
      </c>
      <c r="AD302" s="32">
        <v>1.024449382071635E-6</v>
      </c>
      <c r="AE302" s="32" t="s">
        <v>502</v>
      </c>
      <c r="AF302" s="32" t="s">
        <v>514</v>
      </c>
      <c r="AG302" s="32">
        <v>-4.0</v>
      </c>
      <c r="AH302" s="32">
        <v>-4.0</v>
      </c>
      <c r="AI302" s="32">
        <v>-4.0</v>
      </c>
      <c r="AK302" s="32" t="s">
        <v>621</v>
      </c>
      <c r="AL302" s="32">
        <v>0.0</v>
      </c>
      <c r="AM302" s="32">
        <v>0.0</v>
      </c>
      <c r="AR302" s="32" t="s">
        <v>519</v>
      </c>
      <c r="AS302" s="32" t="s">
        <v>520</v>
      </c>
      <c r="AT302" s="32" t="s">
        <v>521</v>
      </c>
      <c r="AU302" s="32">
        <v>1.0</v>
      </c>
      <c r="AV302" s="32">
        <v>-2.0</v>
      </c>
      <c r="AW302" s="32" t="s">
        <v>90</v>
      </c>
      <c r="BC302" s="32" t="s">
        <v>524</v>
      </c>
      <c r="BI302" s="32">
        <v>-1.0</v>
      </c>
      <c r="BM302" s="32">
        <f t="shared" si="1"/>
        <v>-4</v>
      </c>
      <c r="BN302" s="32" t="s">
        <v>520</v>
      </c>
      <c r="BO302" s="32">
        <f t="shared" si="2"/>
        <v>-4</v>
      </c>
      <c r="BP302" s="32" t="s">
        <v>520</v>
      </c>
      <c r="BQ302" s="32">
        <f t="shared" si="3"/>
        <v>-4</v>
      </c>
      <c r="BR302" s="32" t="s">
        <v>520</v>
      </c>
      <c r="BS302" s="32">
        <f t="shared" si="4"/>
        <v>0</v>
      </c>
      <c r="BT302" s="32" t="s">
        <v>90</v>
      </c>
      <c r="CA302" s="32" t="s">
        <v>680</v>
      </c>
      <c r="CF302" s="32" t="s">
        <v>2373</v>
      </c>
      <c r="CG302" s="32" t="s">
        <v>2374</v>
      </c>
      <c r="CH302" s="32" t="s">
        <v>552</v>
      </c>
      <c r="CI302" s="32" t="s">
        <v>552</v>
      </c>
      <c r="CJ302" s="32" t="s">
        <v>552</v>
      </c>
      <c r="CK302" s="32" t="s">
        <v>552</v>
      </c>
      <c r="CL302" s="32" t="s">
        <v>552</v>
      </c>
      <c r="CM302" s="32" t="s">
        <v>552</v>
      </c>
      <c r="CN302" s="32" t="s">
        <v>552</v>
      </c>
      <c r="CO302" s="32" t="s">
        <v>552</v>
      </c>
      <c r="CT302" s="32">
        <v>0.9328489999999999</v>
      </c>
      <c r="CU302" s="32">
        <v>9.585</v>
      </c>
      <c r="CV302" s="32">
        <v>0.1742727272727273</v>
      </c>
      <c r="CX302" s="32">
        <v>0.0</v>
      </c>
      <c r="CY302" s="32">
        <v>0.0</v>
      </c>
      <c r="CZ302" s="32">
        <v>0.0</v>
      </c>
      <c r="DA302" s="32">
        <v>0.02</v>
      </c>
      <c r="DB302" s="32">
        <v>0.02</v>
      </c>
      <c r="DD302" s="32">
        <v>1.0</v>
      </c>
      <c r="DE302" s="32">
        <v>1609068.0</v>
      </c>
      <c r="DF302" s="32">
        <v>6.2147777471182E-7</v>
      </c>
      <c r="DG302" s="32">
        <v>0.0</v>
      </c>
      <c r="DH302" s="32">
        <v>0.0</v>
      </c>
      <c r="DJ302" s="32">
        <v>0.0</v>
      </c>
      <c r="DK302" s="32">
        <v>74946.0</v>
      </c>
      <c r="DL302" s="32">
        <v>0.0</v>
      </c>
      <c r="DM302" s="32">
        <v>0.0</v>
      </c>
      <c r="DN302" s="32">
        <v>0.0</v>
      </c>
      <c r="DO302" s="32">
        <v>59994.0</v>
      </c>
      <c r="DP302" s="32">
        <v>0.0</v>
      </c>
      <c r="DQ302" s="32">
        <v>0.0</v>
      </c>
      <c r="DR302" s="32">
        <v>0.0</v>
      </c>
      <c r="DS302" s="32">
        <v>29572.0</v>
      </c>
      <c r="DT302" s="32">
        <v>0.0</v>
      </c>
      <c r="DU302" s="32">
        <v>0.0</v>
      </c>
      <c r="DV302" s="32">
        <v>0.0</v>
      </c>
      <c r="DW302" s="32">
        <v>44860.0</v>
      </c>
      <c r="DX302" s="32">
        <v>0.0</v>
      </c>
      <c r="DY302" s="32">
        <v>0.0</v>
      </c>
      <c r="DZ302" s="32">
        <v>0.0</v>
      </c>
      <c r="EA302" s="32">
        <v>64018.0</v>
      </c>
      <c r="EB302" s="32">
        <v>0.0</v>
      </c>
      <c r="EC302" s="32">
        <v>0.0</v>
      </c>
      <c r="ED302" s="32">
        <v>0.0</v>
      </c>
      <c r="EE302" s="32">
        <v>6052.0</v>
      </c>
      <c r="EF302" s="32">
        <v>0.0</v>
      </c>
      <c r="EG302" s="32">
        <v>0.0</v>
      </c>
      <c r="EH302" s="32">
        <v>0.0</v>
      </c>
      <c r="EI302" s="32">
        <v>1175462.0</v>
      </c>
      <c r="EJ302" s="32">
        <v>0.0</v>
      </c>
      <c r="EK302" s="32">
        <v>0.0</v>
      </c>
      <c r="EL302" s="32">
        <v>0.0</v>
      </c>
      <c r="EM302" s="32">
        <v>912.0</v>
      </c>
      <c r="EN302" s="32">
        <v>0.0</v>
      </c>
      <c r="EO302" s="32">
        <v>0.0</v>
      </c>
      <c r="EP302" s="32">
        <v>1.0</v>
      </c>
      <c r="EQ302" s="32">
        <v>90940.0</v>
      </c>
      <c r="ER302" s="32">
        <v>0.0</v>
      </c>
      <c r="ES302" s="32">
        <v>0.0</v>
      </c>
      <c r="ET302" s="32">
        <v>0.0</v>
      </c>
      <c r="EU302" s="32">
        <v>62312.0</v>
      </c>
      <c r="EV302" s="32">
        <v>0.0</v>
      </c>
      <c r="EW302" s="32">
        <v>0.0</v>
      </c>
    </row>
    <row r="303" ht="14.25" customHeight="1">
      <c r="A303" s="32">
        <v>1.7033051E7</v>
      </c>
      <c r="B303" s="32" t="s">
        <v>494</v>
      </c>
      <c r="C303" s="32" t="s">
        <v>675</v>
      </c>
      <c r="D303" s="32" t="s">
        <v>2466</v>
      </c>
      <c r="E303" s="32" t="s">
        <v>2467</v>
      </c>
      <c r="F303" s="32" t="s">
        <v>2468</v>
      </c>
      <c r="G303" s="32">
        <v>1.7359546E7</v>
      </c>
      <c r="H303" s="32">
        <v>-0.491073679757006</v>
      </c>
      <c r="I303" s="32">
        <v>0.1526455533059938</v>
      </c>
      <c r="J303" s="32">
        <v>-0.4243235475229662</v>
      </c>
      <c r="K303" s="32">
        <v>0.08381337539670486</v>
      </c>
      <c r="L303" s="32" t="s">
        <v>679</v>
      </c>
      <c r="M303" s="32">
        <v>0.1016269368345528</v>
      </c>
      <c r="N303" s="32">
        <v>0.2861092110687952</v>
      </c>
      <c r="O303" s="32">
        <v>-0.02028039469838807</v>
      </c>
      <c r="P303" s="32">
        <v>0.12248525106832</v>
      </c>
      <c r="Q303" s="32">
        <v>0.0</v>
      </c>
      <c r="R303" s="32">
        <v>0.2018384941694275</v>
      </c>
      <c r="S303" s="32">
        <v>0.3254271548527175</v>
      </c>
      <c r="T303" s="32">
        <v>0.04846913443487787</v>
      </c>
      <c r="U303" s="32">
        <v>0.001572178247279483</v>
      </c>
      <c r="V303" s="32" t="s">
        <v>502</v>
      </c>
      <c r="W303" s="32">
        <v>0.2776998017147579</v>
      </c>
      <c r="X303" s="32">
        <v>0.2398474512553826</v>
      </c>
      <c r="Y303" s="32">
        <v>0.2216400947399678</v>
      </c>
      <c r="Z303" s="32">
        <v>0.2463957825700361</v>
      </c>
      <c r="AA303" s="32">
        <v>0.0</v>
      </c>
      <c r="AB303" s="32">
        <v>1.440296604793553E-4</v>
      </c>
      <c r="AC303" s="32">
        <v>0.08224119714942538</v>
      </c>
      <c r="AD303" s="32">
        <v>1.440296604793553E-4</v>
      </c>
      <c r="AE303" s="32" t="s">
        <v>502</v>
      </c>
      <c r="AF303" s="32" t="s">
        <v>514</v>
      </c>
      <c r="AG303" s="32">
        <v>-4.0</v>
      </c>
      <c r="AI303" s="32">
        <v>-4.0</v>
      </c>
      <c r="AJ303" s="32" t="s">
        <v>621</v>
      </c>
      <c r="AK303" s="32" t="s">
        <v>621</v>
      </c>
      <c r="AL303" s="32">
        <v>0.0</v>
      </c>
      <c r="AM303" s="32">
        <v>0.0</v>
      </c>
      <c r="AR303" s="32" t="s">
        <v>519</v>
      </c>
      <c r="AS303" s="32" t="s">
        <v>625</v>
      </c>
      <c r="AT303" s="32" t="s">
        <v>626</v>
      </c>
      <c r="AU303" s="32">
        <v>1.0</v>
      </c>
      <c r="AV303" s="32">
        <v>-10.0</v>
      </c>
      <c r="AW303" s="32" t="s">
        <v>520</v>
      </c>
      <c r="BC303" s="32" t="s">
        <v>524</v>
      </c>
      <c r="BI303" s="32">
        <v>-1.0</v>
      </c>
      <c r="BM303" s="32">
        <f t="shared" si="1"/>
        <v>-4</v>
      </c>
      <c r="BN303" s="32" t="s">
        <v>520</v>
      </c>
      <c r="BO303" s="32">
        <f t="shared" si="2"/>
        <v>0</v>
      </c>
      <c r="BP303" s="32" t="s">
        <v>90</v>
      </c>
      <c r="BQ303" s="32">
        <f t="shared" si="3"/>
        <v>-4</v>
      </c>
      <c r="BR303" s="32" t="s">
        <v>520</v>
      </c>
      <c r="BS303" s="32">
        <f t="shared" si="4"/>
        <v>0</v>
      </c>
      <c r="BT303" s="32" t="s">
        <v>90</v>
      </c>
      <c r="BU303" s="32" t="s">
        <v>2469</v>
      </c>
      <c r="BV303" s="32" t="s">
        <v>2470</v>
      </c>
      <c r="BW303" s="32">
        <v>2100546.0</v>
      </c>
      <c r="BX303" s="32">
        <v>2154562.0</v>
      </c>
      <c r="BY303" s="32" t="s">
        <v>2471</v>
      </c>
      <c r="BZ303" s="32" t="s">
        <v>316</v>
      </c>
      <c r="CA303" s="32" t="s">
        <v>520</v>
      </c>
      <c r="CB303" s="32" t="s">
        <v>652</v>
      </c>
      <c r="CC303" s="32" t="s">
        <v>654</v>
      </c>
      <c r="CF303" s="32" t="s">
        <v>2373</v>
      </c>
      <c r="CG303" s="32" t="s">
        <v>2374</v>
      </c>
      <c r="CH303" s="32" t="s">
        <v>552</v>
      </c>
      <c r="CI303" s="32" t="s">
        <v>552</v>
      </c>
      <c r="CJ303" s="32" t="s">
        <v>552</v>
      </c>
      <c r="CK303" s="32" t="s">
        <v>552</v>
      </c>
      <c r="CL303" s="32" t="s">
        <v>552</v>
      </c>
      <c r="CM303" s="32" t="s">
        <v>552</v>
      </c>
      <c r="CN303" s="32" t="s">
        <v>552</v>
      </c>
      <c r="CO303" s="32" t="s">
        <v>552</v>
      </c>
      <c r="CT303" s="32">
        <v>0.9055989999999999</v>
      </c>
      <c r="CU303" s="32">
        <v>9.312999999999999</v>
      </c>
      <c r="CV303" s="32">
        <v>0.1693272727272727</v>
      </c>
      <c r="CX303" s="32">
        <v>0.0</v>
      </c>
      <c r="CY303" s="32">
        <v>0.0</v>
      </c>
      <c r="CZ303" s="32">
        <v>0.0</v>
      </c>
      <c r="DA303" s="32">
        <v>0.03</v>
      </c>
      <c r="DB303" s="32">
        <v>0.03</v>
      </c>
      <c r="DD303" s="32">
        <v>1.0</v>
      </c>
      <c r="DE303" s="32">
        <v>1609068.0</v>
      </c>
      <c r="DF303" s="32">
        <v>6.2147777471182E-7</v>
      </c>
      <c r="DG303" s="32">
        <v>0.0</v>
      </c>
      <c r="DH303" s="32">
        <v>0.0</v>
      </c>
      <c r="DJ303" s="32">
        <v>0.0</v>
      </c>
      <c r="DK303" s="32">
        <v>74946.0</v>
      </c>
      <c r="DL303" s="32">
        <v>0.0</v>
      </c>
      <c r="DM303" s="32">
        <v>0.0</v>
      </c>
      <c r="DN303" s="32">
        <v>0.0</v>
      </c>
      <c r="DO303" s="32">
        <v>59994.0</v>
      </c>
      <c r="DP303" s="32">
        <v>0.0</v>
      </c>
      <c r="DQ303" s="32">
        <v>0.0</v>
      </c>
      <c r="DR303" s="32">
        <v>0.0</v>
      </c>
      <c r="DS303" s="32">
        <v>29572.0</v>
      </c>
      <c r="DT303" s="32">
        <v>0.0</v>
      </c>
      <c r="DU303" s="32">
        <v>0.0</v>
      </c>
      <c r="DV303" s="32">
        <v>0.0</v>
      </c>
      <c r="DW303" s="32">
        <v>44860.0</v>
      </c>
      <c r="DX303" s="32">
        <v>0.0</v>
      </c>
      <c r="DY303" s="32">
        <v>0.0</v>
      </c>
      <c r="DZ303" s="32">
        <v>0.0</v>
      </c>
      <c r="EA303" s="32">
        <v>64018.0</v>
      </c>
      <c r="EB303" s="32">
        <v>0.0</v>
      </c>
      <c r="EC303" s="32">
        <v>0.0</v>
      </c>
      <c r="ED303" s="32">
        <v>0.0</v>
      </c>
      <c r="EE303" s="32">
        <v>6052.0</v>
      </c>
      <c r="EF303" s="32">
        <v>0.0</v>
      </c>
      <c r="EG303" s="32">
        <v>0.0</v>
      </c>
      <c r="EH303" s="32">
        <v>1.0</v>
      </c>
      <c r="EI303" s="32">
        <v>1175462.0</v>
      </c>
      <c r="EJ303" s="32">
        <v>0.0</v>
      </c>
      <c r="EK303" s="32">
        <v>0.0</v>
      </c>
      <c r="EL303" s="32">
        <v>0.0</v>
      </c>
      <c r="EM303" s="32">
        <v>912.0</v>
      </c>
      <c r="EN303" s="32">
        <v>0.0</v>
      </c>
      <c r="EO303" s="32">
        <v>0.0</v>
      </c>
      <c r="EP303" s="32">
        <v>0.0</v>
      </c>
      <c r="EQ303" s="32">
        <v>90940.0</v>
      </c>
      <c r="ER303" s="32">
        <v>0.0</v>
      </c>
      <c r="ES303" s="32">
        <v>0.0</v>
      </c>
      <c r="ET303" s="32">
        <v>0.0</v>
      </c>
      <c r="EU303" s="32">
        <v>62312.0</v>
      </c>
      <c r="EV303" s="32">
        <v>0.0</v>
      </c>
      <c r="EW303" s="32">
        <v>0.0</v>
      </c>
    </row>
    <row r="304" ht="14.25" customHeight="1">
      <c r="A304" s="32">
        <v>1.703306E7</v>
      </c>
      <c r="B304" s="32" t="s">
        <v>675</v>
      </c>
      <c r="C304" s="32" t="s">
        <v>495</v>
      </c>
      <c r="D304" s="32" t="s">
        <v>2472</v>
      </c>
      <c r="E304" s="32" t="s">
        <v>2473</v>
      </c>
      <c r="F304" s="32" t="s">
        <v>281</v>
      </c>
      <c r="G304" s="32">
        <v>1.7359555E7</v>
      </c>
      <c r="H304" s="32">
        <v>-1.790416082216158</v>
      </c>
      <c r="I304" s="32">
        <v>-1.803117325325063</v>
      </c>
      <c r="J304" s="32">
        <v>-2.375100687348134</v>
      </c>
      <c r="K304" s="32">
        <v>1.0</v>
      </c>
      <c r="L304" s="32" t="s">
        <v>683</v>
      </c>
      <c r="M304" s="32">
        <v>-0.6038456363488417</v>
      </c>
      <c r="N304" s="32">
        <v>-0.6173190038910791</v>
      </c>
      <c r="O304" s="32">
        <v>-0.9060872863670439</v>
      </c>
      <c r="P304" s="32">
        <v>-0.7090839755356549</v>
      </c>
      <c r="Q304" s="32">
        <v>1.0</v>
      </c>
      <c r="R304" s="32">
        <v>-2.500995403443905</v>
      </c>
      <c r="S304" s="32">
        <v>-2.037197002188257</v>
      </c>
      <c r="T304" s="32">
        <v>-1.765447277025844</v>
      </c>
      <c r="U304" s="32">
        <v>1.0</v>
      </c>
      <c r="V304" s="32" t="s">
        <v>683</v>
      </c>
      <c r="W304" s="32">
        <v>-0.960149662232285</v>
      </c>
      <c r="X304" s="32">
        <v>-1.040206972550917</v>
      </c>
      <c r="Y304" s="32">
        <v>-0.7281824670509851</v>
      </c>
      <c r="Z304" s="32">
        <v>-0.9095130339447289</v>
      </c>
      <c r="AA304" s="32">
        <v>1.0</v>
      </c>
      <c r="AB304" s="32">
        <v>1.0</v>
      </c>
      <c r="AC304" s="32">
        <v>0.0</v>
      </c>
      <c r="AD304" s="32">
        <v>1.0</v>
      </c>
      <c r="AE304" s="32" t="s">
        <v>683</v>
      </c>
      <c r="AF304" s="32" t="s">
        <v>514</v>
      </c>
      <c r="AG304" s="32">
        <v>4.0</v>
      </c>
      <c r="AH304" s="32">
        <v>4.0</v>
      </c>
      <c r="AI304" s="32">
        <v>4.0</v>
      </c>
      <c r="AJ304" s="32" t="s">
        <v>684</v>
      </c>
      <c r="AK304" s="32" t="s">
        <v>684</v>
      </c>
      <c r="AL304" s="32" t="s">
        <v>2474</v>
      </c>
      <c r="AM304" s="32">
        <v>0.0</v>
      </c>
      <c r="AR304" s="32" t="s">
        <v>1218</v>
      </c>
      <c r="AS304" s="32" t="s">
        <v>687</v>
      </c>
      <c r="AT304" s="32" t="s">
        <v>2475</v>
      </c>
      <c r="AV304" s="32">
        <v>14.0</v>
      </c>
      <c r="AW304" s="32" t="s">
        <v>687</v>
      </c>
      <c r="BA304" s="32">
        <v>4.0</v>
      </c>
      <c r="BC304" s="32" t="s">
        <v>524</v>
      </c>
      <c r="BD304" s="32">
        <v>1.0</v>
      </c>
      <c r="BE304" s="32" t="s">
        <v>793</v>
      </c>
      <c r="BF304" s="32">
        <v>2.0</v>
      </c>
      <c r="BG304" s="32" t="s">
        <v>847</v>
      </c>
      <c r="BM304" s="32">
        <f t="shared" si="1"/>
        <v>11</v>
      </c>
      <c r="BN304" s="32" t="s">
        <v>687</v>
      </c>
      <c r="BO304" s="32">
        <f t="shared" si="2"/>
        <v>11</v>
      </c>
      <c r="BP304" s="32" t="s">
        <v>687</v>
      </c>
      <c r="BQ304" s="32">
        <f t="shared" si="3"/>
        <v>11</v>
      </c>
      <c r="BR304" s="32" t="s">
        <v>687</v>
      </c>
      <c r="BS304" s="32">
        <f t="shared" si="4"/>
        <v>7</v>
      </c>
      <c r="BT304" s="32" t="s">
        <v>689</v>
      </c>
      <c r="BU304" s="32" t="s">
        <v>2476</v>
      </c>
      <c r="BV304" s="32" t="s">
        <v>2477</v>
      </c>
      <c r="BW304" s="32">
        <v>142111.0</v>
      </c>
      <c r="BX304" s="32">
        <v>151825.0</v>
      </c>
      <c r="BY304" s="32" t="s">
        <v>285</v>
      </c>
      <c r="BZ304" s="32" t="s">
        <v>850</v>
      </c>
      <c r="CA304" s="32" t="s">
        <v>851</v>
      </c>
      <c r="CB304" s="32" t="s">
        <v>2478</v>
      </c>
      <c r="CC304" s="32" t="s">
        <v>654</v>
      </c>
      <c r="CD304" s="32" t="s">
        <v>2479</v>
      </c>
      <c r="CE304" s="32" t="s">
        <v>940</v>
      </c>
      <c r="CF304" s="32" t="s">
        <v>794</v>
      </c>
      <c r="CG304" s="32" t="s">
        <v>795</v>
      </c>
      <c r="CH304" s="32">
        <v>299.0</v>
      </c>
      <c r="CI304" s="32">
        <v>286.0</v>
      </c>
      <c r="CJ304" s="32">
        <v>96.0</v>
      </c>
      <c r="CK304" s="32" t="s">
        <v>905</v>
      </c>
      <c r="CL304" s="32" t="s">
        <v>906</v>
      </c>
      <c r="CM304" s="32" t="s">
        <v>2480</v>
      </c>
      <c r="CN304" s="32" t="s">
        <v>931</v>
      </c>
      <c r="CO304" s="32" t="s">
        <v>842</v>
      </c>
      <c r="CP304" s="32">
        <v>0.9801</v>
      </c>
      <c r="CQ304" s="32" t="s">
        <v>834</v>
      </c>
      <c r="CR304" s="32">
        <v>0.513959</v>
      </c>
      <c r="CS304" s="32">
        <v>0.564136</v>
      </c>
      <c r="CT304" s="32">
        <v>6.483523</v>
      </c>
      <c r="CU304" s="32">
        <v>34.0</v>
      </c>
      <c r="CV304" s="32">
        <v>0.6181818181818182</v>
      </c>
      <c r="CW304" s="32">
        <v>0.967</v>
      </c>
      <c r="CX304" s="32">
        <v>0.0</v>
      </c>
      <c r="CY304" s="32">
        <v>0.0</v>
      </c>
      <c r="CZ304" s="32">
        <v>0.0</v>
      </c>
      <c r="DA304" s="32">
        <v>0.77</v>
      </c>
      <c r="DB304" s="32">
        <v>0.77</v>
      </c>
      <c r="DC304" s="32" t="s">
        <v>285</v>
      </c>
      <c r="DD304" s="32">
        <v>6.0</v>
      </c>
      <c r="DE304" s="32">
        <v>1612260.0</v>
      </c>
      <c r="DF304" s="32">
        <v>3.72148412787019E-6</v>
      </c>
      <c r="DG304" s="32">
        <v>0.0</v>
      </c>
      <c r="DH304" s="32">
        <v>0.0</v>
      </c>
      <c r="DI304" s="32">
        <v>1.83E-6</v>
      </c>
      <c r="DJ304" s="32">
        <v>0.0</v>
      </c>
      <c r="DK304" s="32">
        <v>74912.0</v>
      </c>
      <c r="DL304" s="32">
        <v>0.0</v>
      </c>
      <c r="DM304" s="32">
        <v>0.0</v>
      </c>
      <c r="DN304" s="32">
        <v>0.0</v>
      </c>
      <c r="DO304" s="32">
        <v>59990.0</v>
      </c>
      <c r="DP304" s="32">
        <v>0.0</v>
      </c>
      <c r="DQ304" s="32">
        <v>0.0</v>
      </c>
      <c r="DR304" s="32">
        <v>0.0</v>
      </c>
      <c r="DS304" s="32">
        <v>29582.0</v>
      </c>
      <c r="DT304" s="32">
        <v>0.0</v>
      </c>
      <c r="DU304" s="32">
        <v>0.0</v>
      </c>
      <c r="DV304" s="32">
        <v>0.0</v>
      </c>
      <c r="DW304" s="32">
        <v>44888.0</v>
      </c>
      <c r="DX304" s="32">
        <v>0.0</v>
      </c>
      <c r="DY304" s="32">
        <v>0.0</v>
      </c>
      <c r="DZ304" s="32">
        <v>0.0</v>
      </c>
      <c r="EA304" s="32">
        <v>64038.0</v>
      </c>
      <c r="EB304" s="32">
        <v>0.0</v>
      </c>
      <c r="EC304" s="32">
        <v>0.0</v>
      </c>
      <c r="ED304" s="32">
        <v>0.0</v>
      </c>
      <c r="EE304" s="32">
        <v>6082.0</v>
      </c>
      <c r="EF304" s="32">
        <v>0.0</v>
      </c>
      <c r="EG304" s="32">
        <v>0.0</v>
      </c>
      <c r="EH304" s="32">
        <v>6.0</v>
      </c>
      <c r="EI304" s="32">
        <v>1178380.0</v>
      </c>
      <c r="EJ304" s="32">
        <v>0.0</v>
      </c>
      <c r="EK304" s="32">
        <v>0.0</v>
      </c>
      <c r="EL304" s="32">
        <v>0.0</v>
      </c>
      <c r="EM304" s="32">
        <v>912.0</v>
      </c>
      <c r="EN304" s="32">
        <v>0.0</v>
      </c>
      <c r="EO304" s="32">
        <v>0.0</v>
      </c>
      <c r="EP304" s="32">
        <v>0.0</v>
      </c>
      <c r="EQ304" s="32">
        <v>91034.0</v>
      </c>
      <c r="ER304" s="32">
        <v>0.0</v>
      </c>
      <c r="ES304" s="32">
        <v>0.0</v>
      </c>
      <c r="ET304" s="32">
        <v>0.0</v>
      </c>
      <c r="EU304" s="32">
        <v>62442.0</v>
      </c>
      <c r="EV304" s="32">
        <v>0.0</v>
      </c>
      <c r="EW304" s="32">
        <v>0.0</v>
      </c>
    </row>
    <row r="305" ht="14.25" customHeight="1">
      <c r="A305" s="32">
        <v>1.703306E7</v>
      </c>
      <c r="B305" s="32" t="s">
        <v>675</v>
      </c>
      <c r="C305" s="32" t="s">
        <v>494</v>
      </c>
      <c r="D305" s="32" t="s">
        <v>2481</v>
      </c>
      <c r="E305" s="32" t="s">
        <v>2482</v>
      </c>
      <c r="F305" s="32" t="s">
        <v>2483</v>
      </c>
      <c r="G305" s="32">
        <v>1.7359555E7</v>
      </c>
      <c r="H305" s="32">
        <v>-1.526933012741745</v>
      </c>
      <c r="I305" s="32">
        <v>-2.576120690919144</v>
      </c>
      <c r="J305" s="32">
        <v>-2.071475987290757</v>
      </c>
      <c r="K305" s="32">
        <v>1.0</v>
      </c>
      <c r="L305" s="32" t="s">
        <v>683</v>
      </c>
      <c r="M305" s="32">
        <v>-0.4607885956022502</v>
      </c>
      <c r="N305" s="32">
        <v>-0.9743935032421714</v>
      </c>
      <c r="O305" s="32">
        <v>-0.768217692603116</v>
      </c>
      <c r="P305" s="32">
        <v>-0.7344665971491793</v>
      </c>
      <c r="Q305" s="32">
        <v>1.0</v>
      </c>
      <c r="R305" s="32">
        <v>-2.18452344861382</v>
      </c>
      <c r="S305" s="32">
        <v>-1.156037288657054</v>
      </c>
      <c r="T305" s="32">
        <v>-2.934050275237496</v>
      </c>
      <c r="U305" s="32">
        <v>0.9999999999998415</v>
      </c>
      <c r="V305" s="32" t="s">
        <v>683</v>
      </c>
      <c r="W305" s="32">
        <v>-0.8152111811859235</v>
      </c>
      <c r="X305" s="32">
        <v>-0.5628003626065885</v>
      </c>
      <c r="Y305" s="32">
        <v>-1.340099028621835</v>
      </c>
      <c r="Z305" s="32">
        <v>-0.9060368574714491</v>
      </c>
      <c r="AA305" s="32">
        <v>1.0</v>
      </c>
      <c r="AB305" s="32">
        <v>1.0</v>
      </c>
      <c r="AC305" s="32">
        <v>1.585398479164724E-13</v>
      </c>
      <c r="AD305" s="32">
        <v>1.0</v>
      </c>
      <c r="AE305" s="32" t="s">
        <v>683</v>
      </c>
      <c r="AF305" s="32" t="s">
        <v>514</v>
      </c>
      <c r="AG305" s="32">
        <v>4.0</v>
      </c>
      <c r="AH305" s="32">
        <v>4.0</v>
      </c>
      <c r="AI305" s="32">
        <v>4.0</v>
      </c>
      <c r="AL305" s="32">
        <v>0.0</v>
      </c>
      <c r="AM305" s="32">
        <v>0.0</v>
      </c>
      <c r="AR305" s="32" t="s">
        <v>519</v>
      </c>
      <c r="AS305" s="32" t="s">
        <v>689</v>
      </c>
      <c r="AT305" s="32" t="s">
        <v>2484</v>
      </c>
      <c r="AU305" s="32">
        <v>1.0</v>
      </c>
      <c r="AV305" s="32">
        <v>9.0</v>
      </c>
      <c r="AW305" s="32" t="s">
        <v>689</v>
      </c>
      <c r="BC305" s="32" t="s">
        <v>524</v>
      </c>
      <c r="BD305" s="32">
        <v>1.0</v>
      </c>
      <c r="BE305" s="32" t="s">
        <v>793</v>
      </c>
      <c r="BF305" s="32">
        <v>2.0</v>
      </c>
      <c r="BG305" s="32">
        <v>1.0</v>
      </c>
      <c r="BM305" s="32">
        <f t="shared" si="1"/>
        <v>8</v>
      </c>
      <c r="BN305" s="32" t="s">
        <v>689</v>
      </c>
      <c r="BO305" s="32">
        <f t="shared" si="2"/>
        <v>8</v>
      </c>
      <c r="BP305" s="32" t="s">
        <v>689</v>
      </c>
      <c r="BQ305" s="32">
        <f t="shared" si="3"/>
        <v>8</v>
      </c>
      <c r="BR305" s="32" t="s">
        <v>689</v>
      </c>
      <c r="BS305" s="32">
        <f t="shared" si="4"/>
        <v>4</v>
      </c>
      <c r="BT305" s="32" t="s">
        <v>90</v>
      </c>
      <c r="BU305" s="32" t="s">
        <v>2485</v>
      </c>
      <c r="BV305" s="32" t="s">
        <v>2486</v>
      </c>
      <c r="BW305" s="32">
        <v>1474531.0</v>
      </c>
      <c r="BX305" s="32">
        <v>1411062.0</v>
      </c>
      <c r="BY305" s="32" t="s">
        <v>285</v>
      </c>
      <c r="BZ305" s="32" t="s">
        <v>810</v>
      </c>
      <c r="CA305" s="32" t="s">
        <v>811</v>
      </c>
      <c r="CB305" s="32" t="s">
        <v>2487</v>
      </c>
      <c r="CC305" s="32" t="s">
        <v>813</v>
      </c>
      <c r="CF305" s="32" t="s">
        <v>794</v>
      </c>
      <c r="CG305" s="32" t="s">
        <v>795</v>
      </c>
      <c r="CH305" s="32">
        <v>299.0</v>
      </c>
      <c r="CI305" s="32">
        <v>286.0</v>
      </c>
      <c r="CJ305" s="32">
        <v>96.0</v>
      </c>
      <c r="CK305" s="32" t="s">
        <v>918</v>
      </c>
      <c r="CL305" s="32" t="s">
        <v>919</v>
      </c>
      <c r="CM305" s="32" t="s">
        <v>2480</v>
      </c>
      <c r="CN305" s="32" t="s">
        <v>841</v>
      </c>
      <c r="CO305" s="32" t="s">
        <v>907</v>
      </c>
      <c r="CP305" s="32">
        <v>0.9969</v>
      </c>
      <c r="CQ305" s="32" t="s">
        <v>834</v>
      </c>
      <c r="CR305" s="32">
        <v>0.558666</v>
      </c>
      <c r="CS305" s="32">
        <v>0.564709</v>
      </c>
      <c r="CT305" s="32">
        <v>6.709569999999999</v>
      </c>
      <c r="CU305" s="32">
        <v>35.0</v>
      </c>
      <c r="CV305" s="32">
        <v>0.6363636363636364</v>
      </c>
      <c r="CW305" s="32">
        <v>0.945</v>
      </c>
      <c r="CX305" s="32">
        <v>0.0</v>
      </c>
      <c r="CY305" s="32">
        <v>0.0</v>
      </c>
      <c r="CZ305" s="32">
        <v>0.0</v>
      </c>
      <c r="DA305" s="32">
        <v>0.77</v>
      </c>
      <c r="DB305" s="32">
        <v>0.77</v>
      </c>
    </row>
    <row r="306" ht="14.25" customHeight="1">
      <c r="A306" s="32">
        <v>1.7033148E7</v>
      </c>
      <c r="B306" s="32" t="s">
        <v>494</v>
      </c>
      <c r="C306" s="32" t="s">
        <v>495</v>
      </c>
      <c r="D306" s="32" t="s">
        <v>2488</v>
      </c>
      <c r="E306" s="32" t="s">
        <v>2489</v>
      </c>
      <c r="F306" s="32" t="s">
        <v>265</v>
      </c>
      <c r="G306" s="32">
        <v>1.7359643E7</v>
      </c>
      <c r="H306" s="32">
        <v>0.3038292293666546</v>
      </c>
      <c r="I306" s="32">
        <v>1.022702347281476</v>
      </c>
      <c r="J306" s="32">
        <v>0.2902251840852829</v>
      </c>
      <c r="K306" s="32">
        <v>0.02165215332444861</v>
      </c>
      <c r="L306" s="32" t="s">
        <v>502</v>
      </c>
      <c r="M306" s="32">
        <v>0.5332161774143194</v>
      </c>
      <c r="N306" s="32">
        <v>0.6880157330113573</v>
      </c>
      <c r="O306" s="32">
        <v>0.3041811637082324</v>
      </c>
      <c r="P306" s="32">
        <v>0.508471024711303</v>
      </c>
      <c r="Q306" s="32">
        <v>0.0</v>
      </c>
      <c r="R306" s="32">
        <v>1.176014862404631</v>
      </c>
      <c r="S306" s="32">
        <v>0.7686998750160539</v>
      </c>
      <c r="T306" s="32">
        <v>0.4546582301204077</v>
      </c>
      <c r="U306" s="32">
        <v>0.001566872774377935</v>
      </c>
      <c r="V306" s="32" t="s">
        <v>502</v>
      </c>
      <c r="W306" s="32">
        <v>0.723855111619169</v>
      </c>
      <c r="X306" s="32">
        <v>0.4800097321271641</v>
      </c>
      <c r="Y306" s="32">
        <v>0.4343332293287303</v>
      </c>
      <c r="Z306" s="32">
        <v>0.5460660243583545</v>
      </c>
      <c r="AA306" s="32">
        <v>0.0</v>
      </c>
      <c r="AB306" s="32">
        <v>3.473021478800489E-5</v>
      </c>
      <c r="AC306" s="32">
        <v>0.02008528055007068</v>
      </c>
      <c r="AD306" s="32">
        <v>3.473021478800489E-5</v>
      </c>
      <c r="AE306" s="32" t="s">
        <v>502</v>
      </c>
      <c r="AF306" s="32" t="s">
        <v>514</v>
      </c>
      <c r="AG306" s="32">
        <v>-4.0</v>
      </c>
      <c r="AH306" s="32">
        <v>-4.0</v>
      </c>
      <c r="AI306" s="32">
        <v>-4.0</v>
      </c>
      <c r="AL306" s="32">
        <v>0.0</v>
      </c>
      <c r="AM306" s="32" t="s">
        <v>2490</v>
      </c>
      <c r="AN306" s="32" t="s">
        <v>195</v>
      </c>
      <c r="AO306" s="32">
        <v>0.0</v>
      </c>
      <c r="AP306" s="32">
        <v>0.0</v>
      </c>
      <c r="AQ306" s="32">
        <v>0.0</v>
      </c>
      <c r="AR306" s="32" t="s">
        <v>519</v>
      </c>
      <c r="AS306" s="32" t="s">
        <v>520</v>
      </c>
      <c r="AT306" s="32" t="s">
        <v>521</v>
      </c>
      <c r="AU306" s="32">
        <v>1.0</v>
      </c>
      <c r="AV306" s="32">
        <v>-2.0</v>
      </c>
      <c r="AW306" s="32" t="s">
        <v>90</v>
      </c>
      <c r="BC306" s="32" t="s">
        <v>524</v>
      </c>
      <c r="BF306" s="32">
        <v>1.0</v>
      </c>
      <c r="BM306" s="32">
        <f t="shared" si="1"/>
        <v>-2</v>
      </c>
      <c r="BN306" s="32" t="s">
        <v>520</v>
      </c>
      <c r="BO306" s="32">
        <f t="shared" si="2"/>
        <v>-2</v>
      </c>
      <c r="BP306" s="32" t="s">
        <v>520</v>
      </c>
      <c r="BQ306" s="32">
        <f t="shared" si="3"/>
        <v>-2</v>
      </c>
      <c r="BR306" s="32" t="s">
        <v>520</v>
      </c>
      <c r="BS306" s="32">
        <f t="shared" si="4"/>
        <v>2</v>
      </c>
      <c r="BT306" s="32" t="s">
        <v>90</v>
      </c>
      <c r="CA306" s="32" t="s">
        <v>680</v>
      </c>
      <c r="CF306" s="32" t="s">
        <v>709</v>
      </c>
      <c r="CG306" s="32" t="s">
        <v>550</v>
      </c>
      <c r="CH306" s="32" t="s">
        <v>552</v>
      </c>
      <c r="CI306" s="32" t="s">
        <v>552</v>
      </c>
      <c r="CJ306" s="32" t="s">
        <v>552</v>
      </c>
      <c r="CK306" s="32" t="s">
        <v>552</v>
      </c>
      <c r="CL306" s="32" t="s">
        <v>552</v>
      </c>
      <c r="CM306" s="32" t="s">
        <v>552</v>
      </c>
      <c r="CN306" s="32" t="s">
        <v>552</v>
      </c>
      <c r="CO306" s="32" t="s">
        <v>552</v>
      </c>
      <c r="CT306" s="32">
        <v>1.402935</v>
      </c>
      <c r="CU306" s="32">
        <v>13.59</v>
      </c>
      <c r="CV306" s="32">
        <v>0.2470909090909091</v>
      </c>
      <c r="CX306" s="32">
        <v>0.0</v>
      </c>
      <c r="CY306" s="32">
        <v>0.64</v>
      </c>
      <c r="CZ306" s="32">
        <v>0.0</v>
      </c>
      <c r="DA306" s="32">
        <v>0.0</v>
      </c>
      <c r="DB306" s="32">
        <v>0.64</v>
      </c>
    </row>
    <row r="307" ht="14.25" customHeight="1">
      <c r="A307" s="32">
        <v>1.7033144E7</v>
      </c>
      <c r="B307" s="32" t="s">
        <v>494</v>
      </c>
      <c r="C307" s="32" t="s">
        <v>495</v>
      </c>
      <c r="D307" s="32" t="s">
        <v>2491</v>
      </c>
      <c r="E307" s="32" t="s">
        <v>2492</v>
      </c>
      <c r="F307" s="32" t="s">
        <v>320</v>
      </c>
      <c r="G307" s="32">
        <v>1.7359639E7</v>
      </c>
      <c r="H307" s="32">
        <v>-0.4332259859870047</v>
      </c>
      <c r="I307" s="32">
        <v>-0.2963605866072152</v>
      </c>
      <c r="J307" s="32">
        <v>-0.2534340858802029</v>
      </c>
      <c r="K307" s="32">
        <v>0.1063297693466672</v>
      </c>
      <c r="L307" s="32" t="s">
        <v>679</v>
      </c>
      <c r="M307" s="32">
        <v>0.1330351024569556</v>
      </c>
      <c r="N307" s="32">
        <v>0.07869919223678501</v>
      </c>
      <c r="O307" s="32">
        <v>0.05731691754521995</v>
      </c>
      <c r="P307" s="32">
        <v>0.08968373741298685</v>
      </c>
      <c r="Q307" s="32">
        <v>0.0</v>
      </c>
      <c r="R307" s="32">
        <v>0.1341740680154115</v>
      </c>
      <c r="S307" s="32">
        <v>0.3127566100621785</v>
      </c>
      <c r="T307" s="32">
        <v>0.5959614996704132</v>
      </c>
      <c r="U307" s="32">
        <v>0.001006004897577635</v>
      </c>
      <c r="V307" s="32" t="s">
        <v>502</v>
      </c>
      <c r="W307" s="32">
        <v>0.2467107077430589</v>
      </c>
      <c r="X307" s="32">
        <v>0.2329826323789522</v>
      </c>
      <c r="Y307" s="32">
        <v>0.5083239780894981</v>
      </c>
      <c r="Z307" s="32">
        <v>0.3293391060705031</v>
      </c>
      <c r="AA307" s="32">
        <v>0.0</v>
      </c>
      <c r="AB307" s="32">
        <v>1.198016406250979E-4</v>
      </c>
      <c r="AC307" s="32">
        <v>0.1053237644490896</v>
      </c>
      <c r="AD307" s="32">
        <v>1.198016406250979E-4</v>
      </c>
      <c r="AE307" s="32" t="s">
        <v>502</v>
      </c>
      <c r="AF307" s="32" t="s">
        <v>514</v>
      </c>
      <c r="AG307" s="32">
        <v>-4.0</v>
      </c>
      <c r="AI307" s="32">
        <v>-4.0</v>
      </c>
      <c r="AL307" s="32">
        <v>0.0</v>
      </c>
      <c r="AM307" s="32" t="s">
        <v>2490</v>
      </c>
      <c r="AN307" s="32" t="s">
        <v>195</v>
      </c>
      <c r="AO307" s="32">
        <v>0.0</v>
      </c>
      <c r="AP307" s="32">
        <v>0.0</v>
      </c>
      <c r="AQ307" s="32">
        <v>0.0</v>
      </c>
      <c r="AR307" s="32" t="s">
        <v>519</v>
      </c>
      <c r="AS307" s="32" t="s">
        <v>689</v>
      </c>
      <c r="AT307" s="32" t="s">
        <v>838</v>
      </c>
      <c r="AU307" s="32">
        <v>1.0</v>
      </c>
      <c r="AV307" s="32">
        <v>8.0</v>
      </c>
      <c r="AW307" s="32" t="s">
        <v>689</v>
      </c>
      <c r="BB307" s="32" t="s">
        <v>524</v>
      </c>
      <c r="BC307" s="32" t="s">
        <v>524</v>
      </c>
      <c r="BD307" s="32">
        <v>1.0</v>
      </c>
      <c r="BE307" s="32" t="s">
        <v>793</v>
      </c>
      <c r="BF307" s="32">
        <v>1.0</v>
      </c>
      <c r="BM307" s="32">
        <f t="shared" si="1"/>
        <v>-1</v>
      </c>
      <c r="BN307" s="32" t="s">
        <v>520</v>
      </c>
      <c r="BO307" s="32">
        <f t="shared" si="2"/>
        <v>3</v>
      </c>
      <c r="BP307" s="32" t="s">
        <v>90</v>
      </c>
      <c r="BQ307" s="32">
        <f t="shared" si="3"/>
        <v>-1</v>
      </c>
      <c r="BR307" s="32" t="s">
        <v>520</v>
      </c>
      <c r="BS307" s="32">
        <f t="shared" si="4"/>
        <v>3</v>
      </c>
      <c r="BT307" s="32" t="s">
        <v>90</v>
      </c>
      <c r="CA307" s="32" t="s">
        <v>680</v>
      </c>
      <c r="CF307" s="32" t="s">
        <v>794</v>
      </c>
      <c r="CG307" s="32" t="s">
        <v>795</v>
      </c>
      <c r="CH307" s="32">
        <v>215.0</v>
      </c>
      <c r="CI307" s="32">
        <v>202.0</v>
      </c>
      <c r="CJ307" s="32">
        <v>68.0</v>
      </c>
      <c r="CK307" s="32" t="s">
        <v>863</v>
      </c>
      <c r="CL307" s="32" t="s">
        <v>2493</v>
      </c>
      <c r="CM307" s="32" t="s">
        <v>552</v>
      </c>
      <c r="CN307" s="32" t="s">
        <v>841</v>
      </c>
      <c r="CO307" s="32" t="s">
        <v>866</v>
      </c>
      <c r="CP307" s="32">
        <v>0.7794</v>
      </c>
      <c r="CQ307" s="32" t="s">
        <v>834</v>
      </c>
      <c r="CR307" s="32">
        <v>0.558109</v>
      </c>
      <c r="CS307" s="32">
        <v>0.563909</v>
      </c>
      <c r="CT307" s="32">
        <v>5.278564</v>
      </c>
      <c r="CU307" s="32">
        <v>29.7</v>
      </c>
      <c r="CV307" s="32">
        <v>0.54</v>
      </c>
      <c r="CW307" s="32">
        <v>0.885</v>
      </c>
      <c r="CX307" s="32">
        <v>0.18</v>
      </c>
      <c r="CY307" s="32">
        <v>0.34</v>
      </c>
      <c r="CZ307" s="32">
        <v>0.0</v>
      </c>
      <c r="DA307" s="32">
        <v>0.0</v>
      </c>
      <c r="DB307" s="32">
        <v>0.34</v>
      </c>
    </row>
    <row r="308" ht="14.25" customHeight="1">
      <c r="A308" s="32">
        <v>1.7033114E7</v>
      </c>
      <c r="B308" s="32" t="s">
        <v>495</v>
      </c>
      <c r="C308" s="32" t="s">
        <v>494</v>
      </c>
      <c r="D308" s="32" t="s">
        <v>2494</v>
      </c>
      <c r="E308" s="32" t="s">
        <v>2495</v>
      </c>
      <c r="F308" s="32" t="s">
        <v>351</v>
      </c>
      <c r="G308" s="32">
        <v>1.7359609E7</v>
      </c>
      <c r="H308" s="32">
        <v>-2.669154584199726</v>
      </c>
      <c r="I308" s="32">
        <v>-3.411837451825531</v>
      </c>
      <c r="J308" s="32">
        <v>-3.751437582663072</v>
      </c>
      <c r="K308" s="32">
        <v>1.0</v>
      </c>
      <c r="L308" s="32" t="s">
        <v>683</v>
      </c>
      <c r="M308" s="32">
        <v>-1.080953064672884</v>
      </c>
      <c r="N308" s="32">
        <v>-1.360437286855744</v>
      </c>
      <c r="O308" s="32">
        <v>-1.531052938382567</v>
      </c>
      <c r="P308" s="32">
        <v>-1.324147763303732</v>
      </c>
      <c r="Q308" s="32">
        <v>1.0</v>
      </c>
      <c r="R308" s="32">
        <v>-2.944089773567005</v>
      </c>
      <c r="S308" s="32">
        <v>-1.856810544618521</v>
      </c>
      <c r="T308" s="32">
        <v>-3.280472471638496</v>
      </c>
      <c r="U308" s="32">
        <v>1.0</v>
      </c>
      <c r="V308" s="32" t="s">
        <v>683</v>
      </c>
      <c r="W308" s="32">
        <v>-1.163078939173483</v>
      </c>
      <c r="X308" s="32">
        <v>-0.9424747613912374</v>
      </c>
      <c r="Y308" s="32">
        <v>-1.521496371943667</v>
      </c>
      <c r="Z308" s="32">
        <v>-1.209016690836129</v>
      </c>
      <c r="AA308" s="32">
        <v>1.0</v>
      </c>
      <c r="AB308" s="32">
        <v>1.0</v>
      </c>
      <c r="AC308" s="32">
        <v>0.0</v>
      </c>
      <c r="AD308" s="32">
        <v>1.0</v>
      </c>
      <c r="AE308" s="32" t="s">
        <v>683</v>
      </c>
      <c r="AF308" s="32" t="s">
        <v>514</v>
      </c>
      <c r="AG308" s="32">
        <v>4.0</v>
      </c>
      <c r="AH308" s="32">
        <v>4.0</v>
      </c>
      <c r="AI308" s="32">
        <v>4.0</v>
      </c>
      <c r="AK308" s="32" t="s">
        <v>684</v>
      </c>
      <c r="AL308" s="32">
        <v>0.0</v>
      </c>
      <c r="AM308" s="32" t="s">
        <v>2490</v>
      </c>
      <c r="AN308" s="32" t="s">
        <v>357</v>
      </c>
      <c r="AO308" s="32">
        <v>0.0</v>
      </c>
      <c r="AP308" s="32">
        <v>0.0</v>
      </c>
      <c r="AQ308" s="32">
        <v>0.0</v>
      </c>
      <c r="AR308" s="32" t="s">
        <v>519</v>
      </c>
      <c r="AS308" s="32" t="s">
        <v>687</v>
      </c>
      <c r="AT308" s="32" t="s">
        <v>1648</v>
      </c>
      <c r="AU308" s="32">
        <v>1.0</v>
      </c>
      <c r="AV308" s="32">
        <v>11.0</v>
      </c>
      <c r="AW308" s="32" t="s">
        <v>689</v>
      </c>
      <c r="AX308" s="32">
        <v>8.0</v>
      </c>
      <c r="BC308" s="32" t="s">
        <v>524</v>
      </c>
      <c r="BM308" s="32">
        <f t="shared" si="1"/>
        <v>13</v>
      </c>
      <c r="BN308" s="32" t="s">
        <v>687</v>
      </c>
      <c r="BO308" s="32">
        <f t="shared" si="2"/>
        <v>13</v>
      </c>
      <c r="BP308" s="32" t="s">
        <v>687</v>
      </c>
      <c r="BQ308" s="32">
        <f t="shared" si="3"/>
        <v>13</v>
      </c>
      <c r="BR308" s="32" t="s">
        <v>687</v>
      </c>
      <c r="BS308" s="32">
        <f t="shared" si="4"/>
        <v>9</v>
      </c>
      <c r="BT308" s="32" t="s">
        <v>689</v>
      </c>
      <c r="CA308" s="32" t="s">
        <v>680</v>
      </c>
      <c r="CF308" s="32" t="s">
        <v>878</v>
      </c>
      <c r="CG308" s="32" t="s">
        <v>696</v>
      </c>
      <c r="CH308" s="32">
        <v>245.0</v>
      </c>
      <c r="CI308" s="32">
        <v>232.0</v>
      </c>
      <c r="CJ308" s="32">
        <v>78.0</v>
      </c>
      <c r="CK308" s="32" t="s">
        <v>1545</v>
      </c>
      <c r="CL308" s="32" t="s">
        <v>1546</v>
      </c>
      <c r="CM308" s="32" t="s">
        <v>552</v>
      </c>
      <c r="CN308" s="32" t="s">
        <v>552</v>
      </c>
      <c r="CO308" s="32" t="s">
        <v>552</v>
      </c>
      <c r="CR308" s="32">
        <v>0.625005</v>
      </c>
      <c r="CS308" s="32">
        <v>0.66</v>
      </c>
      <c r="CT308" s="32">
        <v>9.600634</v>
      </c>
      <c r="CU308" s="32">
        <v>42.0</v>
      </c>
      <c r="CV308" s="32">
        <v>0.7636363636363637</v>
      </c>
      <c r="CX308" s="32">
        <v>0.0</v>
      </c>
      <c r="CY308" s="32">
        <v>0.57</v>
      </c>
      <c r="CZ308" s="32">
        <v>0.0</v>
      </c>
      <c r="DA308" s="32">
        <v>0.0</v>
      </c>
      <c r="DB308" s="32">
        <v>0.57</v>
      </c>
    </row>
    <row r="309" ht="14.25" customHeight="1">
      <c r="A309" s="32">
        <v>1.7033101E7</v>
      </c>
      <c r="B309" s="32" t="s">
        <v>495</v>
      </c>
      <c r="C309" s="32" t="s">
        <v>494</v>
      </c>
      <c r="D309" s="32" t="s">
        <v>2496</v>
      </c>
      <c r="E309" s="32" t="s">
        <v>2497</v>
      </c>
      <c r="F309" s="32" t="s">
        <v>361</v>
      </c>
      <c r="G309" s="32">
        <v>1.7359596E7</v>
      </c>
      <c r="H309" s="32">
        <v>-1.143801091701198</v>
      </c>
      <c r="I309" s="32">
        <v>-0.06692115598958027</v>
      </c>
      <c r="J309" s="32">
        <v>-0.6464295271533533</v>
      </c>
      <c r="K309" s="32">
        <v>0.9391630766850296</v>
      </c>
      <c r="L309" s="32" t="s">
        <v>679</v>
      </c>
      <c r="M309" s="32">
        <v>-0.2527687067002799</v>
      </c>
      <c r="N309" s="32">
        <v>0.1846844614680876</v>
      </c>
      <c r="O309" s="32">
        <v>-0.1211340511314584</v>
      </c>
      <c r="P309" s="32">
        <v>-0.06307276545455025</v>
      </c>
      <c r="Q309" s="32">
        <v>1.0</v>
      </c>
      <c r="R309" s="32">
        <v>0.2227382427985274</v>
      </c>
      <c r="S309" s="32">
        <v>0.3907270067339526</v>
      </c>
      <c r="T309" s="32">
        <v>-0.3142874498627779</v>
      </c>
      <c r="U309" s="32">
        <v>0.003137728183372373</v>
      </c>
      <c r="V309" s="32" t="s">
        <v>502</v>
      </c>
      <c r="W309" s="32">
        <v>0.2872715118594337</v>
      </c>
      <c r="X309" s="32">
        <v>0.2752264869032524</v>
      </c>
      <c r="Y309" s="32">
        <v>0.03168956227487463</v>
      </c>
      <c r="Z309" s="32">
        <v>0.1980625203458536</v>
      </c>
      <c r="AA309" s="32">
        <v>0.0</v>
      </c>
      <c r="AB309" s="32">
        <v>0.04633913141422986</v>
      </c>
      <c r="AC309" s="32">
        <v>0.9360253485016573</v>
      </c>
      <c r="AD309" s="32">
        <v>0.3865847828535575</v>
      </c>
      <c r="AE309" s="32" t="s">
        <v>679</v>
      </c>
      <c r="AF309" s="32" t="s">
        <v>820</v>
      </c>
      <c r="AI309" s="32">
        <v>-4.0</v>
      </c>
      <c r="AL309" s="32">
        <v>0.0</v>
      </c>
      <c r="AM309" s="32" t="s">
        <v>2490</v>
      </c>
      <c r="AN309" s="32" t="s">
        <v>195</v>
      </c>
      <c r="AO309" s="32">
        <v>0.0</v>
      </c>
      <c r="AP309" s="32">
        <v>0.0</v>
      </c>
      <c r="AQ309" s="32">
        <v>0.0</v>
      </c>
      <c r="AR309" s="32" t="s">
        <v>519</v>
      </c>
      <c r="AS309" s="32" t="s">
        <v>689</v>
      </c>
      <c r="AT309" s="32" t="s">
        <v>995</v>
      </c>
      <c r="AU309" s="32">
        <v>1.0</v>
      </c>
      <c r="AV309" s="32">
        <v>6.0</v>
      </c>
      <c r="AW309" s="32" t="s">
        <v>689</v>
      </c>
      <c r="BB309" s="32" t="s">
        <v>524</v>
      </c>
      <c r="BC309" s="32" t="s">
        <v>524</v>
      </c>
      <c r="BE309" s="32" t="s">
        <v>793</v>
      </c>
      <c r="BF309" s="32">
        <v>1.0</v>
      </c>
      <c r="BM309" s="32">
        <f t="shared" si="1"/>
        <v>2</v>
      </c>
      <c r="BN309" s="32" t="s">
        <v>90</v>
      </c>
      <c r="BO309" s="32">
        <f t="shared" si="2"/>
        <v>2</v>
      </c>
      <c r="BP309" s="32" t="s">
        <v>90</v>
      </c>
      <c r="BQ309" s="32">
        <f t="shared" si="3"/>
        <v>-2</v>
      </c>
      <c r="BR309" s="32" t="s">
        <v>520</v>
      </c>
      <c r="BS309" s="32">
        <f t="shared" si="4"/>
        <v>2</v>
      </c>
      <c r="BT309" s="32" t="s">
        <v>90</v>
      </c>
      <c r="CA309" s="32" t="s">
        <v>680</v>
      </c>
      <c r="CF309" s="32" t="s">
        <v>895</v>
      </c>
      <c r="CG309" s="32" t="s">
        <v>795</v>
      </c>
      <c r="CH309" s="32">
        <v>258.0</v>
      </c>
      <c r="CI309" s="32">
        <v>245.0</v>
      </c>
      <c r="CJ309" s="32">
        <v>82.0</v>
      </c>
      <c r="CK309" s="32" t="s">
        <v>2356</v>
      </c>
      <c r="CL309" s="32" t="s">
        <v>2357</v>
      </c>
      <c r="CM309" s="32" t="s">
        <v>552</v>
      </c>
      <c r="CN309" s="32" t="s">
        <v>841</v>
      </c>
      <c r="CO309" s="32" t="s">
        <v>1450</v>
      </c>
      <c r="CP309" s="32">
        <v>0.7468</v>
      </c>
      <c r="CQ309" s="32" t="s">
        <v>834</v>
      </c>
      <c r="CR309" s="32">
        <v>0.543784</v>
      </c>
      <c r="CS309" s="32">
        <v>0.5433319999999999</v>
      </c>
      <c r="CT309" s="32">
        <v>5.372878</v>
      </c>
      <c r="CU309" s="32">
        <v>31.0</v>
      </c>
      <c r="CV309" s="32">
        <v>0.5636363636363636</v>
      </c>
      <c r="CW309" s="32">
        <v>0.877</v>
      </c>
      <c r="CX309" s="32">
        <v>0.0</v>
      </c>
      <c r="CY309" s="32">
        <v>0.3</v>
      </c>
      <c r="CZ309" s="32">
        <v>0.0</v>
      </c>
      <c r="DA309" s="32">
        <v>0.47</v>
      </c>
      <c r="DB309" s="32">
        <v>0.47</v>
      </c>
    </row>
    <row r="310" ht="14.25" customHeight="1">
      <c r="A310" s="32">
        <v>1.7033057E7</v>
      </c>
      <c r="B310" s="32" t="s">
        <v>675</v>
      </c>
      <c r="C310" s="32" t="s">
        <v>596</v>
      </c>
      <c r="D310" s="32" t="s">
        <v>2498</v>
      </c>
      <c r="E310" s="32" t="s">
        <v>2499</v>
      </c>
      <c r="F310" s="32" t="s">
        <v>394</v>
      </c>
      <c r="G310" s="32">
        <v>1.7359552E7</v>
      </c>
      <c r="H310" s="32">
        <v>-0.06991518293340902</v>
      </c>
      <c r="I310" s="32">
        <v>-0.3709139186700462</v>
      </c>
      <c r="J310" s="32">
        <v>-0.1372883898643333</v>
      </c>
      <c r="K310" s="32">
        <v>0.02151974201883648</v>
      </c>
      <c r="L310" s="32" t="s">
        <v>502</v>
      </c>
      <c r="M310" s="32">
        <v>0.3302931974829149</v>
      </c>
      <c r="N310" s="32">
        <v>0.04426066983677988</v>
      </c>
      <c r="O310" s="32">
        <v>0.1100562365930793</v>
      </c>
      <c r="P310" s="32">
        <v>0.161536701304258</v>
      </c>
      <c r="Q310" s="32">
        <v>0.0</v>
      </c>
      <c r="R310" s="32">
        <v>-0.4299031591738588</v>
      </c>
      <c r="S310" s="32">
        <v>0.6824576269604993</v>
      </c>
      <c r="T310" s="32">
        <v>0.06883438541276458</v>
      </c>
      <c r="U310" s="32">
        <v>0.01303024964839645</v>
      </c>
      <c r="V310" s="32" t="s">
        <v>502</v>
      </c>
      <c r="W310" s="32">
        <v>-0.01162654854099824</v>
      </c>
      <c r="X310" s="32">
        <v>0.4332842422461265</v>
      </c>
      <c r="Y310" s="32">
        <v>0.2323039680767524</v>
      </c>
      <c r="Z310" s="32">
        <v>0.2179872205939602</v>
      </c>
      <c r="AA310" s="32">
        <v>0.0</v>
      </c>
      <c r="AB310" s="32">
        <v>2.902737775160153E-4</v>
      </c>
      <c r="AC310" s="32">
        <v>0.008489492370440029</v>
      </c>
      <c r="AD310" s="32">
        <v>2.902737775160153E-4</v>
      </c>
      <c r="AE310" s="32" t="s">
        <v>502</v>
      </c>
      <c r="AF310" s="32" t="s">
        <v>514</v>
      </c>
      <c r="AG310" s="32">
        <v>-4.0</v>
      </c>
      <c r="AH310" s="32">
        <v>-4.0</v>
      </c>
      <c r="AI310" s="32">
        <v>-4.0</v>
      </c>
      <c r="AL310" s="32">
        <v>0.0</v>
      </c>
      <c r="AM310" s="32" t="s">
        <v>2490</v>
      </c>
      <c r="AN310" s="32" t="s">
        <v>195</v>
      </c>
      <c r="AO310" s="32">
        <v>0.0</v>
      </c>
      <c r="AP310" s="32">
        <v>0.0</v>
      </c>
      <c r="AQ310" s="32">
        <v>0.0</v>
      </c>
      <c r="AR310" s="32" t="s">
        <v>519</v>
      </c>
      <c r="AS310" s="32" t="s">
        <v>520</v>
      </c>
      <c r="AT310" s="32" t="s">
        <v>521</v>
      </c>
      <c r="AU310" s="32">
        <v>1.0</v>
      </c>
      <c r="AV310" s="32">
        <v>-2.0</v>
      </c>
      <c r="AW310" s="32" t="s">
        <v>90</v>
      </c>
      <c r="BC310" s="32" t="s">
        <v>524</v>
      </c>
      <c r="BF310" s="32">
        <v>1.0</v>
      </c>
      <c r="BM310" s="32">
        <f t="shared" si="1"/>
        <v>-2</v>
      </c>
      <c r="BN310" s="32" t="s">
        <v>520</v>
      </c>
      <c r="BO310" s="32">
        <f t="shared" si="2"/>
        <v>-2</v>
      </c>
      <c r="BP310" s="32" t="s">
        <v>520</v>
      </c>
      <c r="BQ310" s="32">
        <f t="shared" si="3"/>
        <v>-2</v>
      </c>
      <c r="BR310" s="32" t="s">
        <v>520</v>
      </c>
      <c r="BS310" s="32">
        <f t="shared" si="4"/>
        <v>2</v>
      </c>
      <c r="BT310" s="32" t="s">
        <v>90</v>
      </c>
      <c r="CA310" s="32" t="s">
        <v>680</v>
      </c>
      <c r="CF310" s="32" t="s">
        <v>2404</v>
      </c>
      <c r="CG310" s="32" t="s">
        <v>550</v>
      </c>
      <c r="CH310" s="32" t="s">
        <v>552</v>
      </c>
      <c r="CI310" s="32" t="s">
        <v>552</v>
      </c>
      <c r="CJ310" s="32" t="s">
        <v>552</v>
      </c>
      <c r="CK310" s="32" t="s">
        <v>552</v>
      </c>
      <c r="CL310" s="32" t="s">
        <v>552</v>
      </c>
      <c r="CM310" s="32" t="s">
        <v>552</v>
      </c>
      <c r="CN310" s="32" t="s">
        <v>552</v>
      </c>
      <c r="CO310" s="32" t="s">
        <v>552</v>
      </c>
      <c r="CT310" s="32">
        <v>1.279657</v>
      </c>
      <c r="CU310" s="32">
        <v>12.77</v>
      </c>
      <c r="CV310" s="32">
        <v>0.2321818181818182</v>
      </c>
      <c r="CX310" s="32">
        <v>0.0</v>
      </c>
      <c r="CY310" s="32">
        <v>0.0</v>
      </c>
      <c r="CZ310" s="32">
        <v>0.0</v>
      </c>
      <c r="DA310" s="32">
        <v>0.67</v>
      </c>
      <c r="DB310" s="32">
        <v>0.67</v>
      </c>
    </row>
    <row r="311" ht="14.25" customHeight="1">
      <c r="A311" s="32">
        <v>1.7033056E7</v>
      </c>
      <c r="B311" s="32" t="s">
        <v>495</v>
      </c>
      <c r="C311" s="32" t="s">
        <v>494</v>
      </c>
      <c r="D311" s="32" t="s">
        <v>2500</v>
      </c>
      <c r="E311" s="32" t="s">
        <v>2501</v>
      </c>
      <c r="F311" s="32" t="s">
        <v>405</v>
      </c>
      <c r="G311" s="32">
        <v>1.7359551E7</v>
      </c>
      <c r="H311" s="32">
        <v>0.2551432018299573</v>
      </c>
      <c r="I311" s="32">
        <v>0.0974725274318317</v>
      </c>
      <c r="J311" s="32">
        <v>0.4080820441347877</v>
      </c>
      <c r="K311" s="32">
        <v>0.002017999684620273</v>
      </c>
      <c r="L311" s="32" t="s">
        <v>502</v>
      </c>
      <c r="M311" s="32">
        <v>0.5067823005090584</v>
      </c>
      <c r="N311" s="32">
        <v>0.2606230599489221</v>
      </c>
      <c r="O311" s="32">
        <v>0.3576974863731761</v>
      </c>
      <c r="P311" s="32">
        <v>0.3750342822770522</v>
      </c>
      <c r="Q311" s="32">
        <v>0.0</v>
      </c>
      <c r="R311" s="32">
        <v>0.7127931185551402</v>
      </c>
      <c r="S311" s="32">
        <v>0.5455598907033172</v>
      </c>
      <c r="T311" s="32">
        <v>0.2175960863220614</v>
      </c>
      <c r="U311" s="32">
        <v>8.89134375219677E-4</v>
      </c>
      <c r="V311" s="32" t="s">
        <v>502</v>
      </c>
      <c r="W311" s="32">
        <v>0.5117078583902408</v>
      </c>
      <c r="X311" s="32">
        <v>0.3591139378484327</v>
      </c>
      <c r="Y311" s="32">
        <v>0.3102001814641506</v>
      </c>
      <c r="Z311" s="32">
        <v>0.393673992567608</v>
      </c>
      <c r="AA311" s="32">
        <v>0.0</v>
      </c>
      <c r="AB311" s="32">
        <v>1.799497812579632E-6</v>
      </c>
      <c r="AC311" s="32">
        <v>0.001128865309400596</v>
      </c>
      <c r="AD311" s="32">
        <v>1.799497812579632E-6</v>
      </c>
      <c r="AE311" s="32" t="s">
        <v>502</v>
      </c>
      <c r="AF311" s="32" t="s">
        <v>514</v>
      </c>
      <c r="AG311" s="32">
        <v>-4.0</v>
      </c>
      <c r="AH311" s="32">
        <v>-4.0</v>
      </c>
      <c r="AI311" s="32">
        <v>-4.0</v>
      </c>
      <c r="AL311" s="32">
        <v>0.0</v>
      </c>
      <c r="AM311" s="32" t="s">
        <v>2490</v>
      </c>
      <c r="AN311" s="32" t="s">
        <v>195</v>
      </c>
      <c r="AO311" s="32">
        <v>0.0</v>
      </c>
      <c r="AP311" s="32">
        <v>0.0</v>
      </c>
      <c r="AQ311" s="32">
        <v>0.0</v>
      </c>
      <c r="AR311" s="32" t="s">
        <v>519</v>
      </c>
      <c r="AS311" s="32" t="s">
        <v>520</v>
      </c>
      <c r="AT311" s="32" t="s">
        <v>521</v>
      </c>
      <c r="AU311" s="32">
        <v>1.0</v>
      </c>
      <c r="AV311" s="32">
        <v>-2.0</v>
      </c>
      <c r="AW311" s="32" t="s">
        <v>90</v>
      </c>
      <c r="BC311" s="32" t="s">
        <v>524</v>
      </c>
      <c r="BF311" s="32">
        <v>2.0</v>
      </c>
      <c r="BM311" s="32">
        <f t="shared" si="1"/>
        <v>-1</v>
      </c>
      <c r="BN311" s="32" t="s">
        <v>520</v>
      </c>
      <c r="BO311" s="32">
        <f t="shared" si="2"/>
        <v>-1</v>
      </c>
      <c r="BP311" s="32" t="s">
        <v>520</v>
      </c>
      <c r="BQ311" s="32">
        <f t="shared" si="3"/>
        <v>-1</v>
      </c>
      <c r="BR311" s="32" t="s">
        <v>520</v>
      </c>
      <c r="BS311" s="32">
        <f t="shared" si="4"/>
        <v>3</v>
      </c>
      <c r="BT311" s="32" t="s">
        <v>90</v>
      </c>
      <c r="CA311" s="32" t="s">
        <v>680</v>
      </c>
      <c r="CF311" s="32" t="s">
        <v>2404</v>
      </c>
      <c r="CG311" s="32" t="s">
        <v>550</v>
      </c>
      <c r="CH311" s="32" t="s">
        <v>552</v>
      </c>
      <c r="CI311" s="32" t="s">
        <v>552</v>
      </c>
      <c r="CJ311" s="32" t="s">
        <v>552</v>
      </c>
      <c r="CK311" s="32" t="s">
        <v>552</v>
      </c>
      <c r="CL311" s="32" t="s">
        <v>552</v>
      </c>
      <c r="CM311" s="32" t="s">
        <v>552</v>
      </c>
      <c r="CN311" s="32" t="s">
        <v>552</v>
      </c>
      <c r="CO311" s="32" t="s">
        <v>552</v>
      </c>
      <c r="CT311" s="32">
        <v>2.231234</v>
      </c>
      <c r="CU311" s="32">
        <v>17.81</v>
      </c>
      <c r="CV311" s="32">
        <v>0.3238181818181818</v>
      </c>
      <c r="CX311" s="32">
        <v>0.0</v>
      </c>
      <c r="CY311" s="32">
        <v>0.0</v>
      </c>
      <c r="CZ311" s="32">
        <v>0.0</v>
      </c>
      <c r="DA311" s="32">
        <v>0.78</v>
      </c>
      <c r="DB311" s="32">
        <v>0.78</v>
      </c>
      <c r="DD311" s="32">
        <v>1.0</v>
      </c>
      <c r="DE311" s="32">
        <v>1611314.0</v>
      </c>
      <c r="DF311" s="32">
        <v>6.2061150092409E-7</v>
      </c>
      <c r="DG311" s="32">
        <v>0.0</v>
      </c>
      <c r="DH311" s="32">
        <v>0.0</v>
      </c>
      <c r="DJ311" s="32">
        <v>0.0</v>
      </c>
      <c r="DK311" s="32">
        <v>75010.0</v>
      </c>
      <c r="DL311" s="32">
        <v>0.0</v>
      </c>
      <c r="DM311" s="32">
        <v>0.0</v>
      </c>
      <c r="DN311" s="32">
        <v>0.0</v>
      </c>
      <c r="DO311" s="32">
        <v>60000.0</v>
      </c>
      <c r="DP311" s="32">
        <v>0.0</v>
      </c>
      <c r="DQ311" s="32">
        <v>0.0</v>
      </c>
      <c r="DR311" s="32">
        <v>0.0</v>
      </c>
      <c r="DS311" s="32">
        <v>29576.0</v>
      </c>
      <c r="DT311" s="32">
        <v>0.0</v>
      </c>
      <c r="DU311" s="32">
        <v>0.0</v>
      </c>
      <c r="DV311" s="32">
        <v>0.0</v>
      </c>
      <c r="DW311" s="32">
        <v>44878.0</v>
      </c>
      <c r="DX311" s="32">
        <v>0.0</v>
      </c>
      <c r="DY311" s="32">
        <v>0.0</v>
      </c>
      <c r="DZ311" s="32">
        <v>0.0</v>
      </c>
      <c r="EA311" s="32">
        <v>64032.0</v>
      </c>
      <c r="EB311" s="32">
        <v>0.0</v>
      </c>
      <c r="EC311" s="32">
        <v>0.0</v>
      </c>
      <c r="ED311" s="32">
        <v>0.0</v>
      </c>
      <c r="EE311" s="32">
        <v>6056.0</v>
      </c>
      <c r="EF311" s="32">
        <v>0.0</v>
      </c>
      <c r="EG311" s="32">
        <v>0.0</v>
      </c>
      <c r="EH311" s="32">
        <v>1.0</v>
      </c>
      <c r="EI311" s="32">
        <v>1177440.0</v>
      </c>
      <c r="EJ311" s="32">
        <v>0.0</v>
      </c>
      <c r="EK311" s="32">
        <v>0.0</v>
      </c>
      <c r="EL311" s="32">
        <v>0.0</v>
      </c>
      <c r="EM311" s="32">
        <v>912.0</v>
      </c>
      <c r="EN311" s="32">
        <v>0.0</v>
      </c>
      <c r="EO311" s="32">
        <v>0.0</v>
      </c>
      <c r="EP311" s="32">
        <v>0.0</v>
      </c>
      <c r="EQ311" s="32">
        <v>91000.0</v>
      </c>
      <c r="ER311" s="32">
        <v>0.0</v>
      </c>
      <c r="ES311" s="32">
        <v>0.0</v>
      </c>
      <c r="ET311" s="32">
        <v>0.0</v>
      </c>
      <c r="EU311" s="32">
        <v>62410.0</v>
      </c>
      <c r="EV311" s="32">
        <v>0.0</v>
      </c>
      <c r="EW311" s="32">
        <v>0.0</v>
      </c>
    </row>
    <row r="312" ht="14.25" customHeight="1">
      <c r="A312" s="32">
        <v>1.7033055E7</v>
      </c>
      <c r="B312" s="32" t="s">
        <v>675</v>
      </c>
      <c r="C312" s="32" t="s">
        <v>596</v>
      </c>
      <c r="D312" s="32" t="s">
        <v>2502</v>
      </c>
      <c r="E312" s="32" t="s">
        <v>2503</v>
      </c>
      <c r="F312" s="32" t="s">
        <v>414</v>
      </c>
      <c r="G312" s="32">
        <v>1.735955E7</v>
      </c>
      <c r="H312" s="32">
        <v>-0.1760149025253271</v>
      </c>
      <c r="I312" s="32">
        <v>0.1496317547642429</v>
      </c>
      <c r="J312" s="32">
        <v>-0.3328062121554204</v>
      </c>
      <c r="K312" s="32">
        <v>0.01309611315820317</v>
      </c>
      <c r="L312" s="32" t="s">
        <v>502</v>
      </c>
      <c r="M312" s="32">
        <v>0.2726867943878692</v>
      </c>
      <c r="N312" s="32">
        <v>0.2847170429963914</v>
      </c>
      <c r="O312" s="32">
        <v>0.02127570349486276</v>
      </c>
      <c r="P312" s="32">
        <v>0.1928931802930411</v>
      </c>
      <c r="Q312" s="32">
        <v>0.0</v>
      </c>
      <c r="R312" s="32">
        <v>-0.1344454295752283</v>
      </c>
      <c r="S312" s="32">
        <v>0.4668253421346608</v>
      </c>
      <c r="T312" s="32">
        <v>-0.3078809000228362</v>
      </c>
      <c r="U312" s="32">
        <v>0.006790667750092472</v>
      </c>
      <c r="V312" s="32" t="s">
        <v>502</v>
      </c>
      <c r="W312" s="32">
        <v>0.1236877941293469</v>
      </c>
      <c r="X312" s="32">
        <v>0.3164560707893206</v>
      </c>
      <c r="Y312" s="32">
        <v>0.0350442293051567</v>
      </c>
      <c r="Z312" s="32">
        <v>0.1583960314079414</v>
      </c>
      <c r="AA312" s="32">
        <v>0.0</v>
      </c>
      <c r="AB312" s="32">
        <v>9.071933319217342E-5</v>
      </c>
      <c r="AC312" s="32">
        <v>0.006305445408110699</v>
      </c>
      <c r="AD312" s="32">
        <v>9.071933319217342E-5</v>
      </c>
      <c r="AE312" s="32" t="s">
        <v>502</v>
      </c>
      <c r="AF312" s="32" t="s">
        <v>514</v>
      </c>
      <c r="AG312" s="32">
        <v>-4.0</v>
      </c>
      <c r="AH312" s="32">
        <v>-4.0</v>
      </c>
      <c r="AI312" s="32">
        <v>-4.0</v>
      </c>
      <c r="AJ312" s="32" t="s">
        <v>679</v>
      </c>
      <c r="AL312" s="32">
        <v>0.0</v>
      </c>
      <c r="AM312" s="32" t="s">
        <v>2490</v>
      </c>
      <c r="AN312" s="32" t="s">
        <v>195</v>
      </c>
      <c r="AO312" s="32">
        <v>0.0</v>
      </c>
      <c r="AP312" s="32">
        <v>0.0</v>
      </c>
      <c r="AQ312" s="32">
        <v>0.0</v>
      </c>
      <c r="AR312" s="32" t="s">
        <v>519</v>
      </c>
      <c r="AS312" s="32" t="s">
        <v>90</v>
      </c>
      <c r="AT312" s="32" t="s">
        <v>2417</v>
      </c>
      <c r="AU312" s="32">
        <v>1.0</v>
      </c>
      <c r="AV312" s="32">
        <v>3.0</v>
      </c>
      <c r="AW312" s="32" t="s">
        <v>90</v>
      </c>
      <c r="BC312" s="32" t="s">
        <v>524</v>
      </c>
      <c r="BF312" s="32">
        <v>2.0</v>
      </c>
      <c r="BM312" s="32">
        <f t="shared" si="1"/>
        <v>-1</v>
      </c>
      <c r="BN312" s="32" t="s">
        <v>520</v>
      </c>
      <c r="BO312" s="32">
        <f t="shared" si="2"/>
        <v>-1</v>
      </c>
      <c r="BP312" s="32" t="s">
        <v>520</v>
      </c>
      <c r="BQ312" s="32">
        <f t="shared" si="3"/>
        <v>-1</v>
      </c>
      <c r="BR312" s="32" t="s">
        <v>520</v>
      </c>
      <c r="BS312" s="32">
        <f t="shared" si="4"/>
        <v>3</v>
      </c>
      <c r="BT312" s="32" t="s">
        <v>90</v>
      </c>
      <c r="BU312" s="32" t="s">
        <v>826</v>
      </c>
      <c r="BV312" s="32" t="s">
        <v>2504</v>
      </c>
      <c r="BW312" s="32">
        <v>1354104.0</v>
      </c>
      <c r="BX312" s="32">
        <v>1341222.0</v>
      </c>
      <c r="BY312" s="32" t="s">
        <v>2420</v>
      </c>
      <c r="BZ312" s="32" t="s">
        <v>542</v>
      </c>
      <c r="CA312" s="32" t="s">
        <v>90</v>
      </c>
      <c r="CB312" s="32" t="s">
        <v>2505</v>
      </c>
      <c r="CC312" s="32" t="s">
        <v>654</v>
      </c>
      <c r="CF312" s="32" t="s">
        <v>2422</v>
      </c>
      <c r="CG312" s="32" t="s">
        <v>550</v>
      </c>
      <c r="CH312" s="32" t="s">
        <v>552</v>
      </c>
      <c r="CI312" s="32" t="s">
        <v>552</v>
      </c>
      <c r="CJ312" s="32" t="s">
        <v>552</v>
      </c>
      <c r="CK312" s="32" t="s">
        <v>552</v>
      </c>
      <c r="CL312" s="32" t="s">
        <v>552</v>
      </c>
      <c r="CM312" s="32" t="s">
        <v>2420</v>
      </c>
      <c r="CN312" s="32" t="s">
        <v>552</v>
      </c>
      <c r="CO312" s="32" t="s">
        <v>552</v>
      </c>
      <c r="CT312" s="32">
        <v>2.661441</v>
      </c>
      <c r="CU312" s="32">
        <v>19.69</v>
      </c>
      <c r="CV312" s="32">
        <v>0.358</v>
      </c>
      <c r="CX312" s="32">
        <v>0.0</v>
      </c>
      <c r="CY312" s="32">
        <v>0.0</v>
      </c>
      <c r="CZ312" s="32">
        <v>0.0</v>
      </c>
      <c r="DA312" s="32">
        <v>0.78</v>
      </c>
      <c r="DB312" s="32">
        <v>0.78</v>
      </c>
      <c r="DC312" s="32" t="s">
        <v>2420</v>
      </c>
      <c r="DD312" s="32">
        <v>1.0</v>
      </c>
      <c r="DE312" s="32">
        <v>1610488.0</v>
      </c>
      <c r="DF312" s="32">
        <v>6.20929805127389E-7</v>
      </c>
      <c r="DG312" s="32">
        <v>0.0</v>
      </c>
      <c r="DH312" s="32">
        <v>0.0</v>
      </c>
      <c r="DJ312" s="32">
        <v>0.0</v>
      </c>
      <c r="DK312" s="32">
        <v>74970.0</v>
      </c>
      <c r="DL312" s="32">
        <v>0.0</v>
      </c>
      <c r="DM312" s="32">
        <v>0.0</v>
      </c>
      <c r="DN312" s="32">
        <v>1.0</v>
      </c>
      <c r="DO312" s="32">
        <v>59998.0</v>
      </c>
      <c r="DP312" s="32">
        <v>0.0</v>
      </c>
      <c r="DQ312" s="32">
        <v>0.0</v>
      </c>
      <c r="DR312" s="32">
        <v>0.0</v>
      </c>
      <c r="DS312" s="32">
        <v>29570.0</v>
      </c>
      <c r="DT312" s="32">
        <v>0.0</v>
      </c>
      <c r="DU312" s="32">
        <v>0.0</v>
      </c>
      <c r="DV312" s="32">
        <v>0.0</v>
      </c>
      <c r="DW312" s="32">
        <v>44864.0</v>
      </c>
      <c r="DX312" s="32">
        <v>0.0</v>
      </c>
      <c r="DY312" s="32">
        <v>0.0</v>
      </c>
      <c r="DZ312" s="32">
        <v>0.0</v>
      </c>
      <c r="EA312" s="32">
        <v>64032.0</v>
      </c>
      <c r="EB312" s="32">
        <v>0.0</v>
      </c>
      <c r="EC312" s="32">
        <v>0.0</v>
      </c>
      <c r="ED312" s="32">
        <v>0.0</v>
      </c>
      <c r="EE312" s="32">
        <v>6054.0</v>
      </c>
      <c r="EF312" s="32">
        <v>0.0</v>
      </c>
      <c r="EG312" s="32">
        <v>0.0</v>
      </c>
      <c r="EH312" s="32">
        <v>0.0</v>
      </c>
      <c r="EI312" s="32">
        <v>1176720.0</v>
      </c>
      <c r="EJ312" s="32">
        <v>0.0</v>
      </c>
      <c r="EK312" s="32">
        <v>0.0</v>
      </c>
      <c r="EL312" s="32">
        <v>0.0</v>
      </c>
      <c r="EM312" s="32">
        <v>912.0</v>
      </c>
      <c r="EN312" s="32">
        <v>0.0</v>
      </c>
      <c r="EO312" s="32">
        <v>0.0</v>
      </c>
      <c r="EP312" s="32">
        <v>0.0</v>
      </c>
      <c r="EQ312" s="32">
        <v>90986.0</v>
      </c>
      <c r="ER312" s="32">
        <v>0.0</v>
      </c>
      <c r="ES312" s="32">
        <v>0.0</v>
      </c>
      <c r="ET312" s="32">
        <v>0.0</v>
      </c>
      <c r="EU312" s="32">
        <v>62382.0</v>
      </c>
      <c r="EV312" s="32">
        <v>0.0</v>
      </c>
      <c r="EW312" s="32">
        <v>0.0</v>
      </c>
    </row>
    <row r="313" ht="14.25" customHeight="1">
      <c r="A313" s="32">
        <v>1.703306E7</v>
      </c>
      <c r="B313" s="32" t="s">
        <v>675</v>
      </c>
      <c r="C313" s="32" t="s">
        <v>596</v>
      </c>
      <c r="D313" s="32" t="s">
        <v>2506</v>
      </c>
      <c r="E313" s="32" t="s">
        <v>2507</v>
      </c>
      <c r="F313" s="32" t="s">
        <v>428</v>
      </c>
      <c r="G313" s="32">
        <v>1.7359555E7</v>
      </c>
      <c r="H313" s="32">
        <v>-1.953634938254802</v>
      </c>
      <c r="I313" s="32">
        <v>-1.099122878319783</v>
      </c>
      <c r="J313" s="32">
        <v>-0.8205167725227013</v>
      </c>
      <c r="K313" s="32">
        <v>0.9999999161548079</v>
      </c>
      <c r="L313" s="32" t="s">
        <v>683</v>
      </c>
      <c r="M313" s="32">
        <v>-0.6924646378866233</v>
      </c>
      <c r="N313" s="32">
        <v>-0.2921218884591611</v>
      </c>
      <c r="O313" s="32">
        <v>-0.2001834097443038</v>
      </c>
      <c r="P313" s="32">
        <v>-0.3949233120300293</v>
      </c>
      <c r="Q313" s="32">
        <v>1.0</v>
      </c>
      <c r="R313" s="32">
        <v>-2.564260150219741</v>
      </c>
      <c r="S313" s="32">
        <v>-1.156515984332189</v>
      </c>
      <c r="T313" s="32">
        <v>-1.177886828374048</v>
      </c>
      <c r="U313" s="32">
        <v>0.9999999999064142</v>
      </c>
      <c r="V313" s="32" t="s">
        <v>683</v>
      </c>
      <c r="W313" s="32">
        <v>-0.9891237819339677</v>
      </c>
      <c r="X313" s="32">
        <v>-0.5630597168144034</v>
      </c>
      <c r="Y313" s="32">
        <v>-0.4205176997996221</v>
      </c>
      <c r="Z313" s="32">
        <v>-0.6575670661826644</v>
      </c>
      <c r="AA313" s="32">
        <v>1.0</v>
      </c>
      <c r="AB313" s="32">
        <v>1.0</v>
      </c>
      <c r="AC313" s="32">
        <v>8.375160631679535E-8</v>
      </c>
      <c r="AD313" s="32">
        <v>1.0</v>
      </c>
      <c r="AE313" s="32" t="s">
        <v>683</v>
      </c>
      <c r="AF313" s="32" t="s">
        <v>514</v>
      </c>
      <c r="AG313" s="32">
        <v>4.0</v>
      </c>
      <c r="AH313" s="32">
        <v>4.0</v>
      </c>
      <c r="AI313" s="32">
        <v>4.0</v>
      </c>
      <c r="AL313" s="32">
        <v>0.0</v>
      </c>
      <c r="AM313" s="32" t="s">
        <v>2490</v>
      </c>
      <c r="AN313" s="32" t="s">
        <v>436</v>
      </c>
      <c r="AO313" s="32">
        <v>0.0</v>
      </c>
      <c r="AP313" s="32">
        <v>0.0</v>
      </c>
      <c r="AQ313" s="32">
        <v>0.0</v>
      </c>
      <c r="AR313" s="32" t="s">
        <v>519</v>
      </c>
      <c r="AS313" s="32" t="s">
        <v>687</v>
      </c>
      <c r="AT313" s="32" t="s">
        <v>1047</v>
      </c>
      <c r="AU313" s="32">
        <v>1.0</v>
      </c>
      <c r="AV313" s="32">
        <v>10.0</v>
      </c>
      <c r="AW313" s="32" t="s">
        <v>689</v>
      </c>
      <c r="BC313" s="32" t="s">
        <v>524</v>
      </c>
      <c r="BE313" s="32" t="s">
        <v>793</v>
      </c>
      <c r="BF313" s="32">
        <v>2.0</v>
      </c>
      <c r="BG313" s="32">
        <v>2.0</v>
      </c>
      <c r="BM313" s="32">
        <f t="shared" si="1"/>
        <v>7</v>
      </c>
      <c r="BN313" s="32" t="s">
        <v>689</v>
      </c>
      <c r="BO313" s="32">
        <f t="shared" si="2"/>
        <v>7</v>
      </c>
      <c r="BP313" s="32" t="s">
        <v>689</v>
      </c>
      <c r="BQ313" s="32">
        <f t="shared" si="3"/>
        <v>7</v>
      </c>
      <c r="BR313" s="32" t="s">
        <v>689</v>
      </c>
      <c r="BS313" s="32">
        <f t="shared" si="4"/>
        <v>3</v>
      </c>
      <c r="BT313" s="32" t="s">
        <v>90</v>
      </c>
      <c r="BU313" s="32" t="s">
        <v>975</v>
      </c>
      <c r="BV313" s="32" t="s">
        <v>2508</v>
      </c>
      <c r="BW313" s="32">
        <v>2948406.0</v>
      </c>
      <c r="BX313" s="32">
        <v>3108770.0</v>
      </c>
      <c r="BY313" s="32" t="s">
        <v>285</v>
      </c>
      <c r="BZ313" s="32" t="s">
        <v>542</v>
      </c>
      <c r="CA313" s="32" t="s">
        <v>90</v>
      </c>
      <c r="CB313" s="32" t="s">
        <v>2509</v>
      </c>
      <c r="CC313" s="32" t="s">
        <v>546</v>
      </c>
      <c r="CF313" s="32" t="s">
        <v>794</v>
      </c>
      <c r="CG313" s="32" t="s">
        <v>795</v>
      </c>
      <c r="CH313" s="32">
        <v>299.0</v>
      </c>
      <c r="CI313" s="32">
        <v>286.0</v>
      </c>
      <c r="CJ313" s="32">
        <v>96.0</v>
      </c>
      <c r="CK313" s="32" t="s">
        <v>911</v>
      </c>
      <c r="CL313" s="32" t="s">
        <v>912</v>
      </c>
      <c r="CM313" s="32" t="s">
        <v>2480</v>
      </c>
      <c r="CN313" s="32" t="s">
        <v>841</v>
      </c>
      <c r="CO313" s="32" t="s">
        <v>907</v>
      </c>
      <c r="CP313" s="32">
        <v>0.9984</v>
      </c>
      <c r="CQ313" s="32" t="s">
        <v>834</v>
      </c>
      <c r="CR313" s="32">
        <v>0.404846</v>
      </c>
      <c r="CS313" s="32">
        <v>0.343757</v>
      </c>
      <c r="CT313" s="32">
        <v>6.404898</v>
      </c>
      <c r="CU313" s="32">
        <v>34.0</v>
      </c>
      <c r="CV313" s="32">
        <v>0.6181818181818182</v>
      </c>
      <c r="CW313" s="32">
        <v>0.935</v>
      </c>
      <c r="CX313" s="32">
        <v>0.0</v>
      </c>
      <c r="CY313" s="32">
        <v>0.0</v>
      </c>
      <c r="CZ313" s="32">
        <v>0.0</v>
      </c>
      <c r="DA313" s="32">
        <v>0.8</v>
      </c>
      <c r="DB313" s="32">
        <v>0.8</v>
      </c>
    </row>
    <row r="314" ht="14.25" customHeight="1">
      <c r="A314" s="32">
        <v>1.7033121E7</v>
      </c>
      <c r="B314" s="32" t="s">
        <v>494</v>
      </c>
      <c r="C314" s="32" t="s">
        <v>596</v>
      </c>
      <c r="D314" s="32" t="s">
        <v>2510</v>
      </c>
      <c r="E314" s="32" t="s">
        <v>2511</v>
      </c>
      <c r="F314" s="32" t="s">
        <v>344</v>
      </c>
      <c r="G314" s="32">
        <v>1.7359616E7</v>
      </c>
      <c r="H314" s="32">
        <v>0.4769898535895096</v>
      </c>
      <c r="I314" s="32">
        <v>-0.3156681264311854</v>
      </c>
      <c r="J314" s="32">
        <v>0.04383042013358251</v>
      </c>
      <c r="K314" s="32">
        <v>0.001292158409674696</v>
      </c>
      <c r="L314" s="32" t="s">
        <v>502</v>
      </c>
      <c r="M314" s="32">
        <v>0.627233020790891</v>
      </c>
      <c r="N314" s="32">
        <v>0.06978043402278038</v>
      </c>
      <c r="O314" s="32">
        <v>0.1922984808923734</v>
      </c>
      <c r="P314" s="32">
        <v>0.2964373119020149</v>
      </c>
      <c r="Q314" s="32">
        <v>0.0</v>
      </c>
      <c r="R314" s="32">
        <v>-0.02694945140908635</v>
      </c>
      <c r="S314" s="32">
        <v>0.08261836881549481</v>
      </c>
      <c r="T314" s="32">
        <v>0.2511644921930224</v>
      </c>
      <c r="U314" s="32">
        <v>0.002413607375093928</v>
      </c>
      <c r="V314" s="32" t="s">
        <v>502</v>
      </c>
      <c r="W314" s="32">
        <v>0.1729190247524794</v>
      </c>
      <c r="X314" s="32">
        <v>0.1082952279448199</v>
      </c>
      <c r="Y314" s="32">
        <v>0.3277776337977555</v>
      </c>
      <c r="Z314" s="32">
        <v>0.2029972954983516</v>
      </c>
      <c r="AA314" s="32">
        <v>0.0</v>
      </c>
      <c r="AB314" s="32">
        <v>3.130343862960752E-6</v>
      </c>
      <c r="AC314" s="32">
        <v>0.001121448965419232</v>
      </c>
      <c r="AD314" s="32">
        <v>3.130343862960752E-6</v>
      </c>
      <c r="AE314" s="32" t="s">
        <v>502</v>
      </c>
      <c r="AF314" s="32" t="s">
        <v>514</v>
      </c>
      <c r="AG314" s="32">
        <v>-4.0</v>
      </c>
      <c r="AH314" s="32">
        <v>-4.0</v>
      </c>
      <c r="AI314" s="32">
        <v>-4.0</v>
      </c>
      <c r="AJ314" s="32" t="s">
        <v>621</v>
      </c>
      <c r="AK314" s="32" t="s">
        <v>621</v>
      </c>
      <c r="AL314" s="32">
        <v>0.0</v>
      </c>
      <c r="AM314" s="32" t="s">
        <v>2490</v>
      </c>
      <c r="AN314" s="32" t="s">
        <v>347</v>
      </c>
      <c r="AO314" s="32" t="s">
        <v>348</v>
      </c>
      <c r="AP314" s="32">
        <v>-4.0</v>
      </c>
      <c r="AQ314" s="32" t="s">
        <v>318</v>
      </c>
      <c r="AR314" s="32" t="s">
        <v>519</v>
      </c>
      <c r="AS314" s="32" t="s">
        <v>625</v>
      </c>
      <c r="AT314" s="32" t="s">
        <v>1145</v>
      </c>
      <c r="AV314" s="32">
        <v>-13.0</v>
      </c>
      <c r="AW314" s="32" t="s">
        <v>520</v>
      </c>
      <c r="BC314" s="32" t="s">
        <v>524</v>
      </c>
      <c r="BJ314" s="32">
        <v>-1.0</v>
      </c>
      <c r="BK314" s="32" t="s">
        <v>957</v>
      </c>
      <c r="BM314" s="32">
        <f t="shared" si="1"/>
        <v>-5</v>
      </c>
      <c r="BN314" s="32" t="s">
        <v>520</v>
      </c>
      <c r="BO314" s="32">
        <f t="shared" si="2"/>
        <v>-5</v>
      </c>
      <c r="BP314" s="32" t="s">
        <v>520</v>
      </c>
      <c r="BQ314" s="32">
        <f t="shared" si="3"/>
        <v>-5</v>
      </c>
      <c r="BR314" s="32" t="s">
        <v>520</v>
      </c>
      <c r="BS314" s="32">
        <f t="shared" si="4"/>
        <v>-1</v>
      </c>
      <c r="BT314" s="32" t="s">
        <v>520</v>
      </c>
      <c r="BU314" s="32" t="s">
        <v>2512</v>
      </c>
      <c r="BV314" s="32" t="s">
        <v>2513</v>
      </c>
      <c r="BW314" s="32">
        <v>417296.0</v>
      </c>
      <c r="BX314" s="32">
        <v>390928.0</v>
      </c>
      <c r="BY314" s="32" t="s">
        <v>2514</v>
      </c>
      <c r="BZ314" s="32" t="s">
        <v>888</v>
      </c>
      <c r="CA314" s="32" t="s">
        <v>889</v>
      </c>
      <c r="CB314" s="32" t="s">
        <v>2515</v>
      </c>
      <c r="CC314" s="32" t="s">
        <v>654</v>
      </c>
      <c r="CF314" s="32" t="s">
        <v>890</v>
      </c>
      <c r="CG314" s="32" t="s">
        <v>550</v>
      </c>
      <c r="CH314" s="32">
        <v>238.0</v>
      </c>
      <c r="CI314" s="32">
        <v>225.0</v>
      </c>
      <c r="CJ314" s="32">
        <v>75.0</v>
      </c>
      <c r="CK314" s="32" t="s">
        <v>494</v>
      </c>
      <c r="CL314" s="32" t="s">
        <v>2516</v>
      </c>
      <c r="CM314" s="32" t="s">
        <v>2514</v>
      </c>
      <c r="CN314" s="32" t="s">
        <v>552</v>
      </c>
      <c r="CO314" s="32" t="s">
        <v>552</v>
      </c>
      <c r="CT314" s="32">
        <v>1.053759</v>
      </c>
      <c r="CU314" s="32">
        <v>10.93</v>
      </c>
      <c r="CV314" s="32">
        <v>0.1987272727272727</v>
      </c>
      <c r="CX314" s="32">
        <v>0.01</v>
      </c>
      <c r="CY314" s="32">
        <v>0.0</v>
      </c>
      <c r="CZ314" s="32">
        <v>0.0</v>
      </c>
      <c r="DA314" s="32">
        <v>0.0</v>
      </c>
      <c r="DB314" s="32">
        <v>0.01</v>
      </c>
      <c r="DC314" s="32" t="s">
        <v>2514</v>
      </c>
      <c r="DD314" s="32">
        <v>74.0</v>
      </c>
      <c r="DE314" s="32">
        <v>1613570.0</v>
      </c>
      <c r="DF314" s="32">
        <v>4.58610410456317E-5</v>
      </c>
      <c r="DG314" s="32">
        <v>0.0</v>
      </c>
      <c r="DH314" s="32">
        <v>0.0</v>
      </c>
      <c r="DI314" s="32">
        <v>4.947E-5</v>
      </c>
      <c r="DJ314" s="32">
        <v>0.0</v>
      </c>
      <c r="DK314" s="32">
        <v>74940.0</v>
      </c>
      <c r="DL314" s="32">
        <v>0.0</v>
      </c>
      <c r="DM314" s="32">
        <v>0.0</v>
      </c>
      <c r="DN314" s="32">
        <v>0.0</v>
      </c>
      <c r="DO314" s="32">
        <v>60002.0</v>
      </c>
      <c r="DP314" s="32">
        <v>0.0</v>
      </c>
      <c r="DQ314" s="32">
        <v>0.0</v>
      </c>
      <c r="DR314" s="32">
        <v>0.0</v>
      </c>
      <c r="DS314" s="32">
        <v>29600.0</v>
      </c>
      <c r="DT314" s="32">
        <v>0.0</v>
      </c>
      <c r="DU314" s="32">
        <v>0.0</v>
      </c>
      <c r="DV314" s="32">
        <v>0.0</v>
      </c>
      <c r="DW314" s="32">
        <v>44896.0</v>
      </c>
      <c r="DX314" s="32">
        <v>0.0</v>
      </c>
      <c r="DY314" s="32">
        <v>0.0</v>
      </c>
      <c r="DZ314" s="32">
        <v>2.0</v>
      </c>
      <c r="EA314" s="32">
        <v>64042.0</v>
      </c>
      <c r="EB314" s="32">
        <v>0.0</v>
      </c>
      <c r="EC314" s="32">
        <v>0.0</v>
      </c>
      <c r="ED314" s="32">
        <v>0.0</v>
      </c>
      <c r="EE314" s="32">
        <v>6084.0</v>
      </c>
      <c r="EF314" s="32">
        <v>0.0</v>
      </c>
      <c r="EG314" s="32">
        <v>0.0</v>
      </c>
      <c r="EH314" s="32">
        <v>72.0</v>
      </c>
      <c r="EI314" s="32">
        <v>1179560.0</v>
      </c>
      <c r="EJ314" s="32">
        <v>0.0</v>
      </c>
      <c r="EK314" s="32">
        <v>0.0</v>
      </c>
      <c r="EL314" s="32">
        <v>0.0</v>
      </c>
      <c r="EM314" s="32">
        <v>912.0</v>
      </c>
      <c r="EN314" s="32">
        <v>0.0</v>
      </c>
      <c r="EO314" s="32">
        <v>0.0</v>
      </c>
      <c r="EP314" s="32">
        <v>0.0</v>
      </c>
      <c r="EQ314" s="32">
        <v>91062.0</v>
      </c>
      <c r="ER314" s="32">
        <v>0.0</v>
      </c>
      <c r="ES314" s="32">
        <v>0.0</v>
      </c>
      <c r="ET314" s="32">
        <v>0.0</v>
      </c>
      <c r="EU314" s="32">
        <v>62472.0</v>
      </c>
      <c r="EV314" s="32">
        <v>0.0</v>
      </c>
      <c r="EW314" s="32">
        <v>0.0</v>
      </c>
    </row>
    <row r="315" ht="14.25" customHeight="1">
      <c r="A315" s="32">
        <v>1.7033127E7</v>
      </c>
      <c r="B315" s="32" t="s">
        <v>675</v>
      </c>
      <c r="C315" s="32" t="s">
        <v>495</v>
      </c>
      <c r="D315" s="32" t="s">
        <v>2517</v>
      </c>
      <c r="E315" s="32" t="s">
        <v>2518</v>
      </c>
      <c r="F315" s="32" t="s">
        <v>333</v>
      </c>
      <c r="G315" s="32">
        <v>1.7359622E7</v>
      </c>
      <c r="H315" s="32">
        <v>0.2800923647807755</v>
      </c>
      <c r="I315" s="32">
        <v>-0.2546519135602934</v>
      </c>
      <c r="J315" s="32">
        <v>0.1973480429558422</v>
      </c>
      <c r="K315" s="32">
        <v>0.002163623754927048</v>
      </c>
      <c r="L315" s="32" t="s">
        <v>502</v>
      </c>
      <c r="M315" s="32">
        <v>0.5203283451485419</v>
      </c>
      <c r="N315" s="32">
        <v>0.09796573648447031</v>
      </c>
      <c r="O315" s="32">
        <v>0.2620076063031491</v>
      </c>
      <c r="P315" s="32">
        <v>0.2934338959787204</v>
      </c>
      <c r="Q315" s="32">
        <v>0.0</v>
      </c>
      <c r="R315" s="32">
        <v>-1.235866269837523</v>
      </c>
      <c r="S315" s="32">
        <v>0.358771798770841</v>
      </c>
      <c r="T315" s="32">
        <v>-0.552587577212276</v>
      </c>
      <c r="U315" s="32">
        <v>0.2608359893136333</v>
      </c>
      <c r="V315" s="32" t="s">
        <v>679</v>
      </c>
      <c r="W315" s="32">
        <v>-0.3807432025007798</v>
      </c>
      <c r="X315" s="32">
        <v>0.257913362767562</v>
      </c>
      <c r="Y315" s="32">
        <v>-0.09309173194801619</v>
      </c>
      <c r="Z315" s="32">
        <v>-0.071973857227078</v>
      </c>
      <c r="AA315" s="32">
        <v>0.0</v>
      </c>
      <c r="AB315" s="32">
        <v>7.645694380147067E-4</v>
      </c>
      <c r="AC315" s="32">
        <v>0.2586723655587062</v>
      </c>
      <c r="AD315" s="32">
        <v>7.645694380147067E-4</v>
      </c>
      <c r="AE315" s="32" t="s">
        <v>502</v>
      </c>
      <c r="AF315" s="32" t="s">
        <v>514</v>
      </c>
      <c r="AG315" s="32">
        <v>-4.0</v>
      </c>
      <c r="AH315" s="32">
        <v>-4.0</v>
      </c>
      <c r="AL315" s="32">
        <v>0.0</v>
      </c>
      <c r="AM315" s="32" t="s">
        <v>2490</v>
      </c>
      <c r="AN315" s="32" t="s">
        <v>195</v>
      </c>
      <c r="AO315" s="32" t="s">
        <v>340</v>
      </c>
      <c r="AP315" s="32">
        <v>-2.0</v>
      </c>
      <c r="AQ315" s="32" t="s">
        <v>318</v>
      </c>
      <c r="AR315" s="32" t="s">
        <v>519</v>
      </c>
      <c r="AS315" s="32" t="s">
        <v>90</v>
      </c>
      <c r="AT315" s="32" t="s">
        <v>113</v>
      </c>
      <c r="AU315" s="32">
        <v>1.0</v>
      </c>
      <c r="AV315" s="32">
        <v>2.0</v>
      </c>
      <c r="AW315" s="32" t="s">
        <v>90</v>
      </c>
      <c r="BC315" s="32" t="s">
        <v>524</v>
      </c>
      <c r="BM315" s="32">
        <f t="shared" si="1"/>
        <v>-3</v>
      </c>
      <c r="BN315" s="32" t="s">
        <v>520</v>
      </c>
      <c r="BO315" s="32">
        <f t="shared" si="2"/>
        <v>-3</v>
      </c>
      <c r="BP315" s="32" t="s">
        <v>520</v>
      </c>
      <c r="BQ315" s="32">
        <f t="shared" si="3"/>
        <v>1</v>
      </c>
      <c r="BR315" s="32" t="s">
        <v>90</v>
      </c>
      <c r="BS315" s="32">
        <f t="shared" si="4"/>
        <v>1</v>
      </c>
      <c r="BT315" s="32" t="s">
        <v>90</v>
      </c>
      <c r="CA315" s="32" t="s">
        <v>680</v>
      </c>
      <c r="CF315" s="32" t="s">
        <v>890</v>
      </c>
      <c r="CG315" s="32" t="s">
        <v>550</v>
      </c>
      <c r="CH315" s="32">
        <v>232.0</v>
      </c>
      <c r="CI315" s="32">
        <v>219.0</v>
      </c>
      <c r="CJ315" s="32">
        <v>73.0</v>
      </c>
      <c r="CK315" s="32" t="s">
        <v>1149</v>
      </c>
      <c r="CL315" s="32" t="s">
        <v>1944</v>
      </c>
      <c r="CM315" s="32" t="s">
        <v>552</v>
      </c>
      <c r="CN315" s="32" t="s">
        <v>552</v>
      </c>
      <c r="CO315" s="32" t="s">
        <v>552</v>
      </c>
      <c r="CT315" s="32">
        <v>0.667406</v>
      </c>
      <c r="CU315" s="32">
        <v>7.086</v>
      </c>
      <c r="CV315" s="32">
        <v>0.1288363636363636</v>
      </c>
      <c r="CX315" s="32">
        <v>0.0</v>
      </c>
      <c r="CY315" s="32">
        <v>0.27</v>
      </c>
      <c r="CZ315" s="32">
        <v>0.0</v>
      </c>
      <c r="DA315" s="32">
        <v>0.0</v>
      </c>
      <c r="DB315" s="32">
        <v>0.27</v>
      </c>
    </row>
    <row r="316" ht="14.25" customHeight="1">
      <c r="A316" s="32">
        <v>1.7033146E7</v>
      </c>
      <c r="B316" s="32" t="s">
        <v>675</v>
      </c>
      <c r="C316" s="32" t="s">
        <v>596</v>
      </c>
      <c r="D316" s="32" t="s">
        <v>2519</v>
      </c>
      <c r="E316" s="32" t="s">
        <v>2520</v>
      </c>
      <c r="F316" s="32" t="s">
        <v>205</v>
      </c>
      <c r="G316" s="32">
        <v>1.7359641E7</v>
      </c>
      <c r="H316" s="32">
        <v>-2.471529989328592</v>
      </c>
      <c r="I316" s="32">
        <v>-1.088164216557495</v>
      </c>
      <c r="J316" s="32">
        <v>-2.057929646740262</v>
      </c>
      <c r="K316" s="32">
        <v>1.0</v>
      </c>
      <c r="L316" s="32" t="s">
        <v>683</v>
      </c>
      <c r="M316" s="32">
        <v>-0.9736536098069467</v>
      </c>
      <c r="N316" s="32">
        <v>-0.28705973887936</v>
      </c>
      <c r="O316" s="32">
        <v>-0.7620665841184253</v>
      </c>
      <c r="P316" s="32">
        <v>-0.6742599776015773</v>
      </c>
      <c r="Q316" s="32">
        <v>1.0</v>
      </c>
      <c r="R316" s="32">
        <v>-1.299664723188126</v>
      </c>
      <c r="S316" s="32">
        <v>-1.600707918052562</v>
      </c>
      <c r="T316" s="32">
        <v>-1.378055820732569</v>
      </c>
      <c r="U316" s="32">
        <v>0.9999999999572369</v>
      </c>
      <c r="V316" s="32" t="s">
        <v>683</v>
      </c>
      <c r="W316" s="32">
        <v>-0.4099617502444755</v>
      </c>
      <c r="X316" s="32">
        <v>-0.803720021621393</v>
      </c>
      <c r="Y316" s="32">
        <v>-0.5253323560383729</v>
      </c>
      <c r="Z316" s="32">
        <v>-0.5796713759680805</v>
      </c>
      <c r="AA316" s="32">
        <v>1.0</v>
      </c>
      <c r="AB316" s="32">
        <v>1.0</v>
      </c>
      <c r="AC316" s="32">
        <v>4.276312637330193E-11</v>
      </c>
      <c r="AD316" s="32">
        <v>1.0</v>
      </c>
      <c r="AE316" s="32" t="s">
        <v>683</v>
      </c>
      <c r="AF316" s="32" t="s">
        <v>514</v>
      </c>
      <c r="AG316" s="32">
        <v>4.0</v>
      </c>
      <c r="AH316" s="32">
        <v>4.0</v>
      </c>
      <c r="AI316" s="32">
        <v>4.0</v>
      </c>
      <c r="AJ316" s="32" t="s">
        <v>684</v>
      </c>
      <c r="AK316" s="32" t="s">
        <v>684</v>
      </c>
      <c r="AL316" s="32">
        <v>0.0</v>
      </c>
      <c r="AM316" s="32" t="s">
        <v>2490</v>
      </c>
      <c r="AN316" s="32" t="s">
        <v>220</v>
      </c>
      <c r="AO316" s="32" t="s">
        <v>222</v>
      </c>
      <c r="AP316" s="32">
        <v>9.0</v>
      </c>
      <c r="AQ316" s="32" t="s">
        <v>147</v>
      </c>
      <c r="AR316" s="32" t="s">
        <v>519</v>
      </c>
      <c r="AS316" s="32" t="s">
        <v>687</v>
      </c>
      <c r="AT316" s="32" t="s">
        <v>2521</v>
      </c>
      <c r="AU316" s="32">
        <v>1.0</v>
      </c>
      <c r="AV316" s="32">
        <v>18.0</v>
      </c>
      <c r="AW316" s="32" t="s">
        <v>687</v>
      </c>
      <c r="AX316" s="32">
        <v>8.0</v>
      </c>
      <c r="BC316" s="32" t="s">
        <v>524</v>
      </c>
      <c r="BG316" s="32">
        <v>1.0</v>
      </c>
      <c r="BM316" s="32">
        <f t="shared" si="1"/>
        <v>13</v>
      </c>
      <c r="BN316" s="32" t="s">
        <v>687</v>
      </c>
      <c r="BO316" s="32">
        <f t="shared" si="2"/>
        <v>13</v>
      </c>
      <c r="BP316" s="32" t="s">
        <v>687</v>
      </c>
      <c r="BQ316" s="32">
        <f t="shared" si="3"/>
        <v>13</v>
      </c>
      <c r="BR316" s="32" t="s">
        <v>687</v>
      </c>
      <c r="BS316" s="32">
        <f t="shared" si="4"/>
        <v>9</v>
      </c>
      <c r="BT316" s="32" t="s">
        <v>689</v>
      </c>
      <c r="BU316" s="32" t="s">
        <v>716</v>
      </c>
      <c r="BV316" s="32" t="s">
        <v>2522</v>
      </c>
      <c r="BW316" s="32">
        <v>2948917.0</v>
      </c>
      <c r="BX316" s="32">
        <v>3111187.0</v>
      </c>
      <c r="BY316" s="32" t="s">
        <v>2523</v>
      </c>
      <c r="BZ316" s="32" t="s">
        <v>850</v>
      </c>
      <c r="CA316" s="32" t="s">
        <v>851</v>
      </c>
      <c r="CB316" s="32" t="s">
        <v>2524</v>
      </c>
      <c r="CC316" s="32" t="s">
        <v>654</v>
      </c>
      <c r="CD316" s="32" t="s">
        <v>2525</v>
      </c>
      <c r="CE316" s="32" t="s">
        <v>940</v>
      </c>
      <c r="CF316" s="32" t="s">
        <v>695</v>
      </c>
      <c r="CG316" s="32" t="s">
        <v>696</v>
      </c>
      <c r="CH316" s="32" t="s">
        <v>552</v>
      </c>
      <c r="CI316" s="32" t="s">
        <v>552</v>
      </c>
      <c r="CJ316" s="32" t="s">
        <v>552</v>
      </c>
      <c r="CK316" s="32" t="s">
        <v>552</v>
      </c>
      <c r="CL316" s="32" t="s">
        <v>552</v>
      </c>
      <c r="CM316" s="32" t="s">
        <v>702</v>
      </c>
      <c r="CN316" s="32" t="s">
        <v>552</v>
      </c>
      <c r="CO316" s="32" t="s">
        <v>552</v>
      </c>
      <c r="CR316" s="32">
        <v>0.625005</v>
      </c>
      <c r="CS316" s="32">
        <v>0.66</v>
      </c>
      <c r="CT316" s="32">
        <v>4.929305</v>
      </c>
      <c r="CU316" s="32">
        <v>27.5</v>
      </c>
      <c r="CV316" s="32">
        <v>0.5</v>
      </c>
      <c r="CX316" s="32">
        <v>0.01</v>
      </c>
      <c r="CY316" s="32">
        <v>0.97</v>
      </c>
      <c r="CZ316" s="32">
        <v>0.0</v>
      </c>
      <c r="DA316" s="32">
        <v>0.0</v>
      </c>
      <c r="DB316" s="32">
        <v>0.97</v>
      </c>
    </row>
    <row r="317" ht="14.25" customHeight="1">
      <c r="A317" s="32">
        <v>1.7033147E7</v>
      </c>
      <c r="B317" s="32" t="s">
        <v>495</v>
      </c>
      <c r="C317" s="32" t="s">
        <v>494</v>
      </c>
      <c r="D317" s="32" t="s">
        <v>2526</v>
      </c>
      <c r="E317" s="32" t="s">
        <v>2527</v>
      </c>
      <c r="F317" s="32" t="s">
        <v>249</v>
      </c>
      <c r="G317" s="32">
        <v>1.7359642E7</v>
      </c>
      <c r="H317" s="32">
        <v>-1.565726615234126</v>
      </c>
      <c r="I317" s="32">
        <v>-2.77237666630243</v>
      </c>
      <c r="J317" s="32">
        <v>-2.318638907424253</v>
      </c>
      <c r="K317" s="32">
        <v>1.0</v>
      </c>
      <c r="L317" s="32" t="s">
        <v>683</v>
      </c>
      <c r="M317" s="32">
        <v>-0.4818514213220582</v>
      </c>
      <c r="N317" s="32">
        <v>-1.065050293721718</v>
      </c>
      <c r="O317" s="32">
        <v>-0.880449178993623</v>
      </c>
      <c r="P317" s="32">
        <v>-0.8091169646791331</v>
      </c>
      <c r="Q317" s="32">
        <v>1.0</v>
      </c>
      <c r="R317" s="32">
        <v>-1.325157237067789</v>
      </c>
      <c r="S317" s="32">
        <v>-1.678273149146081</v>
      </c>
      <c r="T317" s="32">
        <v>-2.408532365790105</v>
      </c>
      <c r="U317" s="32">
        <v>0.9999999999999807</v>
      </c>
      <c r="V317" s="32" t="s">
        <v>683</v>
      </c>
      <c r="W317" s="32">
        <v>-0.4216368645267361</v>
      </c>
      <c r="X317" s="32">
        <v>-0.8457443600668137</v>
      </c>
      <c r="Y317" s="32">
        <v>-1.064921647864588</v>
      </c>
      <c r="Z317" s="32">
        <v>-0.7774342908193793</v>
      </c>
      <c r="AA317" s="32">
        <v>1.0</v>
      </c>
      <c r="AB317" s="32">
        <v>1.0</v>
      </c>
      <c r="AC317" s="32">
        <v>1.931788062847772E-14</v>
      </c>
      <c r="AD317" s="32">
        <v>1.0</v>
      </c>
      <c r="AE317" s="32" t="s">
        <v>683</v>
      </c>
      <c r="AF317" s="32" t="s">
        <v>514</v>
      </c>
      <c r="AG317" s="32">
        <v>4.0</v>
      </c>
      <c r="AH317" s="32">
        <v>4.0</v>
      </c>
      <c r="AI317" s="32">
        <v>4.0</v>
      </c>
      <c r="AJ317" s="32" t="s">
        <v>684</v>
      </c>
      <c r="AK317" s="32" t="s">
        <v>684</v>
      </c>
      <c r="AL317" s="32">
        <v>0.0</v>
      </c>
      <c r="AM317" s="32" t="s">
        <v>2490</v>
      </c>
      <c r="AN317" s="32" t="s">
        <v>220</v>
      </c>
      <c r="AO317" s="32" t="s">
        <v>222</v>
      </c>
      <c r="AP317" s="32">
        <v>9.0</v>
      </c>
      <c r="AQ317" s="32" t="s">
        <v>147</v>
      </c>
      <c r="AR317" s="32" t="s">
        <v>519</v>
      </c>
      <c r="AS317" s="32" t="s">
        <v>687</v>
      </c>
      <c r="AT317" s="32" t="s">
        <v>701</v>
      </c>
      <c r="AU317" s="32">
        <v>1.0</v>
      </c>
      <c r="AV317" s="32">
        <v>10.0</v>
      </c>
      <c r="AW317" s="32" t="s">
        <v>689</v>
      </c>
      <c r="AX317" s="32">
        <v>8.0</v>
      </c>
      <c r="BC317" s="32" t="s">
        <v>524</v>
      </c>
      <c r="BM317" s="32">
        <f t="shared" si="1"/>
        <v>13</v>
      </c>
      <c r="BN317" s="32" t="s">
        <v>687</v>
      </c>
      <c r="BO317" s="32">
        <f t="shared" si="2"/>
        <v>13</v>
      </c>
      <c r="BP317" s="32" t="s">
        <v>687</v>
      </c>
      <c r="BQ317" s="32">
        <f t="shared" si="3"/>
        <v>13</v>
      </c>
      <c r="BR317" s="32" t="s">
        <v>687</v>
      </c>
      <c r="BS317" s="32">
        <f t="shared" si="4"/>
        <v>9</v>
      </c>
      <c r="BT317" s="32" t="s">
        <v>689</v>
      </c>
      <c r="CA317" s="32" t="s">
        <v>680</v>
      </c>
      <c r="CF317" s="32" t="s">
        <v>695</v>
      </c>
      <c r="CG317" s="32" t="s">
        <v>696</v>
      </c>
      <c r="CH317" s="32" t="s">
        <v>552</v>
      </c>
      <c r="CI317" s="32" t="s">
        <v>552</v>
      </c>
      <c r="CJ317" s="32" t="s">
        <v>552</v>
      </c>
      <c r="CK317" s="32" t="s">
        <v>552</v>
      </c>
      <c r="CL317" s="32" t="s">
        <v>552</v>
      </c>
      <c r="CM317" s="32" t="s">
        <v>552</v>
      </c>
      <c r="CN317" s="32" t="s">
        <v>552</v>
      </c>
      <c r="CO317" s="32" t="s">
        <v>552</v>
      </c>
      <c r="CR317" s="32">
        <v>0.625005</v>
      </c>
      <c r="CS317" s="32">
        <v>0.66</v>
      </c>
      <c r="CT317" s="32">
        <v>4.982846</v>
      </c>
      <c r="CU317" s="32">
        <v>27.8</v>
      </c>
      <c r="CV317" s="32">
        <v>0.5054545454545455</v>
      </c>
      <c r="CX317" s="32">
        <v>0.01</v>
      </c>
      <c r="CY317" s="32">
        <v>0.97</v>
      </c>
      <c r="CZ317" s="32">
        <v>0.0</v>
      </c>
      <c r="DA317" s="32">
        <v>0.0</v>
      </c>
      <c r="DB317" s="32">
        <v>0.97</v>
      </c>
    </row>
    <row r="318" ht="14.25" customHeight="1">
      <c r="A318" s="32">
        <v>1.7033147E7</v>
      </c>
      <c r="B318" s="32" t="s">
        <v>495</v>
      </c>
      <c r="C318" s="32" t="s">
        <v>596</v>
      </c>
      <c r="D318" s="32" t="s">
        <v>2528</v>
      </c>
      <c r="E318" s="32" t="s">
        <v>2529</v>
      </c>
      <c r="F318" s="32" t="s">
        <v>231</v>
      </c>
      <c r="G318" s="32">
        <v>1.7359642E7</v>
      </c>
      <c r="H318" s="32">
        <v>-1.668537047930793</v>
      </c>
      <c r="I318" s="32">
        <v>-2.375935384710291</v>
      </c>
      <c r="J318" s="32">
        <v>-2.742568014192768</v>
      </c>
      <c r="K318" s="32">
        <v>1.0</v>
      </c>
      <c r="L318" s="32" t="s">
        <v>683</v>
      </c>
      <c r="M318" s="32">
        <v>-0.5376719197275168</v>
      </c>
      <c r="N318" s="32">
        <v>-0.8819216316132096</v>
      </c>
      <c r="O318" s="32">
        <v>-1.072946474911363</v>
      </c>
      <c r="P318" s="32">
        <v>-0.8308466754173631</v>
      </c>
      <c r="Q318" s="32">
        <v>1.0</v>
      </c>
      <c r="R318" s="32">
        <v>-3.39836842831461</v>
      </c>
      <c r="S318" s="32">
        <v>-1.650216515436481</v>
      </c>
      <c r="T318" s="32">
        <v>-1.455133674548114</v>
      </c>
      <c r="U318" s="32">
        <v>1.0</v>
      </c>
      <c r="V318" s="32" t="s">
        <v>683</v>
      </c>
      <c r="W318" s="32">
        <v>-1.371130417941178</v>
      </c>
      <c r="X318" s="32">
        <v>-0.8305434581416992</v>
      </c>
      <c r="Y318" s="32">
        <v>-0.5656926968489367</v>
      </c>
      <c r="Z318" s="32">
        <v>-0.9224555243106046</v>
      </c>
      <c r="AA318" s="32">
        <v>1.0</v>
      </c>
      <c r="AB318" s="32">
        <v>1.0</v>
      </c>
      <c r="AC318" s="32">
        <v>0.0</v>
      </c>
      <c r="AD318" s="32">
        <v>1.0</v>
      </c>
      <c r="AE318" s="32" t="s">
        <v>683</v>
      </c>
      <c r="AF318" s="32" t="s">
        <v>514</v>
      </c>
      <c r="AG318" s="32">
        <v>4.0</v>
      </c>
      <c r="AH318" s="32">
        <v>4.0</v>
      </c>
      <c r="AI318" s="32">
        <v>4.0</v>
      </c>
      <c r="AJ318" s="32" t="s">
        <v>684</v>
      </c>
      <c r="AK318" s="32" t="s">
        <v>684</v>
      </c>
      <c r="AL318" s="32">
        <v>0.0</v>
      </c>
      <c r="AM318" s="32" t="s">
        <v>2490</v>
      </c>
      <c r="AN318" s="32" t="s">
        <v>238</v>
      </c>
      <c r="AO318" s="32" t="s">
        <v>239</v>
      </c>
      <c r="AP318" s="32">
        <v>11.0</v>
      </c>
      <c r="AQ318" s="32" t="s">
        <v>64</v>
      </c>
      <c r="AR318" s="32" t="s">
        <v>519</v>
      </c>
      <c r="AS318" s="32" t="s">
        <v>687</v>
      </c>
      <c r="AT318" s="32" t="s">
        <v>2521</v>
      </c>
      <c r="AU318" s="32">
        <v>1.0</v>
      </c>
      <c r="AV318" s="32">
        <v>18.0</v>
      </c>
      <c r="AW318" s="32" t="s">
        <v>687</v>
      </c>
      <c r="AX318" s="32">
        <v>8.0</v>
      </c>
      <c r="BA318" s="32">
        <v>2.0</v>
      </c>
      <c r="BC318" s="32" t="s">
        <v>524</v>
      </c>
      <c r="BG318" s="32" t="s">
        <v>847</v>
      </c>
      <c r="BM318" s="32">
        <f t="shared" si="1"/>
        <v>15</v>
      </c>
      <c r="BN318" s="32" t="s">
        <v>687</v>
      </c>
      <c r="BO318" s="32">
        <f t="shared" si="2"/>
        <v>15</v>
      </c>
      <c r="BP318" s="32" t="s">
        <v>687</v>
      </c>
      <c r="BQ318" s="32">
        <f t="shared" si="3"/>
        <v>15</v>
      </c>
      <c r="BR318" s="32" t="s">
        <v>687</v>
      </c>
      <c r="BS318" s="32">
        <f t="shared" si="4"/>
        <v>11</v>
      </c>
      <c r="BT318" s="32" t="s">
        <v>687</v>
      </c>
      <c r="BU318" s="32" t="s">
        <v>2530</v>
      </c>
      <c r="BV318" s="32" t="s">
        <v>2531</v>
      </c>
      <c r="BW318" s="32">
        <v>239425.0</v>
      </c>
      <c r="BX318" s="32">
        <v>238185.0</v>
      </c>
      <c r="BY318" s="32" t="s">
        <v>2532</v>
      </c>
      <c r="BZ318" s="32" t="s">
        <v>64</v>
      </c>
      <c r="CA318" s="32" t="s">
        <v>687</v>
      </c>
      <c r="CB318" s="32" t="s">
        <v>2533</v>
      </c>
      <c r="CC318" s="32" t="s">
        <v>654</v>
      </c>
      <c r="CF318" s="32" t="s">
        <v>695</v>
      </c>
      <c r="CG318" s="32" t="s">
        <v>696</v>
      </c>
      <c r="CH318" s="32" t="s">
        <v>552</v>
      </c>
      <c r="CI318" s="32" t="s">
        <v>552</v>
      </c>
      <c r="CJ318" s="32" t="s">
        <v>552</v>
      </c>
      <c r="CK318" s="32" t="s">
        <v>552</v>
      </c>
      <c r="CL318" s="32" t="s">
        <v>552</v>
      </c>
      <c r="CM318" s="32" t="s">
        <v>2532</v>
      </c>
      <c r="CN318" s="32" t="s">
        <v>552</v>
      </c>
      <c r="CO318" s="32" t="s">
        <v>552</v>
      </c>
      <c r="CR318" s="32">
        <v>0.625005</v>
      </c>
      <c r="CS318" s="32">
        <v>0.66</v>
      </c>
      <c r="CT318" s="32">
        <v>4.899373000000001</v>
      </c>
      <c r="CU318" s="32">
        <v>27.3</v>
      </c>
      <c r="CV318" s="32">
        <v>0.4963636363636364</v>
      </c>
      <c r="CX318" s="32">
        <v>0.01</v>
      </c>
      <c r="CY318" s="32">
        <v>0.97</v>
      </c>
      <c r="CZ318" s="32">
        <v>0.0</v>
      </c>
      <c r="DA318" s="32">
        <v>0.0</v>
      </c>
      <c r="DB318" s="32">
        <v>0.97</v>
      </c>
      <c r="DC318" s="32" t="s">
        <v>2532</v>
      </c>
      <c r="DD318" s="32">
        <v>2.0</v>
      </c>
      <c r="DE318" s="32">
        <v>1607858.0</v>
      </c>
      <c r="DF318" s="32">
        <v>1.24389094061789E-6</v>
      </c>
      <c r="DG318" s="32">
        <v>0.0</v>
      </c>
      <c r="DH318" s="32">
        <v>0.0</v>
      </c>
      <c r="DI318" s="32">
        <v>7.39E-6</v>
      </c>
      <c r="DJ318" s="32">
        <v>0.0</v>
      </c>
      <c r="DK318" s="32">
        <v>74830.0</v>
      </c>
      <c r="DL318" s="32">
        <v>0.0</v>
      </c>
      <c r="DM318" s="32">
        <v>0.0</v>
      </c>
      <c r="DN318" s="32">
        <v>0.0</v>
      </c>
      <c r="DO318" s="32">
        <v>59984.0</v>
      </c>
      <c r="DP318" s="32">
        <v>0.0</v>
      </c>
      <c r="DQ318" s="32">
        <v>0.0</v>
      </c>
      <c r="DR318" s="32">
        <v>0.0</v>
      </c>
      <c r="DS318" s="32">
        <v>29566.0</v>
      </c>
      <c r="DT318" s="32">
        <v>0.0</v>
      </c>
      <c r="DU318" s="32">
        <v>0.0</v>
      </c>
      <c r="DV318" s="32">
        <v>2.0</v>
      </c>
      <c r="DW318" s="32">
        <v>44874.0</v>
      </c>
      <c r="DX318" s="32">
        <v>0.0</v>
      </c>
      <c r="DY318" s="32">
        <v>0.0</v>
      </c>
      <c r="DZ318" s="32">
        <v>0.0</v>
      </c>
      <c r="EA318" s="32">
        <v>64034.0</v>
      </c>
      <c r="EB318" s="32">
        <v>0.0</v>
      </c>
      <c r="EC318" s="32">
        <v>0.0</v>
      </c>
      <c r="ED318" s="32">
        <v>0.0</v>
      </c>
      <c r="EE318" s="32">
        <v>6066.0</v>
      </c>
      <c r="EF318" s="32">
        <v>0.0</v>
      </c>
      <c r="EG318" s="32">
        <v>0.0</v>
      </c>
      <c r="EH318" s="32">
        <v>0.0</v>
      </c>
      <c r="EI318" s="32">
        <v>1174402.0</v>
      </c>
      <c r="EJ318" s="32">
        <v>0.0</v>
      </c>
      <c r="EK318" s="32">
        <v>0.0</v>
      </c>
      <c r="EL318" s="32">
        <v>0.0</v>
      </c>
      <c r="EM318" s="32">
        <v>912.0</v>
      </c>
      <c r="EN318" s="32">
        <v>0.0</v>
      </c>
      <c r="EO318" s="32">
        <v>0.0</v>
      </c>
      <c r="EP318" s="32">
        <v>0.0</v>
      </c>
      <c r="EQ318" s="32">
        <v>90940.0</v>
      </c>
      <c r="ER318" s="32">
        <v>0.0</v>
      </c>
      <c r="ES318" s="32">
        <v>0.0</v>
      </c>
      <c r="ET318" s="32">
        <v>0.0</v>
      </c>
      <c r="EU318" s="32">
        <v>62250.0</v>
      </c>
      <c r="EV318" s="32">
        <v>0.0</v>
      </c>
      <c r="EW318" s="32">
        <v>0.0</v>
      </c>
    </row>
    <row r="319" ht="14.25" customHeight="1">
      <c r="A319" s="32">
        <v>1.7033059E7</v>
      </c>
      <c r="B319" s="32" t="s">
        <v>675</v>
      </c>
      <c r="C319" s="32" t="s">
        <v>495</v>
      </c>
      <c r="D319" s="32" t="s">
        <v>2534</v>
      </c>
      <c r="E319" s="32" t="s">
        <v>2535</v>
      </c>
      <c r="F319" s="32" t="s">
        <v>297</v>
      </c>
      <c r="G319" s="32">
        <v>1.7359554E7</v>
      </c>
      <c r="H319" s="32">
        <v>-1.476452490545591</v>
      </c>
      <c r="I319" s="32">
        <v>-2.84800818375167</v>
      </c>
      <c r="J319" s="32">
        <v>-1.881538090446127</v>
      </c>
      <c r="K319" s="32">
        <v>1.0</v>
      </c>
      <c r="L319" s="32" t="s">
        <v>683</v>
      </c>
      <c r="M319" s="32">
        <v>-0.4333804052576871</v>
      </c>
      <c r="N319" s="32">
        <v>-1.099986863768339</v>
      </c>
      <c r="O319" s="32">
        <v>-0.6819708863538372</v>
      </c>
      <c r="P319" s="32">
        <v>-0.7384460517932877</v>
      </c>
      <c r="Q319" s="32">
        <v>1.0</v>
      </c>
      <c r="R319" s="32">
        <v>-1.98450718075561</v>
      </c>
      <c r="S319" s="32">
        <v>-1.616996228805807</v>
      </c>
      <c r="T319" s="32">
        <v>-1.49361941909894</v>
      </c>
      <c r="U319" s="32">
        <v>0.9999999999998108</v>
      </c>
      <c r="V319" s="32" t="s">
        <v>683</v>
      </c>
      <c r="W319" s="32">
        <v>-0.7236073167503023</v>
      </c>
      <c r="X319" s="32">
        <v>-0.8125449226001996</v>
      </c>
      <c r="Y319" s="32">
        <v>-0.585845019332342</v>
      </c>
      <c r="Z319" s="32">
        <v>-0.707332419560948</v>
      </c>
      <c r="AA319" s="32">
        <v>1.0</v>
      </c>
      <c r="AB319" s="32">
        <v>1.0</v>
      </c>
      <c r="AC319" s="32">
        <v>1.891820033961267E-13</v>
      </c>
      <c r="AD319" s="32">
        <v>1.0</v>
      </c>
      <c r="AE319" s="32" t="s">
        <v>683</v>
      </c>
      <c r="AF319" s="32" t="s">
        <v>514</v>
      </c>
      <c r="AG319" s="32">
        <v>4.0</v>
      </c>
      <c r="AH319" s="32">
        <v>4.0</v>
      </c>
      <c r="AI319" s="32">
        <v>4.0</v>
      </c>
      <c r="AJ319" s="32" t="s">
        <v>684</v>
      </c>
      <c r="AK319" s="32" t="s">
        <v>684</v>
      </c>
      <c r="AL319" s="32" t="s">
        <v>1217</v>
      </c>
      <c r="AM319" s="32" t="s">
        <v>2490</v>
      </c>
      <c r="AN319" s="32" t="s">
        <v>238</v>
      </c>
      <c r="AO319" s="32" t="s">
        <v>239</v>
      </c>
      <c r="AP319" s="32">
        <v>11.0</v>
      </c>
      <c r="AQ319" s="32" t="s">
        <v>64</v>
      </c>
      <c r="AR319" s="32" t="s">
        <v>1218</v>
      </c>
      <c r="AS319" s="32" t="s">
        <v>687</v>
      </c>
      <c r="AT319" s="32" t="s">
        <v>2521</v>
      </c>
      <c r="AU319" s="32">
        <v>1.0</v>
      </c>
      <c r="AV319" s="32">
        <v>18.0</v>
      </c>
      <c r="AW319" s="32" t="s">
        <v>687</v>
      </c>
      <c r="AX319" s="32">
        <v>8.0</v>
      </c>
      <c r="BA319" s="32">
        <v>2.0</v>
      </c>
      <c r="BC319" s="32" t="s">
        <v>524</v>
      </c>
      <c r="BM319" s="32">
        <f t="shared" si="1"/>
        <v>15</v>
      </c>
      <c r="BN319" s="32" t="s">
        <v>687</v>
      </c>
      <c r="BO319" s="32">
        <f t="shared" si="2"/>
        <v>15</v>
      </c>
      <c r="BP319" s="32" t="s">
        <v>687</v>
      </c>
      <c r="BQ319" s="32">
        <f t="shared" si="3"/>
        <v>15</v>
      </c>
      <c r="BR319" s="32" t="s">
        <v>687</v>
      </c>
      <c r="BS319" s="32">
        <f t="shared" si="4"/>
        <v>11</v>
      </c>
      <c r="BT319" s="32" t="s">
        <v>687</v>
      </c>
      <c r="BU319" s="32" t="s">
        <v>2536</v>
      </c>
      <c r="BV319" s="32" t="s">
        <v>2537</v>
      </c>
      <c r="BW319" s="32">
        <v>183757.0</v>
      </c>
      <c r="BX319" s="32">
        <v>181619.0</v>
      </c>
      <c r="BY319" s="32" t="s">
        <v>299</v>
      </c>
      <c r="BZ319" s="32" t="s">
        <v>64</v>
      </c>
      <c r="CA319" s="32" t="s">
        <v>687</v>
      </c>
      <c r="CB319" s="32" t="s">
        <v>2538</v>
      </c>
      <c r="CC319" s="32" t="s">
        <v>654</v>
      </c>
      <c r="CD319" s="32" t="s">
        <v>2525</v>
      </c>
      <c r="CE319" s="32" t="s">
        <v>694</v>
      </c>
      <c r="CF319" s="32" t="s">
        <v>2384</v>
      </c>
      <c r="CG319" s="32" t="s">
        <v>696</v>
      </c>
      <c r="CH319" s="32" t="s">
        <v>552</v>
      </c>
      <c r="CI319" s="32" t="s">
        <v>552</v>
      </c>
      <c r="CJ319" s="32" t="s">
        <v>552</v>
      </c>
      <c r="CK319" s="32" t="s">
        <v>552</v>
      </c>
      <c r="CL319" s="32" t="s">
        <v>552</v>
      </c>
      <c r="CM319" s="32" t="s">
        <v>2539</v>
      </c>
      <c r="CN319" s="32" t="s">
        <v>552</v>
      </c>
      <c r="CO319" s="32" t="s">
        <v>552</v>
      </c>
      <c r="CR319" s="32">
        <v>0.625005</v>
      </c>
      <c r="CS319" s="32">
        <v>0.66</v>
      </c>
      <c r="CT319" s="32">
        <v>5.385208</v>
      </c>
      <c r="CU319" s="32">
        <v>31.0</v>
      </c>
      <c r="CV319" s="32">
        <v>0.5636363636363636</v>
      </c>
      <c r="CX319" s="32">
        <v>0.0</v>
      </c>
      <c r="CY319" s="32">
        <v>0.0</v>
      </c>
      <c r="CZ319" s="32">
        <v>0.0</v>
      </c>
      <c r="DA319" s="32">
        <v>0.94</v>
      </c>
      <c r="DB319" s="32">
        <v>0.94</v>
      </c>
    </row>
    <row r="320" ht="14.25" customHeight="1">
      <c r="A320" s="32">
        <v>1.7033058E7</v>
      </c>
      <c r="B320" s="32" t="s">
        <v>494</v>
      </c>
      <c r="C320" s="32" t="s">
        <v>495</v>
      </c>
      <c r="D320" s="32" t="s">
        <v>2540</v>
      </c>
      <c r="E320" s="32" t="s">
        <v>2541</v>
      </c>
      <c r="F320" s="32" t="s">
        <v>382</v>
      </c>
      <c r="G320" s="32">
        <v>1.7359553E7</v>
      </c>
      <c r="H320" s="32">
        <v>-1.875824358981062</v>
      </c>
      <c r="I320" s="32">
        <v>-3.282999176683169</v>
      </c>
      <c r="J320" s="32">
        <v>-2.848124896105154</v>
      </c>
      <c r="K320" s="32">
        <v>1.0</v>
      </c>
      <c r="L320" s="32" t="s">
        <v>683</v>
      </c>
      <c r="M320" s="32">
        <v>-0.6502177063024278</v>
      </c>
      <c r="N320" s="32">
        <v>-1.300922846632886</v>
      </c>
      <c r="O320" s="32">
        <v>-1.120877636063593</v>
      </c>
      <c r="P320" s="32">
        <v>-1.024006062999635</v>
      </c>
      <c r="Q320" s="32">
        <v>1.0</v>
      </c>
      <c r="R320" s="32">
        <v>-2.076890445748629</v>
      </c>
      <c r="S320" s="32">
        <v>-1.664916827838448</v>
      </c>
      <c r="T320" s="32">
        <v>-3.08687749322688</v>
      </c>
      <c r="U320" s="32">
        <v>1.0</v>
      </c>
      <c r="V320" s="32" t="s">
        <v>683</v>
      </c>
      <c r="W320" s="32">
        <v>-0.7659171957074464</v>
      </c>
      <c r="X320" s="32">
        <v>-0.8385079919273183</v>
      </c>
      <c r="Y320" s="32">
        <v>-1.42012407210505</v>
      </c>
      <c r="Z320" s="32">
        <v>-1.008183086579938</v>
      </c>
      <c r="AA320" s="32">
        <v>1.0</v>
      </c>
      <c r="AB320" s="32">
        <v>1.0</v>
      </c>
      <c r="AC320" s="32">
        <v>0.0</v>
      </c>
      <c r="AD320" s="32">
        <v>1.0</v>
      </c>
      <c r="AE320" s="32" t="s">
        <v>683</v>
      </c>
      <c r="AF320" s="32" t="s">
        <v>514</v>
      </c>
      <c r="AG320" s="32">
        <v>4.0</v>
      </c>
      <c r="AH320" s="32">
        <v>4.0</v>
      </c>
      <c r="AI320" s="32">
        <v>4.0</v>
      </c>
      <c r="AJ320" s="32" t="s">
        <v>684</v>
      </c>
      <c r="AK320" s="32" t="s">
        <v>684</v>
      </c>
      <c r="AL320" s="32" t="s">
        <v>2542</v>
      </c>
      <c r="AM320" s="32" t="s">
        <v>2490</v>
      </c>
      <c r="AN320" s="32" t="s">
        <v>238</v>
      </c>
      <c r="AO320" s="32" t="s">
        <v>239</v>
      </c>
      <c r="AP320" s="32">
        <v>11.0</v>
      </c>
      <c r="AQ320" s="32" t="s">
        <v>64</v>
      </c>
      <c r="AR320" s="32" t="s">
        <v>519</v>
      </c>
      <c r="AS320" s="32" t="s">
        <v>687</v>
      </c>
      <c r="AT320" s="32" t="s">
        <v>2521</v>
      </c>
      <c r="AU320" s="32">
        <v>1.0</v>
      </c>
      <c r="AV320" s="32">
        <v>18.0</v>
      </c>
      <c r="AW320" s="32" t="s">
        <v>687</v>
      </c>
      <c r="AX320" s="32">
        <v>8.0</v>
      </c>
      <c r="BA320" s="32">
        <v>2.0</v>
      </c>
      <c r="BC320" s="32" t="s">
        <v>524</v>
      </c>
      <c r="BI320" s="32">
        <v>-1.0</v>
      </c>
      <c r="BM320" s="32">
        <f t="shared" si="1"/>
        <v>14</v>
      </c>
      <c r="BN320" s="32" t="s">
        <v>687</v>
      </c>
      <c r="BO320" s="32">
        <f t="shared" si="2"/>
        <v>14</v>
      </c>
      <c r="BP320" s="32" t="s">
        <v>687</v>
      </c>
      <c r="BQ320" s="32">
        <f t="shared" si="3"/>
        <v>14</v>
      </c>
      <c r="BR320" s="32" t="s">
        <v>687</v>
      </c>
      <c r="BS320" s="32">
        <f t="shared" si="4"/>
        <v>10</v>
      </c>
      <c r="BT320" s="32" t="s">
        <v>687</v>
      </c>
      <c r="BU320" s="32" t="s">
        <v>2543</v>
      </c>
      <c r="BV320" s="32" t="s">
        <v>2544</v>
      </c>
      <c r="BW320" s="32">
        <v>140773.0</v>
      </c>
      <c r="BX320" s="32">
        <v>150487.0</v>
      </c>
      <c r="BY320" s="32" t="s">
        <v>2545</v>
      </c>
      <c r="BZ320" s="32" t="s">
        <v>64</v>
      </c>
      <c r="CA320" s="32" t="s">
        <v>687</v>
      </c>
      <c r="CB320" s="32" t="s">
        <v>2546</v>
      </c>
      <c r="CC320" s="32" t="s">
        <v>654</v>
      </c>
      <c r="CD320" s="32" t="s">
        <v>2547</v>
      </c>
      <c r="CE320" s="32" t="s">
        <v>2548</v>
      </c>
      <c r="CF320" s="32" t="s">
        <v>2384</v>
      </c>
      <c r="CG320" s="32" t="s">
        <v>696</v>
      </c>
      <c r="CH320" s="32" t="s">
        <v>552</v>
      </c>
      <c r="CI320" s="32" t="s">
        <v>552</v>
      </c>
      <c r="CJ320" s="32" t="s">
        <v>552</v>
      </c>
      <c r="CK320" s="32" t="s">
        <v>552</v>
      </c>
      <c r="CL320" s="32" t="s">
        <v>552</v>
      </c>
      <c r="CM320" s="32" t="s">
        <v>2549</v>
      </c>
      <c r="CN320" s="32" t="s">
        <v>552</v>
      </c>
      <c r="CO320" s="32" t="s">
        <v>552</v>
      </c>
      <c r="CR320" s="32">
        <v>0.625005</v>
      </c>
      <c r="CS320" s="32">
        <v>0.66</v>
      </c>
      <c r="CT320" s="32">
        <v>5.463985</v>
      </c>
      <c r="CU320" s="32">
        <v>32.0</v>
      </c>
      <c r="CV320" s="32">
        <v>0.5818181818181818</v>
      </c>
      <c r="CX320" s="32">
        <v>0.0</v>
      </c>
      <c r="CY320" s="32">
        <v>0.0</v>
      </c>
      <c r="CZ320" s="32">
        <v>0.0</v>
      </c>
      <c r="DA320" s="32">
        <v>0.94</v>
      </c>
      <c r="DB320" s="32">
        <v>0.94</v>
      </c>
    </row>
  </sheetData>
  <customSheetViews>
    <customSheetView guid="{39E3A2E1-DF4C-467A-8624-8E3DE9B09BC9}" filter="1" showAutoFilter="1">
      <autoFilter ref="$A$2:$EW$320"/>
      <extLst>
        <ext uri="GoogleSheetsCustomDataVersion1">
          <go:sheetsCustomData xmlns:go="http://customooxmlschemas.google.com/" filterViewId="1000981161"/>
        </ext>
      </extLst>
    </customSheetView>
  </customSheetViews>
  <mergeCells count="16">
    <mergeCell ref="A1:G1"/>
    <mergeCell ref="H1:Q1"/>
    <mergeCell ref="R1:AA1"/>
    <mergeCell ref="AB1:AF1"/>
    <mergeCell ref="AG1:AI1"/>
    <mergeCell ref="AJ1:AK1"/>
    <mergeCell ref="AL1:AM1"/>
    <mergeCell ref="CN1:DB1"/>
    <mergeCell ref="DC1:EW1"/>
    <mergeCell ref="AN1:AR1"/>
    <mergeCell ref="AS1:AV1"/>
    <mergeCell ref="AW1:BL1"/>
    <mergeCell ref="BM1:BR1"/>
    <mergeCell ref="BS1:BT1"/>
    <mergeCell ref="BU1:CE1"/>
    <mergeCell ref="CF1:CM1"/>
  </mergeCells>
  <printOptions/>
  <pageMargins bottom="0.75" footer="0.0" header="0.0" left="0.7" right="0.7" top="0.75"/>
  <pageSetup orientation="landscape"/>
  <drawing r:id="rId1"/>
  <tableParts count="1">
    <tablePart r:id="rId3"/>
  </tableParts>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57"/>
    <col customWidth="1" min="2" max="2" width="17.43"/>
    <col customWidth="1" min="3" max="5" width="11.57"/>
    <col customWidth="1" min="6" max="6" width="44.29"/>
    <col customWidth="1" min="7" max="26" width="11.57"/>
  </cols>
  <sheetData>
    <row r="1" ht="14.25" customHeight="1">
      <c r="A1" s="1" t="s">
        <v>0</v>
      </c>
    </row>
    <row r="2" ht="14.25" customHeight="1">
      <c r="A2" s="2"/>
      <c r="B2" s="3" t="s">
        <v>2</v>
      </c>
      <c r="C2" s="3" t="s">
        <v>3</v>
      </c>
      <c r="D2" s="3" t="s">
        <v>4</v>
      </c>
      <c r="E2" s="3" t="s">
        <v>5</v>
      </c>
      <c r="F2" s="5" t="s">
        <v>7</v>
      </c>
      <c r="G2" s="6" t="s">
        <v>10</v>
      </c>
    </row>
    <row r="3" ht="14.25" customHeight="1">
      <c r="A3" s="8" t="s">
        <v>12</v>
      </c>
      <c r="B3" s="9" t="s">
        <v>14</v>
      </c>
      <c r="C3" s="9" t="s">
        <v>16</v>
      </c>
      <c r="D3" s="9" t="s">
        <v>16</v>
      </c>
      <c r="E3" s="9"/>
      <c r="F3" s="9" t="s">
        <v>18</v>
      </c>
      <c r="G3" s="10"/>
    </row>
    <row r="4" ht="14.25" customHeight="1">
      <c r="A4" s="8" t="s">
        <v>20</v>
      </c>
      <c r="B4" s="11" t="s">
        <v>21</v>
      </c>
      <c r="C4" s="11" t="s">
        <v>21</v>
      </c>
      <c r="D4" s="11" t="s">
        <v>25</v>
      </c>
      <c r="E4" s="11"/>
      <c r="F4" s="11" t="s">
        <v>21</v>
      </c>
      <c r="G4" s="10"/>
    </row>
    <row r="5" ht="14.25" customHeight="1">
      <c r="A5" s="8" t="s">
        <v>28</v>
      </c>
      <c r="B5" s="11" t="s">
        <v>30</v>
      </c>
      <c r="C5" s="11" t="s">
        <v>30</v>
      </c>
      <c r="D5" s="11" t="s">
        <v>30</v>
      </c>
      <c r="E5" s="11"/>
      <c r="F5" s="11" t="s">
        <v>33</v>
      </c>
      <c r="G5" s="10"/>
    </row>
    <row r="6" ht="14.25" customHeight="1">
      <c r="A6" s="12" t="s">
        <v>35</v>
      </c>
      <c r="B6" s="13" t="s">
        <v>37</v>
      </c>
      <c r="C6" s="13" t="s">
        <v>39</v>
      </c>
      <c r="D6" s="13" t="s">
        <v>41</v>
      </c>
      <c r="E6" s="13"/>
      <c r="F6" s="13" t="s">
        <v>18</v>
      </c>
      <c r="G6" s="15"/>
    </row>
    <row r="7" ht="14.25" customHeight="1">
      <c r="A7" s="8" t="s">
        <v>42</v>
      </c>
      <c r="B7" s="9" t="s">
        <v>43</v>
      </c>
      <c r="C7" s="9" t="s">
        <v>30</v>
      </c>
      <c r="D7" s="9" t="s">
        <v>30</v>
      </c>
      <c r="E7" s="9"/>
      <c r="F7" s="13" t="s">
        <v>18</v>
      </c>
      <c r="G7" s="10"/>
    </row>
    <row r="8" ht="14.25" customHeight="1">
      <c r="A8" s="8" t="s">
        <v>45</v>
      </c>
      <c r="B8" s="9" t="s">
        <v>25</v>
      </c>
      <c r="C8" s="9" t="s">
        <v>25</v>
      </c>
      <c r="D8" s="11" t="s">
        <v>30</v>
      </c>
      <c r="E8" s="11"/>
      <c r="F8" s="11" t="s">
        <v>47</v>
      </c>
      <c r="G8" s="10"/>
    </row>
    <row r="9" ht="14.25" customHeight="1">
      <c r="A9" s="8" t="s">
        <v>49</v>
      </c>
      <c r="B9" s="9" t="s">
        <v>51</v>
      </c>
      <c r="C9" s="9" t="s">
        <v>25</v>
      </c>
      <c r="D9" s="9" t="s">
        <v>25</v>
      </c>
      <c r="E9" s="9"/>
      <c r="F9" s="9" t="s">
        <v>52</v>
      </c>
      <c r="G9" s="10"/>
    </row>
    <row r="10" ht="14.25" customHeight="1">
      <c r="A10" s="8" t="s">
        <v>53</v>
      </c>
      <c r="B10" s="11" t="s">
        <v>21</v>
      </c>
      <c r="C10" s="11" t="s">
        <v>21</v>
      </c>
      <c r="D10" s="11" t="s">
        <v>30</v>
      </c>
      <c r="E10" s="11"/>
      <c r="F10" s="11" t="s">
        <v>21</v>
      </c>
      <c r="G10" s="10"/>
    </row>
    <row r="11" ht="14.25" customHeight="1">
      <c r="A11" s="8" t="s">
        <v>54</v>
      </c>
      <c r="B11" s="9" t="s">
        <v>55</v>
      </c>
      <c r="C11" s="9" t="s">
        <v>25</v>
      </c>
      <c r="D11" s="9" t="s">
        <v>25</v>
      </c>
      <c r="E11" s="9"/>
      <c r="F11" s="9" t="s">
        <v>58</v>
      </c>
      <c r="G11" s="10"/>
    </row>
    <row r="12" ht="14.25" customHeight="1">
      <c r="A12" s="8" t="s">
        <v>59</v>
      </c>
      <c r="B12" s="13" t="s">
        <v>37</v>
      </c>
      <c r="C12" s="9" t="s">
        <v>30</v>
      </c>
      <c r="D12" s="9" t="s">
        <v>61</v>
      </c>
      <c r="E12" s="9"/>
      <c r="F12" s="13" t="s">
        <v>18</v>
      </c>
      <c r="G12" s="10"/>
    </row>
    <row r="13" ht="14.25" customHeight="1">
      <c r="A13" s="8" t="s">
        <v>62</v>
      </c>
      <c r="B13" s="9" t="s">
        <v>63</v>
      </c>
      <c r="C13" s="9" t="s">
        <v>30</v>
      </c>
      <c r="D13" s="11" t="s">
        <v>30</v>
      </c>
      <c r="E13" s="11"/>
      <c r="F13" s="11" t="s">
        <v>66</v>
      </c>
      <c r="G13" s="10"/>
    </row>
    <row r="14" ht="14.25" customHeight="1">
      <c r="A14" s="8" t="s">
        <v>67</v>
      </c>
      <c r="B14" s="9" t="s">
        <v>55</v>
      </c>
      <c r="C14" s="9" t="s">
        <v>68</v>
      </c>
      <c r="D14" s="9" t="s">
        <v>63</v>
      </c>
      <c r="E14" s="9"/>
      <c r="F14" s="13" t="s">
        <v>18</v>
      </c>
      <c r="G14" s="10"/>
    </row>
    <row r="15" ht="14.25" customHeight="1">
      <c r="A15" s="8" t="s">
        <v>69</v>
      </c>
      <c r="B15" s="11" t="s">
        <v>30</v>
      </c>
      <c r="C15" s="11" t="s">
        <v>30</v>
      </c>
      <c r="D15" s="11" t="s">
        <v>30</v>
      </c>
      <c r="E15" s="11"/>
      <c r="F15" s="11" t="s">
        <v>21</v>
      </c>
      <c r="G15" s="10"/>
    </row>
    <row r="16" ht="14.25" customHeight="1">
      <c r="A16" s="8" t="s">
        <v>71</v>
      </c>
      <c r="B16" s="9" t="s">
        <v>30</v>
      </c>
      <c r="C16" s="9" t="s">
        <v>25</v>
      </c>
      <c r="D16" s="9" t="s">
        <v>61</v>
      </c>
      <c r="E16" s="9"/>
      <c r="F16" s="9" t="s">
        <v>75</v>
      </c>
      <c r="G16" s="10"/>
    </row>
    <row r="17" ht="14.25" customHeight="1">
      <c r="A17" s="8" t="s">
        <v>77</v>
      </c>
      <c r="B17" s="9" t="s">
        <v>78</v>
      </c>
      <c r="C17" s="9" t="s">
        <v>30</v>
      </c>
      <c r="D17" s="9" t="s">
        <v>63</v>
      </c>
      <c r="E17" s="9"/>
      <c r="F17" s="20" t="s">
        <v>21</v>
      </c>
      <c r="G17" s="10"/>
    </row>
    <row r="18" ht="14.25" customHeight="1">
      <c r="A18" s="8" t="s">
        <v>80</v>
      </c>
      <c r="B18" s="9" t="s">
        <v>63</v>
      </c>
      <c r="C18" s="9" t="s">
        <v>82</v>
      </c>
      <c r="D18" s="9" t="s">
        <v>63</v>
      </c>
      <c r="E18" s="9"/>
      <c r="F18" s="13" t="s">
        <v>18</v>
      </c>
      <c r="G18" s="10"/>
    </row>
    <row r="19" ht="14.25" customHeight="1">
      <c r="A19" s="8" t="s">
        <v>84</v>
      </c>
      <c r="B19" s="9" t="s">
        <v>85</v>
      </c>
      <c r="C19" s="9" t="s">
        <v>55</v>
      </c>
      <c r="D19" s="11" t="s">
        <v>68</v>
      </c>
      <c r="E19" s="11"/>
      <c r="F19" s="11" t="s">
        <v>75</v>
      </c>
      <c r="G19" s="10"/>
    </row>
    <row r="20" ht="14.25" customHeight="1">
      <c r="A20" s="8" t="s">
        <v>88</v>
      </c>
      <c r="B20" s="9" t="s">
        <v>63</v>
      </c>
      <c r="C20" s="9" t="s">
        <v>63</v>
      </c>
      <c r="D20" s="9" t="s">
        <v>21</v>
      </c>
      <c r="E20" s="9"/>
      <c r="F20" s="13" t="s">
        <v>18</v>
      </c>
      <c r="G20" s="10"/>
    </row>
    <row r="21" ht="14.25" customHeight="1">
      <c r="A21" s="8"/>
      <c r="B21" s="9"/>
      <c r="C21" s="9"/>
      <c r="D21" s="9"/>
      <c r="E21" s="9"/>
      <c r="F21" s="9"/>
      <c r="G21" s="10"/>
    </row>
    <row r="22" ht="14.25" customHeight="1">
      <c r="A22" s="12" t="s">
        <v>93</v>
      </c>
    </row>
    <row r="23" ht="14.25" customHeight="1">
      <c r="A23" s="23" t="s">
        <v>94</v>
      </c>
    </row>
    <row r="24" ht="14.25" customHeight="1"/>
    <row r="25" ht="14.25" customHeight="1">
      <c r="C25" s="24" t="s">
        <v>65</v>
      </c>
      <c r="F25" s="24" t="s">
        <v>65</v>
      </c>
      <c r="K25" s="24" t="s">
        <v>65</v>
      </c>
      <c r="O25" s="24" t="s">
        <v>65</v>
      </c>
    </row>
    <row r="26" ht="14.25" customHeight="1">
      <c r="B26" s="24" t="s">
        <v>2</v>
      </c>
      <c r="C26" s="24">
        <v>318.0</v>
      </c>
      <c r="E26" s="24" t="s">
        <v>3</v>
      </c>
      <c r="F26" s="24">
        <v>318.0</v>
      </c>
      <c r="J26" s="3" t="s">
        <v>100</v>
      </c>
      <c r="K26" s="24">
        <v>16.0</v>
      </c>
      <c r="N26" s="24" t="s">
        <v>101</v>
      </c>
      <c r="O26" s="24">
        <v>15.0</v>
      </c>
    </row>
    <row r="27" ht="14.25" customHeight="1">
      <c r="B27" s="24" t="s">
        <v>102</v>
      </c>
      <c r="C27" s="24">
        <v>318.0</v>
      </c>
      <c r="D27" s="25" t="s">
        <v>103</v>
      </c>
      <c r="E27" s="24" t="s">
        <v>105</v>
      </c>
      <c r="F27" s="24" t="s">
        <v>106</v>
      </c>
      <c r="J27" s="26" t="s">
        <v>108</v>
      </c>
      <c r="N27" s="24" t="s">
        <v>111</v>
      </c>
    </row>
    <row r="28" ht="14.25" customHeight="1">
      <c r="B28" s="24" t="s">
        <v>112</v>
      </c>
      <c r="C28" s="24">
        <v>187.0</v>
      </c>
      <c r="E28" s="24" t="s">
        <v>113</v>
      </c>
      <c r="F28" s="24">
        <v>310.0</v>
      </c>
      <c r="G28" s="27" t="s">
        <v>114</v>
      </c>
      <c r="J28" s="26" t="s">
        <v>116</v>
      </c>
    </row>
    <row r="29" ht="14.25" customHeight="1">
      <c r="B29" s="24" t="s">
        <v>118</v>
      </c>
      <c r="C29" s="24">
        <v>184.0</v>
      </c>
      <c r="E29" s="24" t="s">
        <v>45</v>
      </c>
      <c r="F29" s="24">
        <v>187.0</v>
      </c>
    </row>
    <row r="30" ht="14.25" customHeight="1">
      <c r="B30" s="24" t="s">
        <v>120</v>
      </c>
      <c r="C30" s="24">
        <v>181.0</v>
      </c>
      <c r="E30" s="24" t="s">
        <v>121</v>
      </c>
      <c r="F30" s="24">
        <v>114.0</v>
      </c>
    </row>
    <row r="31" ht="14.25" customHeight="1">
      <c r="B31" s="24" t="s">
        <v>122</v>
      </c>
      <c r="C31" s="24">
        <v>64.0</v>
      </c>
      <c r="E31" s="24" t="s">
        <v>124</v>
      </c>
      <c r="F31" s="24">
        <v>82.0</v>
      </c>
    </row>
    <row r="32" ht="14.25" customHeight="1">
      <c r="B32" s="24" t="s">
        <v>125</v>
      </c>
      <c r="C32" s="24">
        <v>51.0</v>
      </c>
      <c r="E32" s="24" t="s">
        <v>54</v>
      </c>
      <c r="F32" s="24">
        <v>60.0</v>
      </c>
    </row>
    <row r="33" ht="14.25" customHeight="1">
      <c r="B33" s="24" t="s">
        <v>126</v>
      </c>
      <c r="C33" s="24">
        <v>30.0</v>
      </c>
      <c r="E33" s="24" t="s">
        <v>88</v>
      </c>
      <c r="F33" s="24">
        <v>47.0</v>
      </c>
    </row>
    <row r="34" ht="14.25" customHeight="1">
      <c r="B34" s="24" t="s">
        <v>127</v>
      </c>
      <c r="C34" s="24">
        <v>29.0</v>
      </c>
      <c r="E34" s="24" t="s">
        <v>128</v>
      </c>
      <c r="F34" s="24">
        <v>37.0</v>
      </c>
    </row>
    <row r="35" ht="14.25" customHeight="1">
      <c r="B35" s="24" t="s">
        <v>130</v>
      </c>
      <c r="C35" s="24">
        <v>28.0</v>
      </c>
      <c r="E35" s="24" t="s">
        <v>12</v>
      </c>
      <c r="F35" s="24">
        <v>27.0</v>
      </c>
    </row>
    <row r="36" ht="14.25" customHeight="1">
      <c r="B36" s="24" t="s">
        <v>131</v>
      </c>
      <c r="C36" s="24">
        <v>22.0</v>
      </c>
      <c r="E36" s="24" t="s">
        <v>67</v>
      </c>
      <c r="F36" s="24">
        <v>23.0</v>
      </c>
    </row>
    <row r="37" ht="14.25" customHeight="1">
      <c r="B37" s="24" t="s">
        <v>132</v>
      </c>
      <c r="C37" s="24">
        <v>14.0</v>
      </c>
      <c r="E37" s="24" t="s">
        <v>133</v>
      </c>
      <c r="F37" s="24">
        <v>17.0</v>
      </c>
    </row>
    <row r="38" ht="14.25" customHeight="1">
      <c r="B38" s="24" t="s">
        <v>135</v>
      </c>
      <c r="C38" s="24">
        <v>1.0</v>
      </c>
      <c r="E38" s="24" t="s">
        <v>136</v>
      </c>
      <c r="F38" s="24">
        <v>14.0</v>
      </c>
    </row>
    <row r="39" ht="14.25" customHeight="1">
      <c r="B39" s="24" t="s">
        <v>137</v>
      </c>
      <c r="C39" s="24">
        <v>1.0</v>
      </c>
      <c r="E39" s="24" t="s">
        <v>139</v>
      </c>
      <c r="F39" s="24">
        <v>13.0</v>
      </c>
    </row>
    <row r="40" ht="14.25" customHeight="1">
      <c r="B40" s="24" t="s">
        <v>140</v>
      </c>
      <c r="E40" s="24" t="s">
        <v>141</v>
      </c>
      <c r="F40" s="24">
        <v>12.0</v>
      </c>
    </row>
    <row r="41" ht="14.25" customHeight="1">
      <c r="B41" s="24" t="s">
        <v>145</v>
      </c>
      <c r="E41" s="24" t="s">
        <v>71</v>
      </c>
      <c r="F41" s="24">
        <v>10.0</v>
      </c>
    </row>
    <row r="42" ht="14.25" customHeight="1">
      <c r="E42" s="24" t="s">
        <v>146</v>
      </c>
      <c r="F42" s="24">
        <v>9.0</v>
      </c>
    </row>
    <row r="43" ht="14.25" customHeight="1">
      <c r="E43" s="24" t="s">
        <v>148</v>
      </c>
      <c r="F43" s="24">
        <v>8.0</v>
      </c>
    </row>
    <row r="44" ht="14.25" customHeight="1">
      <c r="E44" s="24" t="s">
        <v>84</v>
      </c>
      <c r="F44" s="24">
        <v>2.0</v>
      </c>
    </row>
    <row r="45" ht="14.25" customHeight="1">
      <c r="E45" s="24" t="s">
        <v>150</v>
      </c>
    </row>
    <row r="46" ht="14.25" customHeight="1">
      <c r="E46" s="24" t="s">
        <v>152</v>
      </c>
      <c r="F46" s="24">
        <v>972.0</v>
      </c>
    </row>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9.29"/>
    <col customWidth="1" min="2" max="2" width="21.57"/>
    <col customWidth="1" min="3" max="3" width="36.29"/>
    <col customWidth="1" min="4" max="4" width="44.57"/>
    <col customWidth="1" min="5" max="6" width="22.29"/>
    <col customWidth="1" min="7" max="7" width="28.86"/>
    <col customWidth="1" min="8" max="8" width="28.29"/>
    <col customWidth="1" min="9" max="9" width="64.0"/>
    <col customWidth="1" min="10" max="10" width="20.43"/>
    <col customWidth="1" min="11" max="11" width="21.57"/>
    <col customWidth="1" min="12" max="12" width="23.0"/>
    <col customWidth="1" min="13" max="13" width="20.86"/>
    <col customWidth="1" min="14" max="14" width="20.43"/>
    <col customWidth="1" min="15" max="15" width="17.43"/>
    <col customWidth="1" min="16" max="16" width="19.0"/>
    <col customWidth="1" min="17" max="17" width="16.0"/>
    <col customWidth="1" min="18" max="26" width="9.14"/>
  </cols>
  <sheetData>
    <row r="1" ht="14.25" customHeight="1">
      <c r="A1" s="21" t="s">
        <v>73</v>
      </c>
      <c r="B1" s="21" t="s">
        <v>86</v>
      </c>
      <c r="C1" s="21" t="s">
        <v>92</v>
      </c>
      <c r="D1" s="21" t="s">
        <v>12</v>
      </c>
      <c r="E1" s="21" t="s">
        <v>95</v>
      </c>
      <c r="F1" s="21" t="s">
        <v>97</v>
      </c>
      <c r="G1" s="21" t="s">
        <v>99</v>
      </c>
      <c r="H1" s="21" t="s">
        <v>107</v>
      </c>
      <c r="I1" s="21" t="s">
        <v>109</v>
      </c>
      <c r="J1" s="21" t="s">
        <v>115</v>
      </c>
      <c r="K1" s="21" t="s">
        <v>123</v>
      </c>
      <c r="L1" s="21" t="s">
        <v>129</v>
      </c>
      <c r="M1" s="21" t="s">
        <v>134</v>
      </c>
      <c r="N1" s="21" t="s">
        <v>138</v>
      </c>
      <c r="O1" s="21" t="s">
        <v>144</v>
      </c>
      <c r="P1" s="21" t="s">
        <v>149</v>
      </c>
      <c r="Q1" s="21" t="s">
        <v>151</v>
      </c>
    </row>
    <row r="2" ht="14.25" customHeight="1">
      <c r="A2" s="32" t="s">
        <v>156</v>
      </c>
      <c r="B2" s="32" t="s">
        <v>159</v>
      </c>
      <c r="C2" s="32" t="s">
        <v>160</v>
      </c>
      <c r="I2" s="32" t="s">
        <v>161</v>
      </c>
      <c r="J2" s="32" t="s">
        <v>163</v>
      </c>
      <c r="K2" s="32" t="s">
        <v>109</v>
      </c>
    </row>
    <row r="3" ht="14.25" customHeight="1">
      <c r="A3" s="32" t="s">
        <v>166</v>
      </c>
      <c r="B3" s="32" t="s">
        <v>168</v>
      </c>
      <c r="I3" s="32" t="s">
        <v>170</v>
      </c>
      <c r="J3" s="32" t="s">
        <v>163</v>
      </c>
      <c r="K3" s="32" t="s">
        <v>109</v>
      </c>
    </row>
    <row r="4" ht="14.25" customHeight="1">
      <c r="A4" s="32" t="s">
        <v>174</v>
      </c>
      <c r="B4" s="32" t="s">
        <v>176</v>
      </c>
      <c r="I4" s="32" t="s">
        <v>179</v>
      </c>
      <c r="J4" s="32" t="s">
        <v>163</v>
      </c>
      <c r="K4" s="32" t="s">
        <v>109</v>
      </c>
    </row>
    <row r="5" ht="14.25" customHeight="1">
      <c r="A5" s="32" t="s">
        <v>182</v>
      </c>
      <c r="B5" s="32" t="s">
        <v>184</v>
      </c>
      <c r="D5" s="32" t="s">
        <v>188</v>
      </c>
      <c r="H5" s="32" t="s">
        <v>189</v>
      </c>
      <c r="J5" s="32" t="s">
        <v>190</v>
      </c>
      <c r="K5" s="32" t="s">
        <v>192</v>
      </c>
      <c r="L5" s="32" t="s">
        <v>195</v>
      </c>
      <c r="M5" s="32" t="s">
        <v>197</v>
      </c>
      <c r="N5" s="32">
        <v>2.0</v>
      </c>
      <c r="O5" s="32">
        <v>3.0</v>
      </c>
      <c r="P5" s="32" t="s">
        <v>90</v>
      </c>
      <c r="Q5" s="32" t="s">
        <v>90</v>
      </c>
    </row>
    <row r="6" ht="14.25" customHeight="1">
      <c r="A6" s="32" t="s">
        <v>204</v>
      </c>
      <c r="B6" s="32" t="s">
        <v>205</v>
      </c>
      <c r="D6" s="32" t="s">
        <v>207</v>
      </c>
      <c r="F6" s="32" t="s">
        <v>208</v>
      </c>
      <c r="H6" s="32" t="s">
        <v>213</v>
      </c>
      <c r="J6" s="32" t="s">
        <v>216</v>
      </c>
      <c r="K6" s="32" t="s">
        <v>218</v>
      </c>
      <c r="L6" s="32" t="s">
        <v>220</v>
      </c>
      <c r="M6" s="32" t="s">
        <v>222</v>
      </c>
      <c r="N6" s="32">
        <v>10.0</v>
      </c>
      <c r="O6" s="32">
        <v>9.0</v>
      </c>
      <c r="P6" s="32" t="s">
        <v>64</v>
      </c>
      <c r="Q6" s="32" t="s">
        <v>147</v>
      </c>
    </row>
    <row r="7" ht="14.25" customHeight="1">
      <c r="A7" s="32" t="s">
        <v>230</v>
      </c>
      <c r="B7" s="32" t="s">
        <v>231</v>
      </c>
      <c r="D7" s="32" t="s">
        <v>232</v>
      </c>
      <c r="H7" s="32" t="s">
        <v>213</v>
      </c>
      <c r="J7" s="32" t="s">
        <v>235</v>
      </c>
      <c r="K7" s="32" t="s">
        <v>218</v>
      </c>
      <c r="L7" s="32" t="s">
        <v>238</v>
      </c>
      <c r="M7" s="32" t="s">
        <v>239</v>
      </c>
      <c r="N7" s="32">
        <v>12.0</v>
      </c>
      <c r="O7" s="32">
        <v>11.0</v>
      </c>
      <c r="P7" s="32" t="s">
        <v>64</v>
      </c>
      <c r="Q7" s="32" t="s">
        <v>64</v>
      </c>
    </row>
    <row r="8" ht="14.25" customHeight="1">
      <c r="A8" s="32" t="s">
        <v>245</v>
      </c>
      <c r="B8" s="32" t="s">
        <v>249</v>
      </c>
      <c r="D8" s="32" t="s">
        <v>251</v>
      </c>
      <c r="H8" s="32" t="s">
        <v>253</v>
      </c>
      <c r="J8" s="32" t="s">
        <v>254</v>
      </c>
      <c r="K8" s="32" t="s">
        <v>218</v>
      </c>
      <c r="L8" s="32" t="s">
        <v>220</v>
      </c>
      <c r="M8" s="32" t="s">
        <v>222</v>
      </c>
      <c r="N8" s="32">
        <v>10.0</v>
      </c>
      <c r="O8" s="32">
        <v>9.0</v>
      </c>
      <c r="P8" s="32" t="s">
        <v>64</v>
      </c>
      <c r="Q8" s="32" t="s">
        <v>147</v>
      </c>
    </row>
    <row r="9" ht="14.25" customHeight="1">
      <c r="A9" s="32" t="s">
        <v>263</v>
      </c>
      <c r="B9" s="32" t="s">
        <v>265</v>
      </c>
      <c r="D9" s="32" t="s">
        <v>267</v>
      </c>
      <c r="H9" s="32" t="s">
        <v>268</v>
      </c>
      <c r="J9" s="32" t="s">
        <v>273</v>
      </c>
      <c r="K9" s="32" t="s">
        <v>274</v>
      </c>
      <c r="L9" s="32" t="s">
        <v>195</v>
      </c>
      <c r="N9" s="32">
        <v>2.0</v>
      </c>
      <c r="P9" s="32" t="s">
        <v>90</v>
      </c>
    </row>
    <row r="10" ht="14.25" customHeight="1">
      <c r="A10" s="32" t="s">
        <v>280</v>
      </c>
      <c r="B10" s="32" t="s">
        <v>283</v>
      </c>
      <c r="D10" s="32" t="s">
        <v>287</v>
      </c>
      <c r="H10" s="32" t="s">
        <v>290</v>
      </c>
      <c r="I10" s="32" t="s">
        <v>291</v>
      </c>
      <c r="J10" s="32" t="s">
        <v>293</v>
      </c>
      <c r="K10" s="32" t="s">
        <v>274</v>
      </c>
      <c r="L10" s="32" t="s">
        <v>195</v>
      </c>
      <c r="N10" s="32">
        <v>2.0</v>
      </c>
      <c r="P10" s="32" t="s">
        <v>90</v>
      </c>
    </row>
    <row r="11" ht="14.25" customHeight="1">
      <c r="A11" s="32" t="s">
        <v>301</v>
      </c>
      <c r="B11" s="32" t="s">
        <v>304</v>
      </c>
      <c r="D11" s="32" t="s">
        <v>306</v>
      </c>
      <c r="H11" s="32" t="s">
        <v>307</v>
      </c>
      <c r="J11" s="32" t="s">
        <v>309</v>
      </c>
      <c r="K11" s="32" t="s">
        <v>274</v>
      </c>
      <c r="L11" s="32" t="s">
        <v>195</v>
      </c>
      <c r="N11" s="32">
        <v>2.0</v>
      </c>
      <c r="P11" s="32" t="s">
        <v>90</v>
      </c>
    </row>
    <row r="12" ht="14.25" customHeight="1">
      <c r="A12" s="32" t="s">
        <v>317</v>
      </c>
      <c r="B12" s="32" t="s">
        <v>320</v>
      </c>
      <c r="C12" s="32" t="s">
        <v>322</v>
      </c>
      <c r="D12" s="32" t="s">
        <v>324</v>
      </c>
      <c r="F12" s="32" t="s">
        <v>326</v>
      </c>
      <c r="H12" s="32" t="s">
        <v>327</v>
      </c>
      <c r="J12" s="32" t="s">
        <v>329</v>
      </c>
      <c r="K12" s="32" t="s">
        <v>274</v>
      </c>
      <c r="L12" s="32" t="s">
        <v>195</v>
      </c>
      <c r="N12" s="32">
        <v>2.0</v>
      </c>
      <c r="P12" s="32" t="s">
        <v>90</v>
      </c>
    </row>
    <row r="13" ht="14.25" customHeight="1">
      <c r="A13" s="32" t="s">
        <v>332</v>
      </c>
      <c r="B13" s="32" t="s">
        <v>333</v>
      </c>
      <c r="C13" s="32" t="s">
        <v>334</v>
      </c>
      <c r="H13" s="32" t="s">
        <v>335</v>
      </c>
      <c r="J13" s="32" t="s">
        <v>336</v>
      </c>
      <c r="K13" s="32" t="s">
        <v>337</v>
      </c>
      <c r="L13" s="32" t="s">
        <v>195</v>
      </c>
      <c r="M13" s="32" t="s">
        <v>340</v>
      </c>
      <c r="N13" s="32">
        <v>2.0</v>
      </c>
      <c r="O13" s="32">
        <v>-2.0</v>
      </c>
      <c r="P13" s="32" t="s">
        <v>90</v>
      </c>
      <c r="Q13" s="32" t="s">
        <v>318</v>
      </c>
    </row>
    <row r="14" ht="14.25" customHeight="1">
      <c r="A14" s="32" t="s">
        <v>343</v>
      </c>
      <c r="B14" s="32" t="s">
        <v>344</v>
      </c>
      <c r="C14" s="32" t="s">
        <v>345</v>
      </c>
      <c r="H14" s="32" t="s">
        <v>335</v>
      </c>
      <c r="J14" s="32" t="s">
        <v>336</v>
      </c>
      <c r="K14" s="32" t="s">
        <v>337</v>
      </c>
      <c r="L14" s="32" t="s">
        <v>347</v>
      </c>
      <c r="M14" s="32" t="s">
        <v>348</v>
      </c>
      <c r="N14" s="32">
        <v>-1.0</v>
      </c>
      <c r="O14" s="32">
        <v>-4.0</v>
      </c>
      <c r="P14" s="32" t="s">
        <v>318</v>
      </c>
      <c r="Q14" s="32" t="s">
        <v>318</v>
      </c>
    </row>
    <row r="15" ht="14.25" customHeight="1">
      <c r="A15" s="32" t="s">
        <v>350</v>
      </c>
      <c r="B15" s="32" t="s">
        <v>351</v>
      </c>
      <c r="C15" s="32" t="s">
        <v>352</v>
      </c>
      <c r="D15" s="32" t="s">
        <v>353</v>
      </c>
      <c r="H15" s="32" t="s">
        <v>354</v>
      </c>
      <c r="J15" s="32" t="s">
        <v>355</v>
      </c>
      <c r="K15" s="32" t="s">
        <v>356</v>
      </c>
      <c r="L15" s="32" t="s">
        <v>357</v>
      </c>
      <c r="N15" s="32">
        <v>9.0</v>
      </c>
      <c r="P15" s="32" t="s">
        <v>147</v>
      </c>
    </row>
    <row r="16" ht="14.25" customHeight="1">
      <c r="A16" s="32" t="s">
        <v>359</v>
      </c>
      <c r="B16" s="32" t="s">
        <v>361</v>
      </c>
      <c r="C16" s="32" t="s">
        <v>363</v>
      </c>
      <c r="H16" s="32" t="s">
        <v>335</v>
      </c>
      <c r="J16" s="32" t="s">
        <v>336</v>
      </c>
      <c r="K16" s="32" t="s">
        <v>356</v>
      </c>
      <c r="L16" s="32" t="s">
        <v>195</v>
      </c>
      <c r="N16" s="32">
        <v>2.0</v>
      </c>
      <c r="P16" s="32" t="s">
        <v>90</v>
      </c>
    </row>
    <row r="17" ht="14.25" customHeight="1">
      <c r="A17" s="32" t="s">
        <v>368</v>
      </c>
      <c r="B17" s="32" t="s">
        <v>297</v>
      </c>
      <c r="D17" s="32" t="s">
        <v>371</v>
      </c>
      <c r="J17" s="32" t="s">
        <v>373</v>
      </c>
      <c r="K17" s="32" t="s">
        <v>218</v>
      </c>
      <c r="L17" s="32" t="s">
        <v>238</v>
      </c>
      <c r="M17" s="32" t="s">
        <v>239</v>
      </c>
      <c r="N17" s="32">
        <v>12.0</v>
      </c>
      <c r="O17" s="32">
        <v>11.0</v>
      </c>
      <c r="P17" s="32" t="s">
        <v>64</v>
      </c>
      <c r="Q17" s="32" t="s">
        <v>64</v>
      </c>
    </row>
    <row r="18" ht="14.25" customHeight="1">
      <c r="A18" s="32" t="s">
        <v>380</v>
      </c>
      <c r="B18" s="32" t="s">
        <v>382</v>
      </c>
      <c r="D18" s="32" t="s">
        <v>384</v>
      </c>
      <c r="J18" s="32" t="s">
        <v>373</v>
      </c>
      <c r="K18" s="32" t="s">
        <v>218</v>
      </c>
      <c r="L18" s="32" t="s">
        <v>238</v>
      </c>
      <c r="M18" s="32" t="s">
        <v>239</v>
      </c>
      <c r="N18" s="32">
        <v>12.0</v>
      </c>
      <c r="O18" s="32">
        <v>11.0</v>
      </c>
      <c r="P18" s="32" t="s">
        <v>64</v>
      </c>
      <c r="Q18" s="32" t="s">
        <v>64</v>
      </c>
    </row>
    <row r="19" ht="14.25" customHeight="1">
      <c r="A19" s="32" t="s">
        <v>392</v>
      </c>
      <c r="B19" s="32" t="s">
        <v>394</v>
      </c>
      <c r="D19" s="32" t="s">
        <v>395</v>
      </c>
      <c r="H19" s="32" t="s">
        <v>397</v>
      </c>
      <c r="J19" s="32" t="s">
        <v>399</v>
      </c>
      <c r="K19" s="32" t="s">
        <v>274</v>
      </c>
      <c r="L19" s="32" t="s">
        <v>195</v>
      </c>
      <c r="N19" s="32">
        <v>2.0</v>
      </c>
      <c r="P19" s="32" t="s">
        <v>90</v>
      </c>
    </row>
    <row r="20" ht="14.25" customHeight="1">
      <c r="A20" s="32" t="s">
        <v>403</v>
      </c>
      <c r="B20" s="32" t="s">
        <v>405</v>
      </c>
      <c r="D20" s="32" t="s">
        <v>407</v>
      </c>
      <c r="H20" s="32" t="s">
        <v>408</v>
      </c>
      <c r="J20" s="32" t="s">
        <v>409</v>
      </c>
      <c r="K20" s="32" t="s">
        <v>274</v>
      </c>
      <c r="L20" s="32" t="s">
        <v>195</v>
      </c>
      <c r="N20" s="32">
        <v>2.0</v>
      </c>
      <c r="P20" s="32" t="s">
        <v>90</v>
      </c>
    </row>
    <row r="21" ht="14.25" customHeight="1">
      <c r="A21" s="32" t="s">
        <v>412</v>
      </c>
      <c r="B21" s="32" t="s">
        <v>414</v>
      </c>
      <c r="D21" s="32" t="s">
        <v>416</v>
      </c>
      <c r="H21" s="32" t="s">
        <v>418</v>
      </c>
      <c r="J21" s="32" t="s">
        <v>420</v>
      </c>
      <c r="K21" s="32" t="s">
        <v>274</v>
      </c>
      <c r="L21" s="32" t="s">
        <v>195</v>
      </c>
      <c r="N21" s="32">
        <v>2.0</v>
      </c>
      <c r="P21" s="32" t="s">
        <v>90</v>
      </c>
    </row>
    <row r="22" ht="14.25" customHeight="1">
      <c r="A22" s="32" t="s">
        <v>425</v>
      </c>
      <c r="B22" s="32" t="s">
        <v>428</v>
      </c>
      <c r="C22" s="32" t="s">
        <v>430</v>
      </c>
      <c r="D22" s="32" t="s">
        <v>432</v>
      </c>
      <c r="H22" s="32" t="s">
        <v>408</v>
      </c>
      <c r="J22" s="32" t="s">
        <v>409</v>
      </c>
      <c r="K22" s="32" t="s">
        <v>274</v>
      </c>
      <c r="L22" s="32" t="s">
        <v>436</v>
      </c>
      <c r="N22" s="32">
        <v>4.0</v>
      </c>
      <c r="P22" s="32" t="s">
        <v>90</v>
      </c>
    </row>
    <row r="23" ht="14.25" customHeight="1">
      <c r="A23" s="32" t="s">
        <v>440</v>
      </c>
      <c r="B23" s="32" t="s">
        <v>441</v>
      </c>
      <c r="H23" s="32" t="s">
        <v>335</v>
      </c>
      <c r="J23" s="32" t="s">
        <v>336</v>
      </c>
      <c r="K23" s="32" t="s">
        <v>337</v>
      </c>
      <c r="L23" s="32" t="s">
        <v>195</v>
      </c>
      <c r="M23" s="32" t="s">
        <v>340</v>
      </c>
      <c r="N23" s="32">
        <v>2.0</v>
      </c>
      <c r="O23" s="32">
        <v>-2.0</v>
      </c>
      <c r="P23" s="32" t="s">
        <v>90</v>
      </c>
      <c r="Q23" s="32" t="s">
        <v>318</v>
      </c>
    </row>
    <row r="24" ht="14.25" customHeight="1">
      <c r="A24" s="32" t="s">
        <v>451</v>
      </c>
      <c r="B24" s="32" t="s">
        <v>452</v>
      </c>
      <c r="H24" s="32" t="s">
        <v>335</v>
      </c>
      <c r="J24" s="32" t="s">
        <v>336</v>
      </c>
      <c r="K24" s="32" t="s">
        <v>337</v>
      </c>
      <c r="L24" s="32" t="s">
        <v>195</v>
      </c>
      <c r="M24" s="32" t="s">
        <v>340</v>
      </c>
      <c r="N24" s="32">
        <v>2.0</v>
      </c>
      <c r="O24" s="32">
        <v>-2.0</v>
      </c>
      <c r="P24" s="32" t="s">
        <v>90</v>
      </c>
      <c r="Q24" s="32" t="s">
        <v>318</v>
      </c>
    </row>
    <row r="25" ht="14.25" customHeight="1">
      <c r="A25" s="32" t="s">
        <v>462</v>
      </c>
      <c r="B25" s="32" t="s">
        <v>463</v>
      </c>
      <c r="D25" s="32" t="s">
        <v>465</v>
      </c>
      <c r="E25" s="32" t="s">
        <v>467</v>
      </c>
      <c r="I25" s="32" t="s">
        <v>469</v>
      </c>
      <c r="J25" s="32" t="s">
        <v>470</v>
      </c>
      <c r="K25" s="32" t="s">
        <v>218</v>
      </c>
      <c r="L25" s="32" t="s">
        <v>238</v>
      </c>
      <c r="M25" s="32" t="s">
        <v>239</v>
      </c>
      <c r="N25" s="32">
        <v>12.0</v>
      </c>
      <c r="O25" s="32">
        <v>11.0</v>
      </c>
      <c r="P25" s="32" t="s">
        <v>64</v>
      </c>
      <c r="Q25" s="32" t="s">
        <v>64</v>
      </c>
    </row>
    <row r="26" ht="14.25" customHeight="1">
      <c r="A26" s="32" t="s">
        <v>478</v>
      </c>
      <c r="B26" s="32" t="s">
        <v>481</v>
      </c>
      <c r="D26" s="32" t="s">
        <v>482</v>
      </c>
      <c r="E26" s="32" t="s">
        <v>484</v>
      </c>
      <c r="H26" s="32" t="s">
        <v>486</v>
      </c>
      <c r="I26" s="32" t="s">
        <v>488</v>
      </c>
      <c r="J26" s="32" t="s">
        <v>490</v>
      </c>
      <c r="K26" s="32" t="s">
        <v>492</v>
      </c>
      <c r="L26" s="32" t="s">
        <v>220</v>
      </c>
      <c r="M26" s="32" t="s">
        <v>222</v>
      </c>
      <c r="N26" s="32">
        <v>10.0</v>
      </c>
      <c r="O26" s="32">
        <v>9.0</v>
      </c>
      <c r="P26" s="32" t="s">
        <v>64</v>
      </c>
      <c r="Q26" s="32" t="s">
        <v>147</v>
      </c>
    </row>
    <row r="27" ht="14.25" customHeight="1">
      <c r="A27" s="32" t="s">
        <v>497</v>
      </c>
      <c r="B27" s="32" t="s">
        <v>499</v>
      </c>
      <c r="D27" s="32" t="s">
        <v>501</v>
      </c>
      <c r="J27" s="32" t="s">
        <v>373</v>
      </c>
      <c r="K27" s="32" t="s">
        <v>218</v>
      </c>
      <c r="L27" s="32" t="s">
        <v>220</v>
      </c>
      <c r="M27" s="32" t="s">
        <v>222</v>
      </c>
      <c r="N27" s="32">
        <v>10.0</v>
      </c>
      <c r="O27" s="32">
        <v>9.0</v>
      </c>
      <c r="P27" s="32" t="s">
        <v>64</v>
      </c>
      <c r="Q27" s="32" t="s">
        <v>147</v>
      </c>
    </row>
    <row r="28" ht="14.25" customHeight="1">
      <c r="A28" s="32" t="s">
        <v>503</v>
      </c>
      <c r="B28" s="32" t="s">
        <v>504</v>
      </c>
      <c r="D28" s="32" t="s">
        <v>505</v>
      </c>
      <c r="H28" s="32" t="s">
        <v>506</v>
      </c>
      <c r="J28" s="32" t="s">
        <v>507</v>
      </c>
      <c r="K28" s="32" t="s">
        <v>192</v>
      </c>
      <c r="L28" s="32" t="s">
        <v>508</v>
      </c>
      <c r="M28" s="32" t="s">
        <v>509</v>
      </c>
      <c r="N28" s="32">
        <v>6.0</v>
      </c>
      <c r="O28" s="32">
        <v>7.0</v>
      </c>
      <c r="P28" s="32" t="s">
        <v>147</v>
      </c>
      <c r="Q28" s="32" t="s">
        <v>147</v>
      </c>
    </row>
    <row r="29" ht="14.25" customHeight="1">
      <c r="A29" s="32" t="s">
        <v>510</v>
      </c>
      <c r="B29" s="32" t="s">
        <v>511</v>
      </c>
      <c r="D29" s="32" t="s">
        <v>512</v>
      </c>
      <c r="H29" s="32" t="s">
        <v>354</v>
      </c>
      <c r="J29" s="32" t="s">
        <v>355</v>
      </c>
      <c r="K29" s="32" t="s">
        <v>337</v>
      </c>
      <c r="L29" s="32" t="s">
        <v>195</v>
      </c>
      <c r="M29" s="32" t="s">
        <v>340</v>
      </c>
      <c r="N29" s="32">
        <v>2.0</v>
      </c>
      <c r="O29" s="32">
        <v>-2.0</v>
      </c>
      <c r="P29" s="32" t="s">
        <v>90</v>
      </c>
      <c r="Q29" s="32" t="s">
        <v>318</v>
      </c>
    </row>
    <row r="30" ht="14.25" customHeight="1">
      <c r="A30" s="32" t="s">
        <v>513</v>
      </c>
      <c r="B30" s="32" t="s">
        <v>515</v>
      </c>
      <c r="D30" s="32" t="s">
        <v>516</v>
      </c>
      <c r="H30" s="32" t="s">
        <v>517</v>
      </c>
      <c r="J30" s="32" t="s">
        <v>518</v>
      </c>
      <c r="K30" s="32" t="s">
        <v>337</v>
      </c>
      <c r="L30" s="32" t="s">
        <v>195</v>
      </c>
      <c r="M30" s="32" t="s">
        <v>340</v>
      </c>
      <c r="N30" s="32">
        <v>2.0</v>
      </c>
      <c r="O30" s="32">
        <v>-2.0</v>
      </c>
      <c r="P30" s="32" t="s">
        <v>90</v>
      </c>
      <c r="Q30" s="32" t="s">
        <v>318</v>
      </c>
    </row>
    <row r="31" ht="14.25" customHeight="1">
      <c r="A31" s="32" t="s">
        <v>522</v>
      </c>
      <c r="B31" s="32" t="s">
        <v>523</v>
      </c>
      <c r="H31" s="32" t="s">
        <v>335</v>
      </c>
      <c r="J31" s="32" t="s">
        <v>336</v>
      </c>
      <c r="K31" s="32" t="s">
        <v>337</v>
      </c>
      <c r="L31" s="32" t="s">
        <v>195</v>
      </c>
      <c r="M31" s="32" t="s">
        <v>340</v>
      </c>
      <c r="N31" s="32">
        <v>2.0</v>
      </c>
      <c r="O31" s="32">
        <v>-2.0</v>
      </c>
      <c r="P31" s="32" t="s">
        <v>90</v>
      </c>
      <c r="Q31" s="32" t="s">
        <v>318</v>
      </c>
    </row>
    <row r="32" ht="14.25" customHeight="1">
      <c r="A32" s="32" t="s">
        <v>525</v>
      </c>
      <c r="B32" s="32" t="s">
        <v>526</v>
      </c>
      <c r="C32" s="32" t="s">
        <v>527</v>
      </c>
      <c r="H32" s="32" t="s">
        <v>335</v>
      </c>
      <c r="J32" s="32" t="s">
        <v>336</v>
      </c>
      <c r="K32" s="32" t="s">
        <v>528</v>
      </c>
      <c r="L32" s="32" t="s">
        <v>195</v>
      </c>
      <c r="N32" s="32">
        <v>2.0</v>
      </c>
      <c r="P32" s="32" t="s">
        <v>90</v>
      </c>
    </row>
    <row r="33" ht="14.25" customHeight="1">
      <c r="A33" s="32" t="s">
        <v>529</v>
      </c>
      <c r="B33" s="32" t="s">
        <v>530</v>
      </c>
      <c r="C33" s="32" t="s">
        <v>531</v>
      </c>
      <c r="H33" s="32" t="s">
        <v>335</v>
      </c>
      <c r="J33" s="32" t="s">
        <v>336</v>
      </c>
      <c r="K33" s="32" t="s">
        <v>337</v>
      </c>
      <c r="L33" s="32" t="s">
        <v>532</v>
      </c>
      <c r="M33" s="32" t="s">
        <v>533</v>
      </c>
      <c r="N33" s="32">
        <v>-9.0</v>
      </c>
      <c r="O33" s="32">
        <v>-12.0</v>
      </c>
      <c r="P33" s="32" t="s">
        <v>534</v>
      </c>
      <c r="Q33" s="32" t="s">
        <v>534</v>
      </c>
    </row>
    <row r="34" ht="14.25" customHeight="1">
      <c r="A34" s="32" t="s">
        <v>535</v>
      </c>
      <c r="B34" s="32" t="s">
        <v>537</v>
      </c>
      <c r="C34" s="32" t="s">
        <v>538</v>
      </c>
      <c r="H34" s="32" t="s">
        <v>335</v>
      </c>
      <c r="J34" s="32" t="s">
        <v>336</v>
      </c>
      <c r="K34" s="32" t="s">
        <v>540</v>
      </c>
      <c r="L34" s="32" t="s">
        <v>195</v>
      </c>
      <c r="N34" s="32">
        <v>2.0</v>
      </c>
      <c r="P34" s="32" t="s">
        <v>90</v>
      </c>
    </row>
    <row r="35" ht="14.25" customHeight="1">
      <c r="A35" s="32" t="s">
        <v>543</v>
      </c>
      <c r="B35" s="32" t="s">
        <v>545</v>
      </c>
      <c r="C35" s="32" t="s">
        <v>547</v>
      </c>
      <c r="G35" s="32" t="s">
        <v>549</v>
      </c>
      <c r="H35" s="32" t="s">
        <v>213</v>
      </c>
      <c r="J35" s="32" t="s">
        <v>551</v>
      </c>
      <c r="K35" s="32" t="s">
        <v>553</v>
      </c>
      <c r="L35" s="32" t="s">
        <v>195</v>
      </c>
      <c r="N35" s="32">
        <v>2.0</v>
      </c>
      <c r="P35" s="32" t="s">
        <v>90</v>
      </c>
    </row>
    <row r="36" ht="14.25" customHeight="1">
      <c r="A36" s="32" t="s">
        <v>554</v>
      </c>
      <c r="B36" s="32" t="s">
        <v>555</v>
      </c>
      <c r="C36" s="32" t="s">
        <v>556</v>
      </c>
      <c r="D36" s="32" t="s">
        <v>557</v>
      </c>
      <c r="J36" s="32" t="s">
        <v>373</v>
      </c>
      <c r="K36" s="32" t="s">
        <v>218</v>
      </c>
      <c r="L36" s="32" t="s">
        <v>558</v>
      </c>
      <c r="M36" s="32" t="s">
        <v>559</v>
      </c>
      <c r="N36" s="32">
        <v>3.0</v>
      </c>
      <c r="O36" s="32">
        <v>5.0</v>
      </c>
      <c r="P36" s="32" t="s">
        <v>90</v>
      </c>
      <c r="Q36" s="32" t="s">
        <v>90</v>
      </c>
    </row>
    <row r="37" ht="14.25" customHeight="1">
      <c r="A37" s="32" t="s">
        <v>560</v>
      </c>
      <c r="B37" s="32" t="s">
        <v>561</v>
      </c>
      <c r="C37" s="32" t="s">
        <v>562</v>
      </c>
      <c r="H37" s="32" t="s">
        <v>335</v>
      </c>
      <c r="J37" s="32" t="s">
        <v>336</v>
      </c>
      <c r="K37" s="32" t="s">
        <v>563</v>
      </c>
      <c r="L37" s="32" t="s">
        <v>195</v>
      </c>
      <c r="N37" s="32">
        <v>2.0</v>
      </c>
      <c r="P37" s="32" t="s">
        <v>90</v>
      </c>
    </row>
    <row r="38" ht="14.25" customHeight="1">
      <c r="A38" s="32" t="s">
        <v>564</v>
      </c>
      <c r="B38" s="32" t="s">
        <v>565</v>
      </c>
      <c r="C38" s="32" t="s">
        <v>566</v>
      </c>
      <c r="H38" s="32" t="s">
        <v>335</v>
      </c>
      <c r="J38" s="32" t="s">
        <v>336</v>
      </c>
      <c r="K38" s="32" t="s">
        <v>567</v>
      </c>
      <c r="L38" s="32" t="s">
        <v>195</v>
      </c>
      <c r="N38" s="32">
        <v>2.0</v>
      </c>
      <c r="P38" s="32" t="s">
        <v>90</v>
      </c>
    </row>
    <row r="39" ht="14.25" customHeight="1">
      <c r="A39" s="32" t="s">
        <v>568</v>
      </c>
      <c r="B39" s="32" t="s">
        <v>569</v>
      </c>
      <c r="C39" s="32" t="s">
        <v>570</v>
      </c>
      <c r="H39" s="32" t="s">
        <v>335</v>
      </c>
      <c r="J39" s="32" t="s">
        <v>336</v>
      </c>
      <c r="K39" s="32" t="s">
        <v>571</v>
      </c>
      <c r="L39" s="32" t="s">
        <v>195</v>
      </c>
      <c r="N39" s="32">
        <v>2.0</v>
      </c>
      <c r="P39" s="32" t="s">
        <v>90</v>
      </c>
    </row>
    <row r="40" ht="14.25" customHeight="1">
      <c r="A40" s="32" t="s">
        <v>572</v>
      </c>
      <c r="B40" s="32" t="s">
        <v>573</v>
      </c>
      <c r="C40" s="32" t="s">
        <v>574</v>
      </c>
      <c r="D40" s="32" t="s">
        <v>575</v>
      </c>
      <c r="J40" s="32" t="s">
        <v>373</v>
      </c>
      <c r="K40" s="32" t="s">
        <v>218</v>
      </c>
      <c r="L40" s="32" t="s">
        <v>357</v>
      </c>
      <c r="M40" s="32" t="s">
        <v>576</v>
      </c>
      <c r="N40" s="32">
        <v>9.0</v>
      </c>
      <c r="O40" s="32">
        <v>5.0</v>
      </c>
      <c r="P40" s="32" t="s">
        <v>147</v>
      </c>
      <c r="Q40" s="32" t="s">
        <v>90</v>
      </c>
    </row>
    <row r="41" ht="14.25" customHeight="1">
      <c r="A41" s="32" t="s">
        <v>577</v>
      </c>
      <c r="B41" s="32" t="s">
        <v>578</v>
      </c>
      <c r="C41" s="32" t="s">
        <v>579</v>
      </c>
      <c r="H41" s="32" t="s">
        <v>335</v>
      </c>
      <c r="J41" s="32" t="s">
        <v>336</v>
      </c>
      <c r="K41" s="32" t="s">
        <v>580</v>
      </c>
      <c r="L41" s="32" t="s">
        <v>195</v>
      </c>
      <c r="N41" s="32">
        <v>2.0</v>
      </c>
      <c r="P41" s="32" t="s">
        <v>90</v>
      </c>
    </row>
    <row r="42" ht="14.25" customHeight="1">
      <c r="A42" s="32" t="s">
        <v>581</v>
      </c>
      <c r="B42" s="32" t="s">
        <v>582</v>
      </c>
      <c r="C42" s="32" t="s">
        <v>583</v>
      </c>
      <c r="D42" s="32" t="s">
        <v>584</v>
      </c>
      <c r="G42" s="32" t="s">
        <v>585</v>
      </c>
      <c r="H42" s="32" t="s">
        <v>586</v>
      </c>
      <c r="J42" s="32" t="s">
        <v>587</v>
      </c>
      <c r="K42" s="32" t="s">
        <v>588</v>
      </c>
      <c r="L42" s="32" t="s">
        <v>589</v>
      </c>
      <c r="N42" s="32">
        <v>3.0</v>
      </c>
      <c r="P42" s="32" t="s">
        <v>90</v>
      </c>
    </row>
    <row r="43" ht="14.25" customHeight="1">
      <c r="A43" s="32" t="s">
        <v>590</v>
      </c>
      <c r="B43" s="32" t="s">
        <v>591</v>
      </c>
      <c r="D43" s="32" t="s">
        <v>592</v>
      </c>
      <c r="H43" s="32" t="s">
        <v>593</v>
      </c>
      <c r="J43" s="32" t="s">
        <v>594</v>
      </c>
      <c r="K43" s="32" t="s">
        <v>595</v>
      </c>
      <c r="L43" s="32" t="s">
        <v>195</v>
      </c>
      <c r="M43" s="32" t="s">
        <v>340</v>
      </c>
      <c r="N43" s="32">
        <v>2.0</v>
      </c>
      <c r="O43" s="32">
        <v>-2.0</v>
      </c>
      <c r="P43" s="32" t="s">
        <v>90</v>
      </c>
      <c r="Q43" s="32" t="s">
        <v>318</v>
      </c>
    </row>
    <row r="44" ht="14.25" customHeight="1">
      <c r="A44" s="32" t="s">
        <v>597</v>
      </c>
      <c r="B44" s="32" t="s">
        <v>599</v>
      </c>
      <c r="D44" s="32" t="s">
        <v>601</v>
      </c>
      <c r="H44" s="32" t="s">
        <v>603</v>
      </c>
      <c r="J44" s="32" t="s">
        <v>604</v>
      </c>
      <c r="K44" s="32" t="s">
        <v>337</v>
      </c>
      <c r="L44" s="32" t="s">
        <v>195</v>
      </c>
      <c r="M44" s="32" t="s">
        <v>340</v>
      </c>
      <c r="N44" s="32">
        <v>2.0</v>
      </c>
      <c r="O44" s="32">
        <v>-2.0</v>
      </c>
      <c r="P44" s="32" t="s">
        <v>90</v>
      </c>
      <c r="Q44" s="32" t="s">
        <v>318</v>
      </c>
    </row>
    <row r="45" ht="14.25" customHeight="1">
      <c r="A45" s="32" t="s">
        <v>605</v>
      </c>
      <c r="B45" s="32" t="s">
        <v>606</v>
      </c>
      <c r="D45" s="32" t="s">
        <v>607</v>
      </c>
      <c r="G45" s="32" t="s">
        <v>608</v>
      </c>
      <c r="J45" s="32" t="s">
        <v>609</v>
      </c>
      <c r="K45" s="32" t="s">
        <v>610</v>
      </c>
      <c r="L45" s="32" t="s">
        <v>220</v>
      </c>
      <c r="N45" s="32">
        <v>10.0</v>
      </c>
      <c r="P45" s="32" t="s">
        <v>64</v>
      </c>
    </row>
    <row r="46" ht="14.25" customHeight="1">
      <c r="A46" s="32" t="s">
        <v>611</v>
      </c>
      <c r="B46" s="32" t="s">
        <v>612</v>
      </c>
      <c r="D46" s="32" t="s">
        <v>613</v>
      </c>
      <c r="H46" s="32" t="s">
        <v>614</v>
      </c>
      <c r="J46" s="32" t="s">
        <v>615</v>
      </c>
      <c r="K46" s="32" t="s">
        <v>337</v>
      </c>
      <c r="L46" s="32" t="s">
        <v>195</v>
      </c>
      <c r="M46" s="32" t="s">
        <v>340</v>
      </c>
      <c r="N46" s="32">
        <v>2.0</v>
      </c>
      <c r="O46" s="32">
        <v>-2.0</v>
      </c>
      <c r="P46" s="32" t="s">
        <v>90</v>
      </c>
      <c r="Q46" s="32" t="s">
        <v>318</v>
      </c>
    </row>
    <row r="47" ht="14.25" customHeight="1">
      <c r="A47" s="32" t="s">
        <v>616</v>
      </c>
      <c r="B47" s="32" t="s">
        <v>617</v>
      </c>
      <c r="D47" s="32" t="s">
        <v>618</v>
      </c>
      <c r="H47" s="32" t="s">
        <v>619</v>
      </c>
      <c r="J47" s="32" t="s">
        <v>620</v>
      </c>
      <c r="K47" s="32" t="s">
        <v>337</v>
      </c>
      <c r="L47" s="32" t="s">
        <v>195</v>
      </c>
      <c r="M47" s="32" t="s">
        <v>340</v>
      </c>
      <c r="N47" s="32">
        <v>2.0</v>
      </c>
      <c r="O47" s="32">
        <v>-2.0</v>
      </c>
      <c r="P47" s="32" t="s">
        <v>90</v>
      </c>
      <c r="Q47" s="32" t="s">
        <v>318</v>
      </c>
    </row>
    <row r="48" ht="14.25" customHeight="1">
      <c r="A48" s="32" t="s">
        <v>622</v>
      </c>
      <c r="B48" s="32" t="s">
        <v>623</v>
      </c>
      <c r="D48" s="32" t="s">
        <v>624</v>
      </c>
      <c r="G48" s="32" t="s">
        <v>627</v>
      </c>
      <c r="J48" s="32" t="s">
        <v>628</v>
      </c>
      <c r="K48" s="32" t="s">
        <v>629</v>
      </c>
      <c r="L48" s="32" t="s">
        <v>220</v>
      </c>
      <c r="N48" s="32">
        <v>10.0</v>
      </c>
      <c r="P48" s="32" t="s">
        <v>64</v>
      </c>
    </row>
    <row r="49" ht="14.25" customHeight="1">
      <c r="A49" s="32" t="s">
        <v>630</v>
      </c>
      <c r="B49" s="32" t="s">
        <v>632</v>
      </c>
      <c r="D49" s="32" t="s">
        <v>633</v>
      </c>
      <c r="G49" s="32" t="s">
        <v>634</v>
      </c>
      <c r="H49" s="32" t="s">
        <v>635</v>
      </c>
      <c r="J49" s="32" t="s">
        <v>636</v>
      </c>
      <c r="K49" s="32" t="s">
        <v>637</v>
      </c>
      <c r="L49" s="32" t="s">
        <v>195</v>
      </c>
      <c r="N49" s="32">
        <v>2.0</v>
      </c>
      <c r="P49" s="32" t="s">
        <v>90</v>
      </c>
    </row>
    <row r="50" ht="14.25" customHeight="1">
      <c r="A50" s="32" t="s">
        <v>638</v>
      </c>
      <c r="B50" s="32" t="s">
        <v>639</v>
      </c>
      <c r="D50" s="32" t="s">
        <v>640</v>
      </c>
      <c r="G50" s="32" t="s">
        <v>641</v>
      </c>
      <c r="J50" s="32" t="s">
        <v>642</v>
      </c>
      <c r="K50" s="32" t="s">
        <v>643</v>
      </c>
      <c r="L50" s="32" t="s">
        <v>195</v>
      </c>
      <c r="N50" s="32">
        <v>2.0</v>
      </c>
      <c r="P50" s="32" t="s">
        <v>90</v>
      </c>
    </row>
    <row r="51" ht="14.25" customHeight="1">
      <c r="A51" s="32" t="s">
        <v>646</v>
      </c>
      <c r="B51" s="32" t="s">
        <v>647</v>
      </c>
      <c r="D51" s="32" t="s">
        <v>648</v>
      </c>
      <c r="G51" s="32" t="s">
        <v>649</v>
      </c>
      <c r="J51" s="32" t="s">
        <v>650</v>
      </c>
      <c r="K51" s="32" t="s">
        <v>651</v>
      </c>
      <c r="L51" s="32" t="s">
        <v>653</v>
      </c>
      <c r="N51" s="32">
        <v>6.0</v>
      </c>
      <c r="P51" s="32" t="s">
        <v>147</v>
      </c>
    </row>
    <row r="52" ht="14.25" customHeight="1">
      <c r="A52" s="32" t="s">
        <v>655</v>
      </c>
      <c r="B52" s="32" t="s">
        <v>656</v>
      </c>
      <c r="D52" s="32" t="s">
        <v>657</v>
      </c>
      <c r="G52" s="32" t="s">
        <v>658</v>
      </c>
      <c r="H52" s="32" t="s">
        <v>635</v>
      </c>
      <c r="J52" s="32" t="s">
        <v>659</v>
      </c>
      <c r="K52" s="32" t="s">
        <v>660</v>
      </c>
      <c r="L52" s="32" t="s">
        <v>195</v>
      </c>
      <c r="N52" s="32">
        <v>2.0</v>
      </c>
      <c r="P52" s="32" t="s">
        <v>90</v>
      </c>
    </row>
    <row r="53" ht="14.25" customHeight="1">
      <c r="A53" s="32" t="s">
        <v>661</v>
      </c>
      <c r="B53" s="32" t="s">
        <v>662</v>
      </c>
      <c r="C53" s="32" t="s">
        <v>663</v>
      </c>
      <c r="H53" s="32" t="s">
        <v>335</v>
      </c>
      <c r="J53" s="32" t="s">
        <v>336</v>
      </c>
      <c r="K53" s="32" t="s">
        <v>337</v>
      </c>
      <c r="L53" s="32" t="s">
        <v>195</v>
      </c>
      <c r="M53" s="32" t="s">
        <v>340</v>
      </c>
      <c r="N53" s="32">
        <v>2.0</v>
      </c>
      <c r="O53" s="32">
        <v>-2.0</v>
      </c>
      <c r="P53" s="32" t="s">
        <v>90</v>
      </c>
      <c r="Q53" s="32" t="s">
        <v>318</v>
      </c>
    </row>
    <row r="54" ht="14.25" customHeight="1">
      <c r="A54" s="32" t="s">
        <v>664</v>
      </c>
      <c r="B54" s="32" t="s">
        <v>665</v>
      </c>
      <c r="D54" s="32" t="s">
        <v>666</v>
      </c>
      <c r="G54" s="32" t="s">
        <v>667</v>
      </c>
      <c r="H54" s="32" t="s">
        <v>614</v>
      </c>
      <c r="J54" s="32" t="s">
        <v>668</v>
      </c>
      <c r="K54" s="32" t="s">
        <v>337</v>
      </c>
      <c r="L54" s="32" t="s">
        <v>195</v>
      </c>
      <c r="M54" s="32" t="s">
        <v>340</v>
      </c>
      <c r="N54" s="32">
        <v>2.0</v>
      </c>
      <c r="O54" s="32">
        <v>-2.0</v>
      </c>
      <c r="P54" s="32" t="s">
        <v>90</v>
      </c>
      <c r="Q54" s="32" t="s">
        <v>318</v>
      </c>
    </row>
    <row r="55" ht="14.25" customHeight="1">
      <c r="A55" s="32" t="s">
        <v>669</v>
      </c>
      <c r="B55" s="32" t="s">
        <v>670</v>
      </c>
      <c r="I55" s="32" t="s">
        <v>671</v>
      </c>
      <c r="J55" s="32" t="s">
        <v>163</v>
      </c>
      <c r="K55" s="32" t="s">
        <v>109</v>
      </c>
    </row>
    <row r="56" ht="14.25" customHeight="1">
      <c r="A56" s="32" t="s">
        <v>672</v>
      </c>
      <c r="B56" s="32" t="s">
        <v>673</v>
      </c>
      <c r="I56" s="32" t="s">
        <v>674</v>
      </c>
      <c r="J56" s="32" t="s">
        <v>163</v>
      </c>
      <c r="K56" s="32" t="s">
        <v>109</v>
      </c>
    </row>
    <row r="57" ht="14.25" customHeight="1"/>
    <row r="58" ht="29.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customSheetViews>
    <customSheetView guid="{B5CF57C8-B505-45DD-AB2A-0EEA0C86359A}" filter="1" showAutoFilter="1">
      <autoFilter ref="$A$1:$Q$56"/>
      <extLst>
        <ext uri="GoogleSheetsCustomDataVersion1">
          <go:sheetsCustomData xmlns:go="http://customooxmlschemas.google.com/" filterViewId="1080583544"/>
        </ext>
      </extLst>
    </customSheetView>
  </customSheetViews>
  <printOptions/>
  <pageMargins bottom="0.75" footer="0.0" header="0.0" left="0.7" right="0.7" top="0.75"/>
  <pageSetup orientation="landscape"/>
  <drawing r:id="rId1"/>
  <tableParts count="1">
    <tablePart r:id="rId3"/>
  </tableParts>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7.86"/>
    <col customWidth="1" min="2" max="2" width="26.14"/>
    <col customWidth="1" min="3" max="3" width="21.0"/>
    <col customWidth="1" min="4" max="4" width="9.29"/>
    <col customWidth="1" min="5" max="5" width="11.14"/>
    <col customWidth="1" min="6" max="6" width="10.0"/>
    <col customWidth="1" min="7" max="7" width="10.86"/>
    <col customWidth="1" min="8" max="8" width="9.43"/>
    <col customWidth="1" min="9" max="9" width="12.43"/>
    <col customWidth="1" min="10" max="10" width="9.43"/>
    <col customWidth="1" min="11" max="11" width="23.71"/>
    <col customWidth="1" min="12" max="12" width="21.43"/>
    <col customWidth="1" min="13" max="13" width="10.71"/>
    <col customWidth="1" min="14" max="14" width="10.29"/>
    <col customWidth="1" min="15" max="15" width="11.86"/>
    <col customWidth="1" min="16" max="16" width="18.71"/>
    <col customWidth="1" min="17" max="17" width="12.43"/>
    <col customWidth="1" min="18" max="18" width="13.71"/>
    <col customWidth="1" min="19" max="19" width="12.43"/>
    <col customWidth="1" min="20" max="20" width="19.71"/>
    <col customWidth="1" min="21" max="21" width="13.29"/>
    <col customWidth="1" min="22" max="26" width="10.86"/>
  </cols>
  <sheetData>
    <row r="1" ht="12.0" customHeight="1">
      <c r="A1" s="4" t="s">
        <v>1</v>
      </c>
      <c r="B1" s="4" t="s">
        <v>6</v>
      </c>
      <c r="C1" s="4" t="s">
        <v>8</v>
      </c>
      <c r="D1" s="4" t="s">
        <v>9</v>
      </c>
      <c r="E1" s="7" t="s">
        <v>11</v>
      </c>
      <c r="F1" s="4" t="s">
        <v>13</v>
      </c>
      <c r="G1" s="4" t="s">
        <v>15</v>
      </c>
      <c r="H1" s="4" t="s">
        <v>17</v>
      </c>
      <c r="I1" s="4" t="s">
        <v>19</v>
      </c>
      <c r="J1" s="4" t="s">
        <v>22</v>
      </c>
      <c r="K1" s="4" t="s">
        <v>23</v>
      </c>
      <c r="L1" s="4" t="s">
        <v>24</v>
      </c>
      <c r="M1" s="4" t="s">
        <v>26</v>
      </c>
      <c r="N1" s="4" t="s">
        <v>27</v>
      </c>
      <c r="O1" s="4" t="s">
        <v>29</v>
      </c>
      <c r="P1" s="4" t="s">
        <v>31</v>
      </c>
      <c r="Q1" s="4" t="s">
        <v>32</v>
      </c>
      <c r="R1" s="4" t="s">
        <v>34</v>
      </c>
      <c r="S1" s="4" t="s">
        <v>36</v>
      </c>
      <c r="T1" s="4" t="s">
        <v>38</v>
      </c>
      <c r="U1" s="4" t="s">
        <v>40</v>
      </c>
      <c r="V1" s="14"/>
      <c r="W1" s="14"/>
      <c r="X1" s="14"/>
      <c r="Y1" s="14"/>
      <c r="Z1" s="14"/>
    </row>
    <row r="2" ht="12.0" customHeight="1">
      <c r="A2" s="16" t="s">
        <v>44</v>
      </c>
      <c r="B2" s="16" t="s">
        <v>46</v>
      </c>
      <c r="C2" s="16" t="s">
        <v>48</v>
      </c>
      <c r="D2" s="16" t="s">
        <v>50</v>
      </c>
      <c r="E2" s="17">
        <v>2.0</v>
      </c>
      <c r="F2" s="16"/>
      <c r="G2" s="16"/>
      <c r="H2" s="16"/>
      <c r="I2" s="16"/>
      <c r="J2" s="16" t="s">
        <v>56</v>
      </c>
      <c r="K2" s="16" t="s">
        <v>57</v>
      </c>
      <c r="L2" s="16"/>
      <c r="M2" s="16" t="s">
        <v>60</v>
      </c>
      <c r="N2" s="16"/>
      <c r="O2" s="16"/>
      <c r="P2" s="16"/>
      <c r="Q2" s="16" t="s">
        <v>64</v>
      </c>
      <c r="R2" s="16" t="s">
        <v>64</v>
      </c>
      <c r="S2" s="16" t="s">
        <v>65</v>
      </c>
      <c r="T2" s="18" t="s">
        <v>64</v>
      </c>
      <c r="U2" s="18" t="s">
        <v>64</v>
      </c>
      <c r="V2" s="19"/>
      <c r="W2" s="19"/>
      <c r="X2" s="19"/>
      <c r="Y2" s="19"/>
      <c r="Z2" s="19"/>
    </row>
    <row r="3" ht="12.0" customHeight="1">
      <c r="A3" s="16" t="s">
        <v>70</v>
      </c>
      <c r="B3" s="16" t="s">
        <v>72</v>
      </c>
      <c r="C3" s="16" t="s">
        <v>74</v>
      </c>
      <c r="D3" s="16" t="s">
        <v>76</v>
      </c>
      <c r="E3" s="17">
        <v>3.0</v>
      </c>
      <c r="F3" s="16" t="s">
        <v>79</v>
      </c>
      <c r="G3" s="16"/>
      <c r="H3" s="16"/>
      <c r="I3" s="16" t="s">
        <v>81</v>
      </c>
      <c r="J3" s="16" t="s">
        <v>56</v>
      </c>
      <c r="K3" s="16" t="s">
        <v>83</v>
      </c>
      <c r="L3" s="16"/>
      <c r="M3" s="16"/>
      <c r="N3" s="16"/>
      <c r="O3" s="16" t="s">
        <v>87</v>
      </c>
      <c r="P3" s="16" t="s">
        <v>89</v>
      </c>
      <c r="Q3" s="16" t="s">
        <v>90</v>
      </c>
      <c r="R3" s="16" t="s">
        <v>91</v>
      </c>
      <c r="S3" s="16" t="s">
        <v>56</v>
      </c>
      <c r="T3" s="22" t="s">
        <v>64</v>
      </c>
      <c r="U3" s="22" t="s">
        <v>64</v>
      </c>
      <c r="V3" s="19"/>
      <c r="W3" s="19"/>
      <c r="X3" s="19"/>
      <c r="Y3" s="19"/>
      <c r="Z3" s="19"/>
    </row>
    <row r="4" ht="12.0" customHeight="1">
      <c r="A4" s="16" t="s">
        <v>70</v>
      </c>
      <c r="B4" s="16" t="s">
        <v>96</v>
      </c>
      <c r="C4" s="16" t="s">
        <v>98</v>
      </c>
      <c r="D4" s="16" t="s">
        <v>76</v>
      </c>
      <c r="E4" s="17">
        <v>6.0</v>
      </c>
      <c r="F4" s="16"/>
      <c r="G4" s="16"/>
      <c r="H4" s="16"/>
      <c r="I4" s="16"/>
      <c r="J4" s="16" t="s">
        <v>104</v>
      </c>
      <c r="K4" s="16" t="s">
        <v>57</v>
      </c>
      <c r="L4" s="16"/>
      <c r="M4" s="16"/>
      <c r="N4" s="16"/>
      <c r="O4" s="16" t="s">
        <v>110</v>
      </c>
      <c r="P4" s="16"/>
      <c r="Q4" s="16" t="s">
        <v>64</v>
      </c>
      <c r="R4" s="16" t="s">
        <v>91</v>
      </c>
      <c r="S4" s="16" t="s">
        <v>56</v>
      </c>
      <c r="T4" s="18" t="s">
        <v>64</v>
      </c>
      <c r="U4" s="18" t="s">
        <v>64</v>
      </c>
      <c r="V4" s="19"/>
      <c r="W4" s="19"/>
      <c r="X4" s="19"/>
      <c r="Y4" s="19"/>
      <c r="Z4" s="19"/>
    </row>
    <row r="5" ht="12.0" customHeight="1">
      <c r="A5" s="16" t="s">
        <v>70</v>
      </c>
      <c r="B5" s="16" t="s">
        <v>117</v>
      </c>
      <c r="C5" s="16" t="s">
        <v>119</v>
      </c>
      <c r="D5" s="16" t="s">
        <v>76</v>
      </c>
      <c r="E5" s="17">
        <v>1.0</v>
      </c>
      <c r="F5" s="16"/>
      <c r="G5" s="16"/>
      <c r="H5" s="16"/>
      <c r="I5" s="16"/>
      <c r="J5" s="16"/>
      <c r="K5" s="16"/>
      <c r="L5" s="16"/>
      <c r="M5" s="16"/>
      <c r="N5" s="16"/>
      <c r="O5" s="16"/>
      <c r="P5" s="16"/>
      <c r="Q5" s="16" t="s">
        <v>90</v>
      </c>
      <c r="R5" s="16" t="s">
        <v>90</v>
      </c>
      <c r="S5" s="16" t="s">
        <v>65</v>
      </c>
      <c r="T5" s="28" t="s">
        <v>143</v>
      </c>
      <c r="U5" s="22" t="s">
        <v>147</v>
      </c>
      <c r="V5" s="19"/>
      <c r="W5" s="19"/>
      <c r="X5" s="19"/>
      <c r="Y5" s="19"/>
      <c r="Z5" s="19"/>
    </row>
    <row r="6" ht="12.0" customHeight="1">
      <c r="A6" s="16" t="s">
        <v>70</v>
      </c>
      <c r="B6" s="16" t="s">
        <v>153</v>
      </c>
      <c r="C6" s="16" t="s">
        <v>154</v>
      </c>
      <c r="D6" s="16" t="s">
        <v>76</v>
      </c>
      <c r="E6" s="17">
        <v>1.0</v>
      </c>
      <c r="F6" s="16" t="s">
        <v>155</v>
      </c>
      <c r="G6" s="16"/>
      <c r="H6" s="16"/>
      <c r="I6" s="16" t="s">
        <v>91</v>
      </c>
      <c r="J6" s="16" t="s">
        <v>56</v>
      </c>
      <c r="K6" s="16" t="s">
        <v>158</v>
      </c>
      <c r="L6" s="16"/>
      <c r="M6" s="16"/>
      <c r="N6" s="16"/>
      <c r="O6" s="16"/>
      <c r="P6" s="16"/>
      <c r="Q6" s="16" t="s">
        <v>90</v>
      </c>
      <c r="R6" s="16" t="s">
        <v>90</v>
      </c>
      <c r="S6" s="16" t="s">
        <v>65</v>
      </c>
      <c r="T6" s="34" t="s">
        <v>90</v>
      </c>
      <c r="U6" s="34" t="s">
        <v>90</v>
      </c>
      <c r="V6" s="19"/>
      <c r="W6" s="19"/>
      <c r="X6" s="19"/>
      <c r="Y6" s="19"/>
      <c r="Z6" s="19"/>
    </row>
    <row r="7" ht="12.0" customHeight="1">
      <c r="A7" s="16" t="s">
        <v>70</v>
      </c>
      <c r="B7" s="16" t="s">
        <v>164</v>
      </c>
      <c r="C7" s="16" t="s">
        <v>165</v>
      </c>
      <c r="D7" s="16" t="s">
        <v>76</v>
      </c>
      <c r="E7" s="17">
        <v>1.0</v>
      </c>
      <c r="F7" s="16"/>
      <c r="G7" s="16"/>
      <c r="H7" s="16"/>
      <c r="I7" s="16"/>
      <c r="J7" s="16"/>
      <c r="K7" s="16"/>
      <c r="L7" s="16"/>
      <c r="M7" s="16"/>
      <c r="N7" s="16" t="s">
        <v>169</v>
      </c>
      <c r="O7" s="16"/>
      <c r="P7" s="16"/>
      <c r="Q7" s="16" t="s">
        <v>90</v>
      </c>
      <c r="R7" s="16" t="s">
        <v>90</v>
      </c>
      <c r="S7" s="16" t="s">
        <v>65</v>
      </c>
      <c r="T7" s="28" t="s">
        <v>172</v>
      </c>
      <c r="U7" s="34" t="s">
        <v>90</v>
      </c>
      <c r="V7" s="19"/>
      <c r="W7" s="19"/>
      <c r="X7" s="19"/>
      <c r="Y7" s="19"/>
      <c r="Z7" s="19"/>
    </row>
    <row r="8" ht="12.0" customHeight="1">
      <c r="A8" s="16" t="s">
        <v>70</v>
      </c>
      <c r="B8" s="16" t="s">
        <v>175</v>
      </c>
      <c r="C8" s="16" t="s">
        <v>177</v>
      </c>
      <c r="D8" s="16" t="s">
        <v>76</v>
      </c>
      <c r="E8" s="17">
        <v>1.0</v>
      </c>
      <c r="F8" s="16"/>
      <c r="G8" s="16"/>
      <c r="H8" s="16"/>
      <c r="I8" s="16"/>
      <c r="J8" s="16"/>
      <c r="K8" s="16"/>
      <c r="L8" s="16"/>
      <c r="M8" s="16"/>
      <c r="N8" s="16"/>
      <c r="O8" s="16"/>
      <c r="P8" s="16"/>
      <c r="Q8" s="16" t="s">
        <v>90</v>
      </c>
      <c r="R8" s="16" t="s">
        <v>90</v>
      </c>
      <c r="S8" s="16" t="s">
        <v>65</v>
      </c>
      <c r="T8" s="28" t="s">
        <v>172</v>
      </c>
      <c r="U8" s="34" t="s">
        <v>90</v>
      </c>
      <c r="V8" s="19"/>
      <c r="W8" s="19"/>
      <c r="X8" s="19"/>
      <c r="Y8" s="19"/>
      <c r="Z8" s="19"/>
    </row>
    <row r="9" ht="12.0" customHeight="1">
      <c r="A9" s="16" t="s">
        <v>70</v>
      </c>
      <c r="B9" s="16" t="s">
        <v>185</v>
      </c>
      <c r="C9" s="16" t="s">
        <v>186</v>
      </c>
      <c r="D9" s="16" t="s">
        <v>187</v>
      </c>
      <c r="E9" s="17">
        <v>1.0</v>
      </c>
      <c r="F9" s="16"/>
      <c r="G9" s="16"/>
      <c r="H9" s="16"/>
      <c r="I9" s="16"/>
      <c r="J9" s="16"/>
      <c r="K9" s="16"/>
      <c r="L9" s="16"/>
      <c r="M9" s="16"/>
      <c r="N9" s="16"/>
      <c r="O9" s="16" t="s">
        <v>191</v>
      </c>
      <c r="P9" s="16" t="s">
        <v>194</v>
      </c>
      <c r="Q9" s="16" t="s">
        <v>64</v>
      </c>
      <c r="R9" s="16" t="s">
        <v>64</v>
      </c>
      <c r="S9" s="16" t="s">
        <v>65</v>
      </c>
      <c r="T9" s="28" t="s">
        <v>196</v>
      </c>
      <c r="U9" s="18" t="s">
        <v>64</v>
      </c>
      <c r="V9" s="19"/>
      <c r="W9" s="19"/>
      <c r="X9" s="19"/>
      <c r="Y9" s="19"/>
      <c r="Z9" s="19"/>
    </row>
    <row r="10" ht="12.0" customHeight="1">
      <c r="A10" s="16" t="s">
        <v>70</v>
      </c>
      <c r="B10" s="16" t="s">
        <v>199</v>
      </c>
      <c r="C10" s="16" t="s">
        <v>200</v>
      </c>
      <c r="D10" s="16" t="s">
        <v>76</v>
      </c>
      <c r="E10" s="17">
        <v>5.0</v>
      </c>
      <c r="F10" s="16"/>
      <c r="G10" s="16"/>
      <c r="H10" s="16"/>
      <c r="I10" s="16" t="s">
        <v>202</v>
      </c>
      <c r="J10" s="16" t="s">
        <v>56</v>
      </c>
      <c r="K10" s="16" t="s">
        <v>203</v>
      </c>
      <c r="L10" s="16"/>
      <c r="M10" s="16"/>
      <c r="N10" s="16"/>
      <c r="O10" s="16"/>
      <c r="P10" s="16"/>
      <c r="Q10" s="16" t="s">
        <v>90</v>
      </c>
      <c r="R10" s="16" t="s">
        <v>90</v>
      </c>
      <c r="S10" s="16" t="s">
        <v>65</v>
      </c>
      <c r="T10" s="28" t="s">
        <v>172</v>
      </c>
      <c r="U10" s="22" t="s">
        <v>147</v>
      </c>
      <c r="V10" s="19"/>
      <c r="W10" s="19"/>
      <c r="X10" s="19"/>
      <c r="Y10" s="19"/>
      <c r="Z10" s="19"/>
    </row>
    <row r="11" ht="12.0" customHeight="1">
      <c r="A11" s="16" t="s">
        <v>70</v>
      </c>
      <c r="B11" s="16" t="s">
        <v>209</v>
      </c>
      <c r="C11" s="16" t="s">
        <v>210</v>
      </c>
      <c r="D11" s="16" t="s">
        <v>211</v>
      </c>
      <c r="E11" s="17">
        <v>15.0</v>
      </c>
      <c r="F11" s="16" t="s">
        <v>214</v>
      </c>
      <c r="G11" s="16" t="s">
        <v>215</v>
      </c>
      <c r="H11" s="16"/>
      <c r="I11" s="16" t="s">
        <v>64</v>
      </c>
      <c r="J11" s="16" t="s">
        <v>217</v>
      </c>
      <c r="K11" s="16" t="s">
        <v>219</v>
      </c>
      <c r="L11" s="16"/>
      <c r="M11" s="16"/>
      <c r="N11" s="16"/>
      <c r="O11" s="16" t="s">
        <v>221</v>
      </c>
      <c r="P11" s="16" t="s">
        <v>89</v>
      </c>
      <c r="Q11" s="16" t="s">
        <v>91</v>
      </c>
      <c r="R11" s="16" t="s">
        <v>91</v>
      </c>
      <c r="S11" s="16" t="s">
        <v>65</v>
      </c>
      <c r="T11" s="18" t="s">
        <v>64</v>
      </c>
      <c r="U11" s="18" t="s">
        <v>64</v>
      </c>
      <c r="V11" s="19"/>
      <c r="W11" s="19"/>
      <c r="X11" s="19"/>
      <c r="Y11" s="19"/>
      <c r="Z11" s="19"/>
    </row>
    <row r="12" ht="12.0" customHeight="1">
      <c r="A12" s="16" t="s">
        <v>70</v>
      </c>
      <c r="B12" s="16" t="s">
        <v>224</v>
      </c>
      <c r="C12" s="16" t="s">
        <v>225</v>
      </c>
      <c r="D12" s="16" t="s">
        <v>76</v>
      </c>
      <c r="E12" s="17">
        <v>1.0</v>
      </c>
      <c r="F12" s="16" t="s">
        <v>226</v>
      </c>
      <c r="G12" s="16" t="s">
        <v>227</v>
      </c>
      <c r="H12" s="16"/>
      <c r="I12" s="16" t="s">
        <v>228</v>
      </c>
      <c r="J12" s="16" t="s">
        <v>56</v>
      </c>
      <c r="K12" s="16" t="s">
        <v>229</v>
      </c>
      <c r="L12" s="16"/>
      <c r="M12" s="16"/>
      <c r="N12" s="16"/>
      <c r="O12" s="16"/>
      <c r="P12" s="16"/>
      <c r="Q12" s="16" t="s">
        <v>90</v>
      </c>
      <c r="R12" s="16" t="s">
        <v>90</v>
      </c>
      <c r="S12" s="16" t="s">
        <v>65</v>
      </c>
      <c r="T12" s="28" t="s">
        <v>172</v>
      </c>
      <c r="U12" s="34" t="s">
        <v>90</v>
      </c>
      <c r="V12" s="19"/>
      <c r="W12" s="19"/>
      <c r="X12" s="19"/>
      <c r="Y12" s="19"/>
      <c r="Z12" s="19"/>
    </row>
    <row r="13" ht="12.0" customHeight="1">
      <c r="A13" s="16" t="s">
        <v>70</v>
      </c>
      <c r="B13" s="16" t="s">
        <v>233</v>
      </c>
      <c r="C13" s="16" t="s">
        <v>234</v>
      </c>
      <c r="D13" s="16" t="s">
        <v>76</v>
      </c>
      <c r="E13" s="17">
        <v>2.0</v>
      </c>
      <c r="F13" s="16"/>
      <c r="G13" s="16"/>
      <c r="H13" s="16"/>
      <c r="I13" s="16" t="s">
        <v>64</v>
      </c>
      <c r="J13" s="16" t="s">
        <v>236</v>
      </c>
      <c r="K13" s="16" t="s">
        <v>237</v>
      </c>
      <c r="L13" s="16"/>
      <c r="M13" s="16"/>
      <c r="N13" s="16"/>
      <c r="O13" s="16" t="s">
        <v>221</v>
      </c>
      <c r="P13" s="16"/>
      <c r="Q13" s="16" t="s">
        <v>90</v>
      </c>
      <c r="R13" s="16" t="s">
        <v>91</v>
      </c>
      <c r="S13" s="16" t="s">
        <v>56</v>
      </c>
      <c r="T13" s="28" t="s">
        <v>196</v>
      </c>
      <c r="U13" s="18" t="s">
        <v>64</v>
      </c>
      <c r="V13" s="19"/>
      <c r="W13" s="19"/>
      <c r="X13" s="19"/>
      <c r="Y13" s="19"/>
      <c r="Z13" s="19"/>
    </row>
    <row r="14" ht="12.0" customHeight="1">
      <c r="A14" s="16" t="s">
        <v>70</v>
      </c>
      <c r="B14" s="16" t="s">
        <v>241</v>
      </c>
      <c r="C14" s="16" t="s">
        <v>242</v>
      </c>
      <c r="D14" s="16" t="s">
        <v>76</v>
      </c>
      <c r="E14" s="17">
        <v>2.0</v>
      </c>
      <c r="F14" s="16" t="s">
        <v>244</v>
      </c>
      <c r="G14" s="16"/>
      <c r="H14" s="16"/>
      <c r="I14" s="16" t="s">
        <v>247</v>
      </c>
      <c r="J14" s="16" t="s">
        <v>56</v>
      </c>
      <c r="K14" s="16" t="s">
        <v>248</v>
      </c>
      <c r="L14" s="16"/>
      <c r="M14" s="16"/>
      <c r="N14" s="16"/>
      <c r="O14" s="16"/>
      <c r="P14" s="16"/>
      <c r="Q14" s="16" t="s">
        <v>90</v>
      </c>
      <c r="R14" s="16" t="s">
        <v>64</v>
      </c>
      <c r="S14" s="16" t="s">
        <v>56</v>
      </c>
      <c r="T14" s="28" t="s">
        <v>172</v>
      </c>
      <c r="U14" s="34" t="s">
        <v>90</v>
      </c>
      <c r="V14" s="19"/>
      <c r="W14" s="19"/>
      <c r="X14" s="19"/>
      <c r="Y14" s="19"/>
      <c r="Z14" s="19"/>
    </row>
    <row r="15" ht="12.0" customHeight="1">
      <c r="A15" s="16" t="s">
        <v>70</v>
      </c>
      <c r="B15" s="16" t="s">
        <v>258</v>
      </c>
      <c r="C15" s="16" t="s">
        <v>260</v>
      </c>
      <c r="D15" s="16" t="s">
        <v>76</v>
      </c>
      <c r="E15" s="17">
        <v>1.0</v>
      </c>
      <c r="F15" s="16"/>
      <c r="G15" s="16"/>
      <c r="H15" s="16"/>
      <c r="I15" s="16"/>
      <c r="J15" s="16" t="s">
        <v>56</v>
      </c>
      <c r="K15" s="16"/>
      <c r="L15" s="16"/>
      <c r="M15" s="16"/>
      <c r="N15" s="16"/>
      <c r="O15" s="16"/>
      <c r="P15" s="16"/>
      <c r="Q15" s="16" t="s">
        <v>90</v>
      </c>
      <c r="R15" s="16" t="s">
        <v>90</v>
      </c>
      <c r="S15" s="16" t="s">
        <v>65</v>
      </c>
      <c r="T15" s="28" t="s">
        <v>172</v>
      </c>
      <c r="U15" s="34" t="s">
        <v>90</v>
      </c>
      <c r="V15" s="19"/>
      <c r="W15" s="19"/>
      <c r="X15" s="19"/>
      <c r="Y15" s="19"/>
      <c r="Z15" s="19"/>
    </row>
    <row r="16" ht="12.0" customHeight="1">
      <c r="A16" s="16" t="s">
        <v>70</v>
      </c>
      <c r="B16" s="16" t="s">
        <v>269</v>
      </c>
      <c r="C16" s="16" t="s">
        <v>271</v>
      </c>
      <c r="D16" s="16" t="s">
        <v>187</v>
      </c>
      <c r="E16" s="17">
        <v>2.0</v>
      </c>
      <c r="F16" s="16"/>
      <c r="G16" s="16"/>
      <c r="H16" s="16"/>
      <c r="I16" s="16"/>
      <c r="J16" s="16" t="s">
        <v>56</v>
      </c>
      <c r="K16" s="16" t="s">
        <v>275</v>
      </c>
      <c r="L16" s="16"/>
      <c r="M16" s="16"/>
      <c r="N16" s="16"/>
      <c r="O16" s="16"/>
      <c r="P16" s="16"/>
      <c r="Q16" s="16" t="s">
        <v>91</v>
      </c>
      <c r="R16" s="16" t="s">
        <v>91</v>
      </c>
      <c r="S16" s="16" t="s">
        <v>65</v>
      </c>
      <c r="T16" s="28" t="s">
        <v>196</v>
      </c>
      <c r="U16" s="18" t="s">
        <v>64</v>
      </c>
      <c r="V16" s="19"/>
      <c r="W16" s="19"/>
      <c r="X16" s="19"/>
      <c r="Y16" s="19"/>
      <c r="Z16" s="19"/>
    </row>
    <row r="17" ht="12.0" customHeight="1">
      <c r="A17" s="16" t="s">
        <v>70</v>
      </c>
      <c r="B17" s="16" t="s">
        <v>281</v>
      </c>
      <c r="C17" s="16" t="s">
        <v>282</v>
      </c>
      <c r="D17" s="16" t="s">
        <v>76</v>
      </c>
      <c r="E17" s="17">
        <v>9.0</v>
      </c>
      <c r="F17" s="16" t="s">
        <v>285</v>
      </c>
      <c r="G17" s="16" t="s">
        <v>286</v>
      </c>
      <c r="H17" s="16"/>
      <c r="I17" s="16" t="s">
        <v>288</v>
      </c>
      <c r="J17" s="16" t="s">
        <v>56</v>
      </c>
      <c r="K17" s="16" t="s">
        <v>275</v>
      </c>
      <c r="L17" s="16"/>
      <c r="M17" s="16"/>
      <c r="N17" s="16"/>
      <c r="O17" s="16" t="s">
        <v>221</v>
      </c>
      <c r="P17" s="16"/>
      <c r="Q17" s="16" t="s">
        <v>90</v>
      </c>
      <c r="R17" s="16" t="s">
        <v>91</v>
      </c>
      <c r="S17" s="16" t="s">
        <v>56</v>
      </c>
      <c r="T17" s="28" t="s">
        <v>172</v>
      </c>
      <c r="U17" s="22" t="s">
        <v>147</v>
      </c>
      <c r="V17" s="19"/>
      <c r="W17" s="19"/>
      <c r="X17" s="19"/>
      <c r="Y17" s="19"/>
      <c r="Z17" s="19"/>
    </row>
    <row r="18" ht="12.0" customHeight="1">
      <c r="A18" s="16" t="s">
        <v>296</v>
      </c>
      <c r="B18" s="16" t="s">
        <v>297</v>
      </c>
      <c r="C18" s="16" t="s">
        <v>48</v>
      </c>
      <c r="D18" s="16" t="s">
        <v>50</v>
      </c>
      <c r="E18" s="17">
        <v>2.0</v>
      </c>
      <c r="F18" s="16" t="s">
        <v>299</v>
      </c>
      <c r="G18" s="16"/>
      <c r="H18" s="16"/>
      <c r="I18" s="16" t="s">
        <v>64</v>
      </c>
      <c r="J18" s="16" t="s">
        <v>236</v>
      </c>
      <c r="K18" s="16" t="s">
        <v>302</v>
      </c>
      <c r="L18" s="16"/>
      <c r="M18" s="16"/>
      <c r="N18" s="16"/>
      <c r="O18" s="16"/>
      <c r="P18" s="16"/>
      <c r="Q18" s="16" t="s">
        <v>91</v>
      </c>
      <c r="R18" s="16" t="s">
        <v>91</v>
      </c>
      <c r="S18" s="16" t="s">
        <v>65</v>
      </c>
      <c r="T18" s="22" t="s">
        <v>147</v>
      </c>
      <c r="U18" s="22" t="s">
        <v>147</v>
      </c>
      <c r="V18" s="19"/>
      <c r="W18" s="19"/>
      <c r="X18" s="19"/>
      <c r="Y18" s="19"/>
      <c r="Z18" s="19"/>
    </row>
    <row r="19" ht="12.0" customHeight="1">
      <c r="A19" s="16" t="s">
        <v>296</v>
      </c>
      <c r="B19" s="16" t="s">
        <v>311</v>
      </c>
      <c r="C19" s="16" t="s">
        <v>48</v>
      </c>
      <c r="D19" s="16" t="s">
        <v>312</v>
      </c>
      <c r="E19" s="17">
        <v>2.0</v>
      </c>
      <c r="F19" s="16"/>
      <c r="G19" s="16"/>
      <c r="H19" s="16"/>
      <c r="I19" s="16"/>
      <c r="J19" s="16"/>
      <c r="K19" s="16"/>
      <c r="L19" s="16"/>
      <c r="M19" s="16" t="s">
        <v>314</v>
      </c>
      <c r="N19" s="16"/>
      <c r="O19" s="16"/>
      <c r="P19" s="16"/>
      <c r="Q19" s="16" t="s">
        <v>90</v>
      </c>
      <c r="R19" s="16" t="s">
        <v>316</v>
      </c>
      <c r="S19" s="16" t="s">
        <v>56</v>
      </c>
      <c r="T19" s="38" t="s">
        <v>318</v>
      </c>
      <c r="U19" s="38" t="s">
        <v>318</v>
      </c>
      <c r="V19" s="19"/>
      <c r="W19" s="19"/>
      <c r="X19" s="19"/>
      <c r="Y19" s="19"/>
      <c r="Z19" s="19"/>
    </row>
    <row r="20" ht="12.0" customHeight="1">
      <c r="A20" s="39"/>
      <c r="B20" s="39"/>
      <c r="C20" s="40"/>
      <c r="D20" s="40"/>
      <c r="E20" s="40"/>
      <c r="F20" s="40"/>
      <c r="G20" s="40"/>
      <c r="H20" s="40"/>
      <c r="I20" s="40"/>
      <c r="J20" s="40"/>
      <c r="K20" s="39"/>
      <c r="L20" s="41"/>
      <c r="M20" s="39"/>
      <c r="N20" s="40"/>
      <c r="O20" s="42"/>
      <c r="P20" s="42"/>
      <c r="Q20" s="42"/>
      <c r="R20" s="43"/>
      <c r="S20" s="44"/>
      <c r="T20" s="39"/>
      <c r="U20" s="39"/>
      <c r="V20" s="39"/>
      <c r="W20" s="39"/>
      <c r="X20" s="39"/>
      <c r="Y20" s="39"/>
      <c r="Z20" s="39"/>
    </row>
    <row r="21" ht="12.0" customHeight="1">
      <c r="A21" s="39"/>
      <c r="B21" s="39"/>
      <c r="C21" s="40"/>
      <c r="D21" s="40"/>
      <c r="E21" s="40"/>
      <c r="F21" s="40"/>
      <c r="G21" s="40"/>
      <c r="H21" s="40"/>
      <c r="I21" s="40"/>
      <c r="J21" s="40"/>
      <c r="K21" s="39"/>
      <c r="L21" s="41"/>
      <c r="M21" s="39"/>
      <c r="N21" s="40"/>
      <c r="O21" s="42"/>
      <c r="P21" s="42"/>
      <c r="Q21" s="42"/>
      <c r="R21" s="43"/>
      <c r="S21" s="44"/>
      <c r="T21" s="39"/>
      <c r="U21" s="39"/>
      <c r="V21" s="39"/>
      <c r="W21" s="39"/>
      <c r="X21" s="39"/>
      <c r="Y21" s="39"/>
      <c r="Z21" s="39"/>
    </row>
    <row r="22" ht="12.0" customHeight="1">
      <c r="A22" s="39"/>
      <c r="B22" s="39"/>
      <c r="C22" s="40"/>
      <c r="D22" s="40"/>
      <c r="E22" s="40"/>
      <c r="F22" s="40"/>
      <c r="G22" s="40"/>
      <c r="H22" s="40"/>
      <c r="I22" s="40"/>
      <c r="J22" s="40"/>
      <c r="K22" s="39"/>
      <c r="L22" s="41"/>
      <c r="M22" s="39"/>
      <c r="N22" s="40"/>
      <c r="O22" s="42"/>
      <c r="P22" s="42"/>
      <c r="Q22" s="42"/>
      <c r="R22" s="43"/>
      <c r="S22" s="44"/>
      <c r="T22" s="39"/>
      <c r="U22" s="39"/>
      <c r="V22" s="39"/>
      <c r="W22" s="39"/>
      <c r="X22" s="39"/>
      <c r="Y22" s="39"/>
      <c r="Z22" s="39"/>
    </row>
    <row r="23" ht="12.0" customHeight="1">
      <c r="A23" s="39"/>
      <c r="B23" s="39"/>
      <c r="C23" s="40"/>
      <c r="D23" s="40"/>
      <c r="E23" s="40"/>
      <c r="F23" s="40"/>
      <c r="G23" s="40"/>
      <c r="H23" s="40"/>
      <c r="I23" s="40"/>
      <c r="J23" s="40"/>
      <c r="K23" s="39"/>
      <c r="L23" s="41"/>
      <c r="M23" s="39"/>
      <c r="N23" s="40"/>
      <c r="O23" s="42"/>
      <c r="P23" s="42"/>
      <c r="Q23" s="42"/>
      <c r="R23" s="43"/>
      <c r="S23" s="44"/>
      <c r="T23" s="39"/>
      <c r="U23" s="39"/>
      <c r="V23" s="39"/>
      <c r="W23" s="39"/>
      <c r="X23" s="39"/>
      <c r="Y23" s="39"/>
      <c r="Z23" s="39"/>
    </row>
    <row r="24" ht="12.0" customHeight="1">
      <c r="A24" s="39"/>
      <c r="B24" s="39"/>
      <c r="C24" s="40"/>
      <c r="D24" s="40"/>
      <c r="E24" s="40"/>
      <c r="F24" s="40"/>
      <c r="G24" s="40"/>
      <c r="H24" s="40"/>
      <c r="I24" s="40"/>
      <c r="J24" s="40"/>
      <c r="K24" s="39"/>
      <c r="L24" s="41"/>
      <c r="M24" s="39"/>
      <c r="N24" s="40"/>
      <c r="O24" s="42"/>
      <c r="P24" s="42"/>
      <c r="Q24" s="42"/>
      <c r="R24" s="43"/>
      <c r="S24" s="44"/>
      <c r="T24" s="39"/>
      <c r="U24" s="39"/>
      <c r="V24" s="39"/>
      <c r="W24" s="39"/>
      <c r="X24" s="39"/>
      <c r="Y24" s="39"/>
      <c r="Z24" s="39"/>
    </row>
    <row r="25" ht="12.0" customHeight="1">
      <c r="A25" s="39"/>
      <c r="B25" s="39"/>
      <c r="C25" s="40"/>
      <c r="D25" s="40"/>
      <c r="E25" s="40"/>
      <c r="F25" s="40"/>
      <c r="G25" s="40"/>
      <c r="H25" s="40"/>
      <c r="I25" s="40"/>
      <c r="J25" s="40"/>
      <c r="K25" s="39"/>
      <c r="L25" s="41"/>
      <c r="M25" s="39"/>
      <c r="N25" s="40"/>
      <c r="O25" s="42"/>
      <c r="P25" s="42"/>
      <c r="Q25" s="42"/>
      <c r="R25" s="43"/>
      <c r="S25" s="44"/>
      <c r="T25" s="39"/>
      <c r="U25" s="39"/>
      <c r="V25" s="39"/>
      <c r="W25" s="39"/>
      <c r="X25" s="39"/>
      <c r="Y25" s="39"/>
      <c r="Z25" s="39"/>
    </row>
    <row r="26" ht="12.0" customHeight="1">
      <c r="A26" s="39"/>
      <c r="B26" s="39"/>
      <c r="C26" s="40"/>
      <c r="D26" s="40"/>
      <c r="E26" s="40"/>
      <c r="F26" s="40"/>
      <c r="G26" s="40"/>
      <c r="H26" s="40"/>
      <c r="I26" s="40"/>
      <c r="J26" s="40"/>
      <c r="K26" s="39"/>
      <c r="L26" s="41"/>
      <c r="M26" s="39"/>
      <c r="N26" s="40"/>
      <c r="O26" s="42"/>
      <c r="P26" s="42"/>
      <c r="Q26" s="42"/>
      <c r="R26" s="43"/>
      <c r="S26" s="44"/>
      <c r="T26" s="39"/>
      <c r="U26" s="39"/>
      <c r="V26" s="39"/>
      <c r="W26" s="39"/>
      <c r="X26" s="39"/>
      <c r="Y26" s="39"/>
      <c r="Z26" s="39"/>
    </row>
    <row r="27" ht="12.0" customHeight="1">
      <c r="A27" s="39"/>
      <c r="B27" s="39"/>
      <c r="C27" s="40"/>
      <c r="D27" s="40"/>
      <c r="E27" s="40"/>
      <c r="F27" s="40"/>
      <c r="G27" s="40"/>
      <c r="H27" s="40"/>
      <c r="I27" s="40"/>
      <c r="J27" s="40"/>
      <c r="K27" s="39"/>
      <c r="L27" s="41"/>
      <c r="M27" s="39"/>
      <c r="N27" s="40"/>
      <c r="O27" s="42"/>
      <c r="P27" s="42"/>
      <c r="Q27" s="42"/>
      <c r="R27" s="43"/>
      <c r="S27" s="44"/>
      <c r="T27" s="39"/>
      <c r="U27" s="39"/>
      <c r="V27" s="39"/>
      <c r="W27" s="39"/>
      <c r="X27" s="39"/>
      <c r="Y27" s="39"/>
      <c r="Z27" s="39"/>
    </row>
    <row r="28" ht="12.0" customHeight="1">
      <c r="A28" s="39"/>
      <c r="B28" s="39"/>
      <c r="C28" s="40"/>
      <c r="D28" s="40"/>
      <c r="E28" s="40"/>
      <c r="F28" s="40"/>
      <c r="G28" s="40"/>
      <c r="H28" s="40"/>
      <c r="I28" s="40"/>
      <c r="J28" s="40"/>
      <c r="K28" s="39"/>
      <c r="L28" s="41"/>
      <c r="M28" s="39"/>
      <c r="N28" s="40"/>
      <c r="O28" s="42"/>
      <c r="P28" s="42"/>
      <c r="Q28" s="42"/>
      <c r="R28" s="43"/>
      <c r="S28" s="44"/>
      <c r="T28" s="39"/>
      <c r="U28" s="39"/>
      <c r="V28" s="39"/>
      <c r="W28" s="39"/>
      <c r="X28" s="39"/>
      <c r="Y28" s="39"/>
      <c r="Z28" s="39"/>
    </row>
    <row r="29" ht="12.0" customHeight="1">
      <c r="A29" s="39"/>
      <c r="B29" s="39"/>
      <c r="C29" s="40"/>
      <c r="D29" s="40"/>
      <c r="E29" s="40"/>
      <c r="F29" s="40"/>
      <c r="G29" s="40"/>
      <c r="H29" s="40"/>
      <c r="I29" s="40"/>
      <c r="J29" s="40"/>
      <c r="K29" s="39"/>
      <c r="L29" s="41"/>
      <c r="M29" s="39"/>
      <c r="N29" s="40"/>
      <c r="O29" s="42"/>
      <c r="P29" s="42"/>
      <c r="Q29" s="42"/>
      <c r="R29" s="43"/>
      <c r="S29" s="44"/>
      <c r="T29" s="39"/>
      <c r="U29" s="39"/>
      <c r="V29" s="39"/>
      <c r="W29" s="39"/>
      <c r="X29" s="39"/>
      <c r="Y29" s="39"/>
      <c r="Z29" s="39"/>
    </row>
    <row r="30" ht="12.0" customHeight="1">
      <c r="A30" s="39"/>
      <c r="B30" s="39"/>
      <c r="C30" s="40"/>
      <c r="D30" s="40"/>
      <c r="E30" s="40"/>
      <c r="F30" s="40"/>
      <c r="G30" s="40"/>
      <c r="H30" s="40"/>
      <c r="I30" s="40"/>
      <c r="J30" s="40"/>
      <c r="K30" s="39"/>
      <c r="L30" s="41"/>
      <c r="M30" s="39"/>
      <c r="N30" s="40"/>
      <c r="O30" s="42"/>
      <c r="P30" s="42"/>
      <c r="Q30" s="42"/>
      <c r="R30" s="43"/>
      <c r="S30" s="44"/>
      <c r="T30" s="39"/>
      <c r="U30" s="39"/>
      <c r="V30" s="39"/>
      <c r="W30" s="39"/>
      <c r="X30" s="39"/>
      <c r="Y30" s="39"/>
      <c r="Z30" s="39"/>
    </row>
    <row r="31" ht="12.0" customHeight="1">
      <c r="A31" s="39"/>
      <c r="B31" s="39"/>
      <c r="C31" s="40"/>
      <c r="D31" s="40"/>
      <c r="E31" s="40"/>
      <c r="F31" s="40"/>
      <c r="G31" s="40"/>
      <c r="H31" s="40"/>
      <c r="I31" s="40"/>
      <c r="J31" s="40"/>
      <c r="K31" s="39"/>
      <c r="L31" s="41"/>
      <c r="M31" s="39"/>
      <c r="N31" s="40"/>
      <c r="O31" s="42"/>
      <c r="P31" s="42"/>
      <c r="Q31" s="42"/>
      <c r="R31" s="43"/>
      <c r="S31" s="44"/>
      <c r="T31" s="39"/>
      <c r="U31" s="39"/>
      <c r="V31" s="39"/>
      <c r="W31" s="39"/>
      <c r="X31" s="39"/>
      <c r="Y31" s="39"/>
      <c r="Z31" s="39"/>
    </row>
    <row r="32" ht="12.0" customHeight="1">
      <c r="A32" s="39"/>
      <c r="B32" s="39"/>
      <c r="C32" s="40"/>
      <c r="D32" s="40"/>
      <c r="E32" s="40"/>
      <c r="F32" s="40"/>
      <c r="G32" s="40"/>
      <c r="H32" s="40"/>
      <c r="I32" s="40"/>
      <c r="J32" s="40"/>
      <c r="K32" s="39"/>
      <c r="L32" s="41"/>
      <c r="M32" s="39"/>
      <c r="N32" s="40"/>
      <c r="O32" s="42"/>
      <c r="P32" s="42"/>
      <c r="Q32" s="42"/>
      <c r="R32" s="43"/>
      <c r="S32" s="44"/>
      <c r="T32" s="39"/>
      <c r="U32" s="39"/>
      <c r="V32" s="39"/>
      <c r="W32" s="39"/>
      <c r="X32" s="39"/>
      <c r="Y32" s="39"/>
      <c r="Z32" s="39"/>
    </row>
    <row r="33" ht="12.0" customHeight="1">
      <c r="A33" s="39"/>
      <c r="B33" s="39"/>
      <c r="C33" s="40"/>
      <c r="D33" s="40"/>
      <c r="E33" s="40"/>
      <c r="F33" s="40"/>
      <c r="G33" s="40"/>
      <c r="H33" s="40"/>
      <c r="I33" s="40"/>
      <c r="J33" s="40"/>
      <c r="K33" s="39"/>
      <c r="L33" s="41"/>
      <c r="M33" s="39"/>
      <c r="N33" s="40"/>
      <c r="O33" s="42"/>
      <c r="P33" s="42"/>
      <c r="Q33" s="42"/>
      <c r="R33" s="43"/>
      <c r="S33" s="44"/>
      <c r="T33" s="39"/>
      <c r="U33" s="39"/>
      <c r="V33" s="39"/>
      <c r="W33" s="39"/>
      <c r="X33" s="39"/>
      <c r="Y33" s="39"/>
      <c r="Z33" s="39"/>
    </row>
    <row r="34" ht="12.0" customHeight="1">
      <c r="A34" s="39"/>
      <c r="B34" s="39"/>
      <c r="C34" s="40"/>
      <c r="D34" s="40"/>
      <c r="E34" s="40"/>
      <c r="F34" s="40"/>
      <c r="G34" s="40"/>
      <c r="H34" s="40"/>
      <c r="I34" s="40"/>
      <c r="J34" s="40"/>
      <c r="K34" s="39"/>
      <c r="L34" s="41"/>
      <c r="M34" s="39"/>
      <c r="N34" s="40"/>
      <c r="O34" s="42"/>
      <c r="P34" s="42"/>
      <c r="Q34" s="42"/>
      <c r="R34" s="43"/>
      <c r="S34" s="44"/>
      <c r="T34" s="39"/>
      <c r="U34" s="39"/>
      <c r="V34" s="39"/>
      <c r="W34" s="39"/>
      <c r="X34" s="39"/>
      <c r="Y34" s="39"/>
      <c r="Z34" s="39"/>
    </row>
    <row r="35" ht="12.0" customHeight="1">
      <c r="A35" s="39"/>
      <c r="B35" s="39"/>
      <c r="C35" s="40"/>
      <c r="D35" s="40"/>
      <c r="E35" s="40"/>
      <c r="F35" s="40"/>
      <c r="G35" s="40"/>
      <c r="H35" s="40"/>
      <c r="I35" s="40"/>
      <c r="J35" s="40"/>
      <c r="K35" s="39"/>
      <c r="L35" s="41"/>
      <c r="M35" s="39"/>
      <c r="N35" s="40"/>
      <c r="O35" s="42"/>
      <c r="P35" s="42"/>
      <c r="Q35" s="42"/>
      <c r="R35" s="43"/>
      <c r="S35" s="44"/>
      <c r="T35" s="39"/>
      <c r="U35" s="39"/>
      <c r="V35" s="39"/>
      <c r="W35" s="39"/>
      <c r="X35" s="39"/>
      <c r="Y35" s="39"/>
      <c r="Z35" s="39"/>
    </row>
    <row r="36" ht="12.0" customHeight="1">
      <c r="A36" s="39"/>
      <c r="B36" s="39"/>
      <c r="C36" s="40"/>
      <c r="D36" s="40"/>
      <c r="E36" s="40"/>
      <c r="F36" s="40"/>
      <c r="G36" s="40"/>
      <c r="H36" s="40"/>
      <c r="I36" s="40"/>
      <c r="J36" s="40"/>
      <c r="K36" s="39"/>
      <c r="L36" s="41"/>
      <c r="M36" s="39"/>
      <c r="N36" s="40"/>
      <c r="O36" s="42"/>
      <c r="P36" s="42"/>
      <c r="Q36" s="42"/>
      <c r="R36" s="43"/>
      <c r="S36" s="44"/>
      <c r="T36" s="39"/>
      <c r="U36" s="39"/>
      <c r="V36" s="39"/>
      <c r="W36" s="39"/>
      <c r="X36" s="39"/>
      <c r="Y36" s="39"/>
      <c r="Z36" s="39"/>
    </row>
    <row r="37" ht="12.0" customHeight="1">
      <c r="A37" s="39"/>
      <c r="B37" s="39"/>
      <c r="C37" s="40"/>
      <c r="D37" s="40"/>
      <c r="E37" s="40"/>
      <c r="F37" s="40"/>
      <c r="G37" s="40"/>
      <c r="H37" s="40"/>
      <c r="I37" s="40"/>
      <c r="J37" s="40"/>
      <c r="K37" s="39"/>
      <c r="L37" s="41"/>
      <c r="M37" s="39"/>
      <c r="N37" s="40"/>
      <c r="O37" s="42"/>
      <c r="P37" s="42"/>
      <c r="Q37" s="42"/>
      <c r="R37" s="43"/>
      <c r="S37" s="44"/>
      <c r="T37" s="39"/>
      <c r="U37" s="39"/>
      <c r="V37" s="39"/>
      <c r="W37" s="39"/>
      <c r="X37" s="39"/>
      <c r="Y37" s="39"/>
      <c r="Z37" s="39"/>
    </row>
    <row r="38" ht="12.0" customHeight="1">
      <c r="A38" s="39"/>
      <c r="B38" s="39"/>
      <c r="C38" s="40"/>
      <c r="D38" s="40"/>
      <c r="E38" s="40"/>
      <c r="F38" s="40"/>
      <c r="G38" s="40"/>
      <c r="H38" s="40"/>
      <c r="I38" s="40"/>
      <c r="J38" s="40"/>
      <c r="K38" s="39"/>
      <c r="L38" s="41"/>
      <c r="M38" s="39"/>
      <c r="N38" s="40"/>
      <c r="O38" s="42"/>
      <c r="P38" s="42"/>
      <c r="Q38" s="42"/>
      <c r="R38" s="43"/>
      <c r="S38" s="44"/>
      <c r="T38" s="39"/>
      <c r="U38" s="39"/>
      <c r="V38" s="39"/>
      <c r="W38" s="39"/>
      <c r="X38" s="39"/>
      <c r="Y38" s="39"/>
      <c r="Z38" s="39"/>
    </row>
    <row r="39" ht="12.0" customHeight="1">
      <c r="A39" s="39"/>
      <c r="B39" s="39"/>
      <c r="C39" s="40"/>
      <c r="D39" s="40"/>
      <c r="E39" s="40"/>
      <c r="F39" s="40"/>
      <c r="G39" s="40"/>
      <c r="H39" s="40"/>
      <c r="I39" s="40"/>
      <c r="J39" s="40"/>
      <c r="K39" s="39"/>
      <c r="L39" s="41"/>
      <c r="M39" s="39"/>
      <c r="N39" s="40"/>
      <c r="O39" s="42"/>
      <c r="P39" s="42"/>
      <c r="Q39" s="42"/>
      <c r="R39" s="43"/>
      <c r="S39" s="44"/>
      <c r="T39" s="39"/>
      <c r="U39" s="39"/>
      <c r="V39" s="39"/>
      <c r="W39" s="39"/>
      <c r="X39" s="39"/>
      <c r="Y39" s="39"/>
      <c r="Z39" s="39"/>
    </row>
    <row r="40" ht="12.0" customHeight="1">
      <c r="A40" s="39"/>
      <c r="B40" s="39"/>
      <c r="C40" s="40"/>
      <c r="D40" s="40"/>
      <c r="E40" s="40"/>
      <c r="F40" s="40"/>
      <c r="G40" s="40"/>
      <c r="H40" s="40"/>
      <c r="I40" s="40"/>
      <c r="J40" s="40"/>
      <c r="K40" s="39"/>
      <c r="L40" s="41"/>
      <c r="M40" s="39"/>
      <c r="N40" s="40"/>
      <c r="O40" s="42"/>
      <c r="P40" s="42"/>
      <c r="Q40" s="42"/>
      <c r="R40" s="43"/>
      <c r="S40" s="44"/>
      <c r="T40" s="39"/>
      <c r="U40" s="39"/>
      <c r="V40" s="39"/>
      <c r="W40" s="39"/>
      <c r="X40" s="39"/>
      <c r="Y40" s="39"/>
      <c r="Z40" s="39"/>
    </row>
    <row r="41" ht="12.0" customHeight="1">
      <c r="A41" s="39"/>
      <c r="B41" s="39"/>
      <c r="C41" s="40"/>
      <c r="D41" s="40"/>
      <c r="E41" s="40"/>
      <c r="F41" s="40"/>
      <c r="G41" s="40"/>
      <c r="H41" s="40"/>
      <c r="I41" s="40"/>
      <c r="J41" s="40"/>
      <c r="K41" s="39"/>
      <c r="L41" s="41"/>
      <c r="M41" s="39"/>
      <c r="N41" s="40"/>
      <c r="O41" s="42"/>
      <c r="P41" s="42"/>
      <c r="Q41" s="42"/>
      <c r="R41" s="43"/>
      <c r="S41" s="44"/>
      <c r="T41" s="39"/>
      <c r="U41" s="39"/>
      <c r="V41" s="39"/>
      <c r="W41" s="39"/>
      <c r="X41" s="39"/>
      <c r="Y41" s="39"/>
      <c r="Z41" s="39"/>
    </row>
    <row r="42" ht="12.0" customHeight="1">
      <c r="A42" s="39"/>
      <c r="B42" s="39"/>
      <c r="C42" s="40"/>
      <c r="D42" s="40"/>
      <c r="E42" s="40"/>
      <c r="F42" s="40"/>
      <c r="G42" s="40"/>
      <c r="H42" s="40"/>
      <c r="I42" s="40"/>
      <c r="J42" s="40"/>
      <c r="K42" s="39"/>
      <c r="L42" s="41"/>
      <c r="M42" s="39"/>
      <c r="N42" s="40"/>
      <c r="O42" s="42"/>
      <c r="P42" s="42"/>
      <c r="Q42" s="42"/>
      <c r="R42" s="43"/>
      <c r="S42" s="44"/>
      <c r="T42" s="39"/>
      <c r="U42" s="39"/>
      <c r="V42" s="39"/>
      <c r="W42" s="39"/>
      <c r="X42" s="39"/>
      <c r="Y42" s="39"/>
      <c r="Z42" s="39"/>
    </row>
    <row r="43" ht="12.0" customHeight="1">
      <c r="A43" s="39"/>
      <c r="B43" s="39"/>
      <c r="C43" s="40"/>
      <c r="D43" s="40"/>
      <c r="E43" s="40"/>
      <c r="F43" s="40"/>
      <c r="G43" s="40"/>
      <c r="H43" s="40"/>
      <c r="I43" s="40"/>
      <c r="J43" s="40"/>
      <c r="K43" s="39"/>
      <c r="L43" s="41"/>
      <c r="M43" s="39"/>
      <c r="N43" s="40"/>
      <c r="O43" s="42"/>
      <c r="P43" s="42"/>
      <c r="Q43" s="42"/>
      <c r="R43" s="43"/>
      <c r="S43" s="44"/>
      <c r="T43" s="39"/>
      <c r="U43" s="39"/>
      <c r="V43" s="39"/>
      <c r="W43" s="39"/>
      <c r="X43" s="39"/>
      <c r="Y43" s="39"/>
      <c r="Z43" s="39"/>
    </row>
    <row r="44" ht="12.0" customHeight="1">
      <c r="A44" s="39"/>
      <c r="B44" s="39"/>
      <c r="C44" s="40"/>
      <c r="D44" s="40"/>
      <c r="E44" s="40"/>
      <c r="F44" s="40"/>
      <c r="G44" s="40"/>
      <c r="H44" s="40"/>
      <c r="I44" s="40"/>
      <c r="J44" s="40"/>
      <c r="K44" s="39"/>
      <c r="L44" s="41"/>
      <c r="M44" s="39"/>
      <c r="N44" s="40"/>
      <c r="O44" s="42"/>
      <c r="P44" s="42"/>
      <c r="Q44" s="42"/>
      <c r="R44" s="43"/>
      <c r="S44" s="44"/>
      <c r="T44" s="39"/>
      <c r="U44" s="39"/>
      <c r="V44" s="39"/>
      <c r="W44" s="39"/>
      <c r="X44" s="39"/>
      <c r="Y44" s="39"/>
      <c r="Z44" s="39"/>
    </row>
    <row r="45" ht="12.0" customHeight="1">
      <c r="A45" s="39"/>
      <c r="B45" s="39"/>
      <c r="C45" s="40"/>
      <c r="D45" s="40"/>
      <c r="E45" s="40"/>
      <c r="F45" s="40"/>
      <c r="G45" s="40"/>
      <c r="H45" s="40"/>
      <c r="I45" s="40"/>
      <c r="J45" s="40"/>
      <c r="K45" s="39"/>
      <c r="L45" s="41"/>
      <c r="M45" s="39"/>
      <c r="N45" s="40"/>
      <c r="O45" s="42"/>
      <c r="P45" s="42"/>
      <c r="Q45" s="42"/>
      <c r="R45" s="43"/>
      <c r="S45" s="44"/>
      <c r="T45" s="39"/>
      <c r="U45" s="39"/>
      <c r="V45" s="39"/>
      <c r="W45" s="39"/>
      <c r="X45" s="39"/>
      <c r="Y45" s="39"/>
      <c r="Z45" s="39"/>
    </row>
    <row r="46" ht="12.0" customHeight="1">
      <c r="A46" s="39"/>
      <c r="B46" s="39"/>
      <c r="C46" s="40"/>
      <c r="D46" s="40"/>
      <c r="E46" s="40"/>
      <c r="F46" s="40"/>
      <c r="G46" s="40"/>
      <c r="H46" s="40"/>
      <c r="I46" s="40"/>
      <c r="J46" s="40"/>
      <c r="K46" s="39"/>
      <c r="L46" s="41"/>
      <c r="M46" s="39"/>
      <c r="N46" s="40"/>
      <c r="O46" s="42"/>
      <c r="P46" s="42"/>
      <c r="Q46" s="42"/>
      <c r="R46" s="43"/>
      <c r="S46" s="44"/>
      <c r="T46" s="39"/>
      <c r="U46" s="39"/>
      <c r="V46" s="39"/>
      <c r="W46" s="39"/>
      <c r="X46" s="39"/>
      <c r="Y46" s="39"/>
      <c r="Z46" s="39"/>
    </row>
    <row r="47" ht="12.0" customHeight="1">
      <c r="A47" s="39"/>
      <c r="B47" s="39"/>
      <c r="C47" s="40"/>
      <c r="D47" s="40"/>
      <c r="E47" s="40"/>
      <c r="F47" s="40"/>
      <c r="G47" s="40"/>
      <c r="H47" s="40"/>
      <c r="I47" s="40"/>
      <c r="J47" s="40"/>
      <c r="K47" s="39"/>
      <c r="L47" s="41"/>
      <c r="M47" s="39"/>
      <c r="N47" s="40"/>
      <c r="O47" s="42"/>
      <c r="P47" s="42"/>
      <c r="Q47" s="42"/>
      <c r="R47" s="43"/>
      <c r="S47" s="44"/>
      <c r="T47" s="39"/>
      <c r="U47" s="39"/>
      <c r="V47" s="39"/>
      <c r="W47" s="39"/>
      <c r="X47" s="39"/>
      <c r="Y47" s="39"/>
      <c r="Z47" s="39"/>
    </row>
    <row r="48" ht="12.0" customHeight="1">
      <c r="A48" s="39"/>
      <c r="B48" s="39"/>
      <c r="C48" s="40"/>
      <c r="D48" s="40"/>
      <c r="E48" s="40"/>
      <c r="F48" s="40"/>
      <c r="G48" s="40"/>
      <c r="H48" s="40"/>
      <c r="I48" s="40"/>
      <c r="J48" s="40"/>
      <c r="K48" s="39"/>
      <c r="L48" s="41"/>
      <c r="M48" s="39"/>
      <c r="N48" s="40"/>
      <c r="O48" s="42"/>
      <c r="P48" s="42"/>
      <c r="Q48" s="42"/>
      <c r="R48" s="43"/>
      <c r="S48" s="44"/>
      <c r="T48" s="39"/>
      <c r="U48" s="39"/>
      <c r="V48" s="39"/>
      <c r="W48" s="39"/>
      <c r="X48" s="39"/>
      <c r="Y48" s="39"/>
      <c r="Z48" s="39"/>
    </row>
    <row r="49" ht="12.0" customHeight="1">
      <c r="A49" s="39"/>
      <c r="B49" s="39"/>
      <c r="C49" s="40"/>
      <c r="D49" s="40"/>
      <c r="E49" s="40"/>
      <c r="F49" s="40"/>
      <c r="G49" s="40"/>
      <c r="H49" s="40"/>
      <c r="I49" s="40"/>
      <c r="J49" s="40"/>
      <c r="K49" s="39"/>
      <c r="L49" s="41"/>
      <c r="M49" s="39"/>
      <c r="N49" s="40"/>
      <c r="O49" s="42"/>
      <c r="P49" s="42"/>
      <c r="Q49" s="42"/>
      <c r="R49" s="43"/>
      <c r="S49" s="44"/>
      <c r="T49" s="39"/>
      <c r="U49" s="39"/>
      <c r="V49" s="39"/>
      <c r="W49" s="39"/>
      <c r="X49" s="39"/>
      <c r="Y49" s="39"/>
      <c r="Z49" s="39"/>
    </row>
    <row r="50" ht="12.0" customHeight="1">
      <c r="A50" s="39"/>
      <c r="B50" s="39"/>
      <c r="C50" s="40"/>
      <c r="D50" s="40"/>
      <c r="E50" s="40"/>
      <c r="F50" s="40"/>
      <c r="G50" s="40"/>
      <c r="H50" s="40"/>
      <c r="I50" s="40"/>
      <c r="J50" s="40"/>
      <c r="K50" s="39"/>
      <c r="L50" s="41"/>
      <c r="M50" s="39"/>
      <c r="N50" s="40"/>
      <c r="O50" s="42"/>
      <c r="P50" s="42"/>
      <c r="Q50" s="42"/>
      <c r="R50" s="43"/>
      <c r="S50" s="44"/>
      <c r="T50" s="39"/>
      <c r="U50" s="39"/>
      <c r="V50" s="39"/>
      <c r="W50" s="39"/>
      <c r="X50" s="39"/>
      <c r="Y50" s="39"/>
      <c r="Z50" s="39"/>
    </row>
    <row r="51" ht="12.0" customHeight="1">
      <c r="A51" s="39"/>
      <c r="B51" s="39"/>
      <c r="C51" s="40"/>
      <c r="D51" s="40"/>
      <c r="E51" s="40"/>
      <c r="F51" s="40"/>
      <c r="G51" s="40"/>
      <c r="H51" s="40"/>
      <c r="I51" s="40"/>
      <c r="J51" s="40"/>
      <c r="K51" s="39"/>
      <c r="L51" s="41"/>
      <c r="M51" s="39"/>
      <c r="N51" s="40"/>
      <c r="O51" s="42"/>
      <c r="P51" s="42"/>
      <c r="Q51" s="42"/>
      <c r="R51" s="43"/>
      <c r="S51" s="44"/>
      <c r="T51" s="39"/>
      <c r="U51" s="39"/>
      <c r="V51" s="39"/>
      <c r="W51" s="39"/>
      <c r="X51" s="39"/>
      <c r="Y51" s="39"/>
      <c r="Z51" s="39"/>
    </row>
    <row r="52" ht="12.0" customHeight="1">
      <c r="A52" s="39"/>
      <c r="B52" s="39"/>
      <c r="C52" s="40"/>
      <c r="D52" s="40"/>
      <c r="E52" s="40"/>
      <c r="F52" s="40"/>
      <c r="G52" s="40"/>
      <c r="H52" s="40"/>
      <c r="I52" s="40"/>
      <c r="J52" s="40"/>
      <c r="K52" s="39"/>
      <c r="L52" s="41"/>
      <c r="M52" s="39"/>
      <c r="N52" s="40"/>
      <c r="O52" s="42"/>
      <c r="P52" s="42"/>
      <c r="Q52" s="42"/>
      <c r="R52" s="43"/>
      <c r="S52" s="44"/>
      <c r="T52" s="39"/>
      <c r="U52" s="39"/>
      <c r="V52" s="39"/>
      <c r="W52" s="39"/>
      <c r="X52" s="39"/>
      <c r="Y52" s="39"/>
      <c r="Z52" s="39"/>
    </row>
    <row r="53" ht="12.0" customHeight="1">
      <c r="A53" s="39"/>
      <c r="B53" s="39"/>
      <c r="C53" s="40"/>
      <c r="D53" s="40"/>
      <c r="E53" s="40"/>
      <c r="F53" s="40"/>
      <c r="G53" s="40"/>
      <c r="H53" s="40"/>
      <c r="I53" s="40"/>
      <c r="J53" s="40"/>
      <c r="K53" s="39"/>
      <c r="L53" s="41"/>
      <c r="M53" s="39"/>
      <c r="N53" s="40"/>
      <c r="O53" s="42"/>
      <c r="P53" s="42"/>
      <c r="Q53" s="42"/>
      <c r="R53" s="43"/>
      <c r="S53" s="44"/>
      <c r="T53" s="39"/>
      <c r="U53" s="39"/>
      <c r="V53" s="39"/>
      <c r="W53" s="39"/>
      <c r="X53" s="39"/>
      <c r="Y53" s="39"/>
      <c r="Z53" s="39"/>
    </row>
    <row r="54" ht="12.0" customHeight="1">
      <c r="A54" s="39"/>
      <c r="B54" s="39"/>
      <c r="C54" s="40"/>
      <c r="D54" s="40"/>
      <c r="E54" s="40"/>
      <c r="F54" s="40"/>
      <c r="G54" s="40"/>
      <c r="H54" s="40"/>
      <c r="I54" s="40"/>
      <c r="J54" s="40"/>
      <c r="K54" s="39"/>
      <c r="L54" s="41"/>
      <c r="M54" s="39"/>
      <c r="N54" s="40"/>
      <c r="O54" s="42"/>
      <c r="P54" s="42"/>
      <c r="Q54" s="42"/>
      <c r="R54" s="43"/>
      <c r="S54" s="44"/>
      <c r="T54" s="39"/>
      <c r="U54" s="39"/>
      <c r="V54" s="39"/>
      <c r="W54" s="39"/>
      <c r="X54" s="39"/>
      <c r="Y54" s="39"/>
      <c r="Z54" s="39"/>
    </row>
    <row r="55" ht="12.0" customHeight="1">
      <c r="A55" s="39"/>
      <c r="B55" s="39"/>
      <c r="C55" s="40"/>
      <c r="D55" s="40"/>
      <c r="E55" s="40"/>
      <c r="F55" s="40"/>
      <c r="G55" s="40"/>
      <c r="H55" s="40"/>
      <c r="I55" s="40"/>
      <c r="J55" s="40"/>
      <c r="K55" s="39"/>
      <c r="L55" s="41"/>
      <c r="M55" s="39"/>
      <c r="N55" s="40"/>
      <c r="O55" s="42"/>
      <c r="P55" s="42"/>
      <c r="Q55" s="42"/>
      <c r="R55" s="43"/>
      <c r="S55" s="44"/>
      <c r="T55" s="39"/>
      <c r="U55" s="39"/>
      <c r="V55" s="39"/>
      <c r="W55" s="39"/>
      <c r="X55" s="39"/>
      <c r="Y55" s="39"/>
      <c r="Z55" s="39"/>
    </row>
    <row r="56" ht="12.0" customHeight="1">
      <c r="A56" s="39"/>
      <c r="B56" s="39"/>
      <c r="C56" s="40"/>
      <c r="D56" s="40"/>
      <c r="E56" s="40"/>
      <c r="F56" s="40"/>
      <c r="G56" s="40"/>
      <c r="H56" s="40"/>
      <c r="I56" s="40"/>
      <c r="J56" s="40"/>
      <c r="K56" s="39"/>
      <c r="L56" s="41"/>
      <c r="M56" s="39"/>
      <c r="N56" s="40"/>
      <c r="O56" s="42"/>
      <c r="P56" s="42"/>
      <c r="Q56" s="42"/>
      <c r="R56" s="43"/>
      <c r="S56" s="44"/>
      <c r="T56" s="39"/>
      <c r="U56" s="39"/>
      <c r="V56" s="39"/>
      <c r="W56" s="39"/>
      <c r="X56" s="39"/>
      <c r="Y56" s="39"/>
      <c r="Z56" s="39"/>
    </row>
    <row r="57" ht="12.0" customHeight="1">
      <c r="A57" s="39"/>
      <c r="B57" s="39"/>
      <c r="C57" s="40"/>
      <c r="D57" s="40"/>
      <c r="E57" s="40"/>
      <c r="F57" s="40"/>
      <c r="G57" s="40"/>
      <c r="H57" s="40"/>
      <c r="I57" s="40"/>
      <c r="J57" s="40"/>
      <c r="K57" s="39"/>
      <c r="L57" s="41"/>
      <c r="M57" s="39"/>
      <c r="N57" s="40"/>
      <c r="O57" s="42"/>
      <c r="P57" s="42"/>
      <c r="Q57" s="42"/>
      <c r="R57" s="43"/>
      <c r="S57" s="44"/>
      <c r="T57" s="39"/>
      <c r="U57" s="39"/>
      <c r="V57" s="39"/>
      <c r="W57" s="39"/>
      <c r="X57" s="39"/>
      <c r="Y57" s="39"/>
      <c r="Z57" s="39"/>
    </row>
    <row r="58" ht="12.0" customHeight="1">
      <c r="A58" s="39"/>
      <c r="B58" s="39"/>
      <c r="C58" s="40"/>
      <c r="D58" s="40"/>
      <c r="E58" s="40"/>
      <c r="F58" s="40"/>
      <c r="G58" s="40"/>
      <c r="H58" s="40"/>
      <c r="I58" s="40"/>
      <c r="J58" s="40"/>
      <c r="K58" s="39"/>
      <c r="L58" s="41"/>
      <c r="M58" s="39"/>
      <c r="N58" s="40"/>
      <c r="O58" s="42"/>
      <c r="P58" s="42"/>
      <c r="Q58" s="42"/>
      <c r="R58" s="43"/>
      <c r="S58" s="44"/>
      <c r="T58" s="39"/>
      <c r="U58" s="39"/>
      <c r="V58" s="39"/>
      <c r="W58" s="39"/>
      <c r="X58" s="39"/>
      <c r="Y58" s="39"/>
      <c r="Z58" s="39"/>
    </row>
    <row r="59" ht="12.0" customHeight="1">
      <c r="A59" s="39"/>
      <c r="B59" s="39"/>
      <c r="C59" s="40"/>
      <c r="D59" s="40"/>
      <c r="E59" s="40"/>
      <c r="F59" s="40"/>
      <c r="G59" s="40"/>
      <c r="H59" s="40"/>
      <c r="I59" s="40"/>
      <c r="J59" s="40"/>
      <c r="K59" s="39"/>
      <c r="L59" s="41"/>
      <c r="M59" s="39"/>
      <c r="N59" s="40"/>
      <c r="O59" s="42"/>
      <c r="P59" s="42"/>
      <c r="Q59" s="42"/>
      <c r="R59" s="43"/>
      <c r="S59" s="44"/>
      <c r="T59" s="39"/>
      <c r="U59" s="39"/>
      <c r="V59" s="39"/>
      <c r="W59" s="39"/>
      <c r="X59" s="39"/>
      <c r="Y59" s="39"/>
      <c r="Z59" s="39"/>
    </row>
    <row r="60" ht="12.0" customHeight="1">
      <c r="A60" s="39"/>
      <c r="B60" s="39"/>
      <c r="C60" s="40"/>
      <c r="D60" s="40"/>
      <c r="E60" s="40"/>
      <c r="F60" s="40"/>
      <c r="G60" s="40"/>
      <c r="H60" s="40"/>
      <c r="I60" s="40"/>
      <c r="J60" s="40"/>
      <c r="K60" s="39"/>
      <c r="L60" s="41"/>
      <c r="M60" s="39"/>
      <c r="N60" s="40"/>
      <c r="O60" s="42"/>
      <c r="P60" s="42"/>
      <c r="Q60" s="42"/>
      <c r="R60" s="43"/>
      <c r="S60" s="44"/>
      <c r="T60" s="39"/>
      <c r="U60" s="39"/>
      <c r="V60" s="39"/>
      <c r="W60" s="39"/>
      <c r="X60" s="39"/>
      <c r="Y60" s="39"/>
      <c r="Z60" s="39"/>
    </row>
    <row r="61" ht="12.0" customHeight="1">
      <c r="A61" s="39"/>
      <c r="B61" s="39"/>
      <c r="C61" s="40"/>
      <c r="D61" s="40"/>
      <c r="E61" s="40"/>
      <c r="F61" s="40"/>
      <c r="G61" s="40"/>
      <c r="H61" s="40"/>
      <c r="I61" s="40"/>
      <c r="J61" s="40"/>
      <c r="K61" s="39"/>
      <c r="L61" s="41"/>
      <c r="M61" s="39"/>
      <c r="N61" s="40"/>
      <c r="O61" s="42"/>
      <c r="P61" s="42"/>
      <c r="Q61" s="42"/>
      <c r="R61" s="43"/>
      <c r="S61" s="44"/>
      <c r="T61" s="39"/>
      <c r="U61" s="39"/>
      <c r="V61" s="39"/>
      <c r="W61" s="39"/>
      <c r="X61" s="39"/>
      <c r="Y61" s="39"/>
      <c r="Z61" s="39"/>
    </row>
    <row r="62" ht="12.0" customHeight="1">
      <c r="A62" s="39"/>
      <c r="B62" s="39"/>
      <c r="C62" s="40"/>
      <c r="D62" s="40"/>
      <c r="E62" s="40"/>
      <c r="F62" s="40"/>
      <c r="G62" s="40"/>
      <c r="H62" s="40"/>
      <c r="I62" s="40"/>
      <c r="J62" s="40"/>
      <c r="K62" s="39"/>
      <c r="L62" s="41"/>
      <c r="M62" s="39"/>
      <c r="N62" s="40"/>
      <c r="O62" s="42"/>
      <c r="P62" s="42"/>
      <c r="Q62" s="42"/>
      <c r="R62" s="43"/>
      <c r="S62" s="44"/>
      <c r="T62" s="39"/>
      <c r="U62" s="39"/>
      <c r="V62" s="39"/>
      <c r="W62" s="39"/>
      <c r="X62" s="39"/>
      <c r="Y62" s="39"/>
      <c r="Z62" s="39"/>
    </row>
    <row r="63" ht="12.0" customHeight="1">
      <c r="A63" s="39"/>
      <c r="B63" s="39"/>
      <c r="C63" s="40"/>
      <c r="D63" s="40"/>
      <c r="E63" s="40"/>
      <c r="F63" s="40"/>
      <c r="G63" s="40"/>
      <c r="H63" s="40"/>
      <c r="I63" s="40"/>
      <c r="J63" s="40"/>
      <c r="K63" s="39"/>
      <c r="L63" s="41"/>
      <c r="M63" s="39"/>
      <c r="N63" s="40"/>
      <c r="O63" s="42"/>
      <c r="P63" s="42"/>
      <c r="Q63" s="42"/>
      <c r="R63" s="43"/>
      <c r="S63" s="44"/>
      <c r="T63" s="39"/>
      <c r="U63" s="39"/>
      <c r="V63" s="39"/>
      <c r="W63" s="39"/>
      <c r="X63" s="39"/>
      <c r="Y63" s="39"/>
      <c r="Z63" s="39"/>
    </row>
    <row r="64" ht="12.0" customHeight="1">
      <c r="A64" s="39"/>
      <c r="B64" s="39"/>
      <c r="C64" s="40"/>
      <c r="D64" s="40"/>
      <c r="E64" s="40"/>
      <c r="F64" s="40"/>
      <c r="G64" s="40"/>
      <c r="H64" s="40"/>
      <c r="I64" s="40"/>
      <c r="J64" s="40"/>
      <c r="K64" s="39"/>
      <c r="L64" s="41"/>
      <c r="M64" s="39"/>
      <c r="N64" s="40"/>
      <c r="O64" s="42"/>
      <c r="P64" s="42"/>
      <c r="Q64" s="42"/>
      <c r="R64" s="43"/>
      <c r="S64" s="44"/>
      <c r="T64" s="39"/>
      <c r="U64" s="39"/>
      <c r="V64" s="39"/>
      <c r="W64" s="39"/>
      <c r="X64" s="39"/>
      <c r="Y64" s="39"/>
      <c r="Z64" s="39"/>
    </row>
    <row r="65" ht="12.0" customHeight="1">
      <c r="A65" s="39"/>
      <c r="B65" s="39"/>
      <c r="C65" s="40"/>
      <c r="D65" s="40"/>
      <c r="E65" s="40"/>
      <c r="F65" s="40"/>
      <c r="G65" s="40"/>
      <c r="H65" s="40"/>
      <c r="I65" s="40"/>
      <c r="J65" s="40"/>
      <c r="K65" s="39"/>
      <c r="L65" s="41"/>
      <c r="M65" s="39"/>
      <c r="N65" s="40"/>
      <c r="O65" s="42"/>
      <c r="P65" s="42"/>
      <c r="Q65" s="42"/>
      <c r="R65" s="43"/>
      <c r="S65" s="44"/>
      <c r="T65" s="39"/>
      <c r="U65" s="39"/>
      <c r="V65" s="39"/>
      <c r="W65" s="39"/>
      <c r="X65" s="39"/>
      <c r="Y65" s="39"/>
      <c r="Z65" s="39"/>
    </row>
    <row r="66" ht="12.0" customHeight="1">
      <c r="A66" s="39"/>
      <c r="B66" s="39"/>
      <c r="C66" s="40"/>
      <c r="D66" s="40"/>
      <c r="E66" s="40"/>
      <c r="F66" s="40"/>
      <c r="G66" s="40"/>
      <c r="H66" s="40"/>
      <c r="I66" s="40"/>
      <c r="J66" s="40"/>
      <c r="K66" s="39"/>
      <c r="L66" s="41"/>
      <c r="M66" s="39"/>
      <c r="N66" s="40"/>
      <c r="O66" s="42"/>
      <c r="P66" s="42"/>
      <c r="Q66" s="42"/>
      <c r="R66" s="43"/>
      <c r="S66" s="44"/>
      <c r="T66" s="39"/>
      <c r="U66" s="39"/>
      <c r="V66" s="39"/>
      <c r="W66" s="39"/>
      <c r="X66" s="39"/>
      <c r="Y66" s="39"/>
      <c r="Z66" s="39"/>
    </row>
    <row r="67" ht="12.0" customHeight="1">
      <c r="A67" s="39"/>
      <c r="B67" s="39"/>
      <c r="C67" s="40"/>
      <c r="D67" s="40"/>
      <c r="E67" s="40"/>
      <c r="F67" s="40"/>
      <c r="G67" s="40"/>
      <c r="H67" s="40"/>
      <c r="I67" s="40"/>
      <c r="J67" s="40"/>
      <c r="K67" s="39"/>
      <c r="L67" s="41"/>
      <c r="M67" s="39"/>
      <c r="N67" s="40"/>
      <c r="O67" s="42"/>
      <c r="P67" s="42"/>
      <c r="Q67" s="42"/>
      <c r="R67" s="43"/>
      <c r="S67" s="44"/>
      <c r="T67" s="39"/>
      <c r="U67" s="39"/>
      <c r="V67" s="39"/>
      <c r="W67" s="39"/>
      <c r="X67" s="39"/>
      <c r="Y67" s="39"/>
      <c r="Z67" s="39"/>
    </row>
    <row r="68" ht="12.0" customHeight="1">
      <c r="A68" s="39"/>
      <c r="B68" s="39"/>
      <c r="C68" s="40"/>
      <c r="D68" s="40"/>
      <c r="E68" s="40"/>
      <c r="F68" s="40"/>
      <c r="G68" s="40"/>
      <c r="H68" s="40"/>
      <c r="I68" s="40"/>
      <c r="J68" s="40"/>
      <c r="K68" s="39"/>
      <c r="L68" s="41"/>
      <c r="M68" s="39"/>
      <c r="N68" s="40"/>
      <c r="O68" s="42"/>
      <c r="P68" s="42"/>
      <c r="Q68" s="42"/>
      <c r="R68" s="43"/>
      <c r="S68" s="44"/>
      <c r="T68" s="39"/>
      <c r="U68" s="39"/>
      <c r="V68" s="39"/>
      <c r="W68" s="39"/>
      <c r="X68" s="39"/>
      <c r="Y68" s="39"/>
      <c r="Z68" s="39"/>
    </row>
    <row r="69" ht="12.0" customHeight="1">
      <c r="A69" s="39"/>
      <c r="B69" s="39"/>
      <c r="C69" s="40"/>
      <c r="D69" s="40"/>
      <c r="E69" s="40"/>
      <c r="F69" s="40"/>
      <c r="G69" s="40"/>
      <c r="H69" s="40"/>
      <c r="I69" s="40"/>
      <c r="J69" s="40"/>
      <c r="K69" s="39"/>
      <c r="L69" s="41"/>
      <c r="M69" s="39"/>
      <c r="N69" s="40"/>
      <c r="O69" s="42"/>
      <c r="P69" s="42"/>
      <c r="Q69" s="42"/>
      <c r="R69" s="43"/>
      <c r="S69" s="44"/>
      <c r="T69" s="39"/>
      <c r="U69" s="39"/>
      <c r="V69" s="39"/>
      <c r="W69" s="39"/>
      <c r="X69" s="39"/>
      <c r="Y69" s="39"/>
      <c r="Z69" s="39"/>
    </row>
    <row r="70" ht="12.0" customHeight="1">
      <c r="A70" s="39"/>
      <c r="B70" s="39"/>
      <c r="C70" s="40"/>
      <c r="D70" s="40"/>
      <c r="E70" s="40"/>
      <c r="F70" s="40"/>
      <c r="G70" s="40"/>
      <c r="H70" s="40"/>
      <c r="I70" s="40"/>
      <c r="J70" s="40"/>
      <c r="K70" s="39"/>
      <c r="L70" s="41"/>
      <c r="M70" s="39"/>
      <c r="N70" s="40"/>
      <c r="O70" s="42"/>
      <c r="P70" s="42"/>
      <c r="Q70" s="42"/>
      <c r="R70" s="43"/>
      <c r="S70" s="44"/>
      <c r="T70" s="39"/>
      <c r="U70" s="39"/>
      <c r="V70" s="39"/>
      <c r="W70" s="39"/>
      <c r="X70" s="39"/>
      <c r="Y70" s="39"/>
      <c r="Z70" s="39"/>
    </row>
    <row r="71" ht="12.0" customHeight="1">
      <c r="A71" s="39"/>
      <c r="B71" s="39"/>
      <c r="C71" s="40"/>
      <c r="D71" s="40"/>
      <c r="E71" s="40"/>
      <c r="F71" s="40"/>
      <c r="G71" s="40"/>
      <c r="H71" s="40"/>
      <c r="I71" s="40"/>
      <c r="J71" s="40"/>
      <c r="K71" s="39"/>
      <c r="L71" s="41"/>
      <c r="M71" s="39"/>
      <c r="N71" s="40"/>
      <c r="O71" s="42"/>
      <c r="P71" s="42"/>
      <c r="Q71" s="42"/>
      <c r="R71" s="43"/>
      <c r="S71" s="44"/>
      <c r="T71" s="39"/>
      <c r="U71" s="39"/>
      <c r="V71" s="39"/>
      <c r="W71" s="39"/>
      <c r="X71" s="39"/>
      <c r="Y71" s="39"/>
      <c r="Z71" s="39"/>
    </row>
    <row r="72" ht="12.0" customHeight="1">
      <c r="A72" s="39"/>
      <c r="B72" s="39"/>
      <c r="C72" s="40"/>
      <c r="D72" s="40"/>
      <c r="E72" s="40"/>
      <c r="F72" s="40"/>
      <c r="G72" s="40"/>
      <c r="H72" s="40"/>
      <c r="I72" s="40"/>
      <c r="J72" s="40"/>
      <c r="K72" s="39"/>
      <c r="L72" s="41"/>
      <c r="M72" s="39"/>
      <c r="N72" s="40"/>
      <c r="O72" s="42"/>
      <c r="P72" s="42"/>
      <c r="Q72" s="42"/>
      <c r="R72" s="43"/>
      <c r="S72" s="44"/>
      <c r="T72" s="39"/>
      <c r="U72" s="39"/>
      <c r="V72" s="39"/>
      <c r="W72" s="39"/>
      <c r="X72" s="39"/>
      <c r="Y72" s="39"/>
      <c r="Z72" s="39"/>
    </row>
    <row r="73" ht="12.0" customHeight="1">
      <c r="A73" s="39"/>
      <c r="B73" s="39"/>
      <c r="C73" s="40"/>
      <c r="D73" s="40"/>
      <c r="E73" s="40"/>
      <c r="F73" s="40"/>
      <c r="G73" s="40"/>
      <c r="H73" s="40"/>
      <c r="I73" s="40"/>
      <c r="J73" s="40"/>
      <c r="K73" s="39"/>
      <c r="L73" s="41"/>
      <c r="M73" s="39"/>
      <c r="N73" s="40"/>
      <c r="O73" s="42"/>
      <c r="P73" s="42"/>
      <c r="Q73" s="42"/>
      <c r="R73" s="43"/>
      <c r="S73" s="44"/>
      <c r="T73" s="39"/>
      <c r="U73" s="39"/>
      <c r="V73" s="39"/>
      <c r="W73" s="39"/>
      <c r="X73" s="39"/>
      <c r="Y73" s="39"/>
      <c r="Z73" s="39"/>
    </row>
    <row r="74" ht="12.0" customHeight="1">
      <c r="A74" s="39"/>
      <c r="B74" s="39"/>
      <c r="C74" s="40"/>
      <c r="D74" s="40"/>
      <c r="E74" s="40"/>
      <c r="F74" s="40"/>
      <c r="G74" s="40"/>
      <c r="H74" s="40"/>
      <c r="I74" s="40"/>
      <c r="J74" s="40"/>
      <c r="K74" s="39"/>
      <c r="L74" s="41"/>
      <c r="M74" s="39"/>
      <c r="N74" s="40"/>
      <c r="O74" s="42"/>
      <c r="P74" s="42"/>
      <c r="Q74" s="42"/>
      <c r="R74" s="43"/>
      <c r="S74" s="44"/>
      <c r="T74" s="39"/>
      <c r="U74" s="39"/>
      <c r="V74" s="39"/>
      <c r="W74" s="39"/>
      <c r="X74" s="39"/>
      <c r="Y74" s="39"/>
      <c r="Z74" s="39"/>
    </row>
    <row r="75" ht="12.0" customHeight="1">
      <c r="A75" s="39"/>
      <c r="B75" s="39"/>
      <c r="C75" s="40"/>
      <c r="D75" s="40"/>
      <c r="E75" s="40"/>
      <c r="F75" s="40"/>
      <c r="G75" s="40"/>
      <c r="H75" s="40"/>
      <c r="I75" s="40"/>
      <c r="J75" s="40"/>
      <c r="K75" s="39"/>
      <c r="L75" s="41"/>
      <c r="M75" s="39"/>
      <c r="N75" s="40"/>
      <c r="O75" s="42"/>
      <c r="P75" s="42"/>
      <c r="Q75" s="42"/>
      <c r="R75" s="43"/>
      <c r="S75" s="44"/>
      <c r="T75" s="39"/>
      <c r="U75" s="39"/>
      <c r="V75" s="39"/>
      <c r="W75" s="39"/>
      <c r="X75" s="39"/>
      <c r="Y75" s="39"/>
      <c r="Z75" s="39"/>
    </row>
    <row r="76" ht="12.0" customHeight="1">
      <c r="A76" s="39"/>
      <c r="B76" s="39"/>
      <c r="C76" s="40"/>
      <c r="D76" s="40"/>
      <c r="E76" s="40"/>
      <c r="F76" s="40"/>
      <c r="G76" s="40"/>
      <c r="H76" s="40"/>
      <c r="I76" s="40"/>
      <c r="J76" s="40"/>
      <c r="K76" s="39"/>
      <c r="L76" s="41"/>
      <c r="M76" s="39"/>
      <c r="N76" s="40"/>
      <c r="O76" s="42"/>
      <c r="P76" s="42"/>
      <c r="Q76" s="42"/>
      <c r="R76" s="43"/>
      <c r="S76" s="44"/>
      <c r="T76" s="39"/>
      <c r="U76" s="39"/>
      <c r="V76" s="39"/>
      <c r="W76" s="39"/>
      <c r="X76" s="39"/>
      <c r="Y76" s="39"/>
      <c r="Z76" s="39"/>
    </row>
    <row r="77" ht="12.0" customHeight="1">
      <c r="A77" s="39"/>
      <c r="B77" s="39"/>
      <c r="C77" s="40"/>
      <c r="D77" s="40"/>
      <c r="E77" s="40"/>
      <c r="F77" s="40"/>
      <c r="G77" s="40"/>
      <c r="H77" s="40"/>
      <c r="I77" s="40"/>
      <c r="J77" s="40"/>
      <c r="K77" s="39"/>
      <c r="L77" s="41"/>
      <c r="M77" s="39"/>
      <c r="N77" s="40"/>
      <c r="O77" s="42"/>
      <c r="P77" s="42"/>
      <c r="Q77" s="42"/>
      <c r="R77" s="43"/>
      <c r="S77" s="44"/>
      <c r="T77" s="39"/>
      <c r="U77" s="39"/>
      <c r="V77" s="39"/>
      <c r="W77" s="39"/>
      <c r="X77" s="39"/>
      <c r="Y77" s="39"/>
      <c r="Z77" s="39"/>
    </row>
    <row r="78" ht="12.0" customHeight="1">
      <c r="A78" s="39"/>
      <c r="B78" s="39"/>
      <c r="C78" s="40"/>
      <c r="D78" s="40"/>
      <c r="E78" s="40"/>
      <c r="F78" s="40"/>
      <c r="G78" s="40"/>
      <c r="H78" s="40"/>
      <c r="I78" s="40"/>
      <c r="J78" s="40"/>
      <c r="K78" s="39"/>
      <c r="L78" s="41"/>
      <c r="M78" s="39"/>
      <c r="N78" s="40"/>
      <c r="O78" s="42"/>
      <c r="P78" s="42"/>
      <c r="Q78" s="42"/>
      <c r="R78" s="43"/>
      <c r="S78" s="44"/>
      <c r="T78" s="39"/>
      <c r="U78" s="39"/>
      <c r="V78" s="39"/>
      <c r="W78" s="39"/>
      <c r="X78" s="39"/>
      <c r="Y78" s="39"/>
      <c r="Z78" s="39"/>
    </row>
    <row r="79" ht="12.0" customHeight="1">
      <c r="A79" s="39"/>
      <c r="B79" s="39"/>
      <c r="C79" s="40"/>
      <c r="D79" s="40"/>
      <c r="E79" s="40"/>
      <c r="F79" s="40"/>
      <c r="G79" s="40"/>
      <c r="H79" s="40"/>
      <c r="I79" s="40"/>
      <c r="J79" s="40"/>
      <c r="K79" s="39"/>
      <c r="L79" s="41"/>
      <c r="M79" s="39"/>
      <c r="N79" s="40"/>
      <c r="O79" s="42"/>
      <c r="P79" s="42"/>
      <c r="Q79" s="42"/>
      <c r="R79" s="43"/>
      <c r="S79" s="44"/>
      <c r="T79" s="39"/>
      <c r="U79" s="39"/>
      <c r="V79" s="39"/>
      <c r="W79" s="39"/>
      <c r="X79" s="39"/>
      <c r="Y79" s="39"/>
      <c r="Z79" s="39"/>
    </row>
    <row r="80" ht="12.0" customHeight="1">
      <c r="A80" s="39"/>
      <c r="B80" s="39"/>
      <c r="C80" s="40"/>
      <c r="D80" s="40"/>
      <c r="E80" s="40"/>
      <c r="F80" s="40"/>
      <c r="G80" s="40"/>
      <c r="H80" s="40"/>
      <c r="I80" s="40"/>
      <c r="J80" s="40"/>
      <c r="K80" s="39"/>
      <c r="L80" s="41"/>
      <c r="M80" s="39"/>
      <c r="N80" s="40"/>
      <c r="O80" s="42"/>
      <c r="P80" s="42"/>
      <c r="Q80" s="42"/>
      <c r="R80" s="43"/>
      <c r="S80" s="44"/>
      <c r="T80" s="39"/>
      <c r="U80" s="39"/>
      <c r="V80" s="39"/>
      <c r="W80" s="39"/>
      <c r="X80" s="39"/>
      <c r="Y80" s="39"/>
      <c r="Z80" s="39"/>
    </row>
    <row r="81" ht="12.0" customHeight="1">
      <c r="A81" s="39"/>
      <c r="B81" s="39"/>
      <c r="C81" s="40"/>
      <c r="D81" s="40"/>
      <c r="E81" s="40"/>
      <c r="F81" s="40"/>
      <c r="G81" s="40"/>
      <c r="H81" s="40"/>
      <c r="I81" s="40"/>
      <c r="J81" s="40"/>
      <c r="K81" s="39"/>
      <c r="L81" s="41"/>
      <c r="M81" s="39"/>
      <c r="N81" s="40"/>
      <c r="O81" s="42"/>
      <c r="P81" s="42"/>
      <c r="Q81" s="42"/>
      <c r="R81" s="43"/>
      <c r="S81" s="44"/>
      <c r="T81" s="39"/>
      <c r="U81" s="39"/>
      <c r="V81" s="39"/>
      <c r="W81" s="39"/>
      <c r="X81" s="39"/>
      <c r="Y81" s="39"/>
      <c r="Z81" s="39"/>
    </row>
    <row r="82" ht="12.0" customHeight="1">
      <c r="A82" s="39"/>
      <c r="B82" s="39"/>
      <c r="C82" s="40"/>
      <c r="D82" s="40"/>
      <c r="E82" s="40"/>
      <c r="F82" s="40"/>
      <c r="G82" s="40"/>
      <c r="H82" s="40"/>
      <c r="I82" s="40"/>
      <c r="J82" s="40"/>
      <c r="K82" s="39"/>
      <c r="L82" s="41"/>
      <c r="M82" s="39"/>
      <c r="N82" s="40"/>
      <c r="O82" s="42"/>
      <c r="P82" s="42"/>
      <c r="Q82" s="42"/>
      <c r="R82" s="43"/>
      <c r="S82" s="44"/>
      <c r="T82" s="39"/>
      <c r="U82" s="39"/>
      <c r="V82" s="39"/>
      <c r="W82" s="39"/>
      <c r="X82" s="39"/>
      <c r="Y82" s="39"/>
      <c r="Z82" s="39"/>
    </row>
    <row r="83" ht="12.0" customHeight="1">
      <c r="A83" s="39"/>
      <c r="B83" s="39"/>
      <c r="C83" s="40"/>
      <c r="D83" s="40"/>
      <c r="E83" s="40"/>
      <c r="F83" s="40"/>
      <c r="G83" s="40"/>
      <c r="H83" s="40"/>
      <c r="I83" s="40"/>
      <c r="J83" s="40"/>
      <c r="K83" s="39"/>
      <c r="L83" s="41"/>
      <c r="M83" s="39"/>
      <c r="N83" s="40"/>
      <c r="O83" s="42"/>
      <c r="P83" s="42"/>
      <c r="Q83" s="42"/>
      <c r="R83" s="43"/>
      <c r="S83" s="44"/>
      <c r="T83" s="39"/>
      <c r="U83" s="39"/>
      <c r="V83" s="39"/>
      <c r="W83" s="39"/>
      <c r="X83" s="39"/>
      <c r="Y83" s="39"/>
      <c r="Z83" s="39"/>
    </row>
    <row r="84" ht="12.0" customHeight="1">
      <c r="A84" s="39"/>
      <c r="B84" s="39"/>
      <c r="C84" s="40"/>
      <c r="D84" s="40"/>
      <c r="E84" s="40"/>
      <c r="F84" s="40"/>
      <c r="G84" s="40"/>
      <c r="H84" s="40"/>
      <c r="I84" s="40"/>
      <c r="J84" s="40"/>
      <c r="K84" s="39"/>
      <c r="L84" s="41"/>
      <c r="M84" s="39"/>
      <c r="N84" s="40"/>
      <c r="O84" s="42"/>
      <c r="P84" s="42"/>
      <c r="Q84" s="42"/>
      <c r="R84" s="43"/>
      <c r="S84" s="44"/>
      <c r="T84" s="39"/>
      <c r="U84" s="39"/>
      <c r="V84" s="39"/>
      <c r="W84" s="39"/>
      <c r="X84" s="39"/>
      <c r="Y84" s="39"/>
      <c r="Z84" s="39"/>
    </row>
    <row r="85" ht="12.0" customHeight="1">
      <c r="A85" s="39"/>
      <c r="B85" s="39"/>
      <c r="C85" s="40"/>
      <c r="D85" s="40"/>
      <c r="E85" s="40"/>
      <c r="F85" s="40"/>
      <c r="G85" s="40"/>
      <c r="H85" s="40"/>
      <c r="I85" s="40"/>
      <c r="J85" s="40"/>
      <c r="K85" s="39"/>
      <c r="L85" s="41"/>
      <c r="M85" s="39"/>
      <c r="N85" s="40"/>
      <c r="O85" s="42"/>
      <c r="P85" s="42"/>
      <c r="Q85" s="42"/>
      <c r="R85" s="43"/>
      <c r="S85" s="44"/>
      <c r="T85" s="39"/>
      <c r="U85" s="39"/>
      <c r="V85" s="39"/>
      <c r="W85" s="39"/>
      <c r="X85" s="39"/>
      <c r="Y85" s="39"/>
      <c r="Z85" s="39"/>
    </row>
    <row r="86" ht="12.0" customHeight="1">
      <c r="A86" s="39"/>
      <c r="B86" s="39"/>
      <c r="C86" s="40"/>
      <c r="D86" s="40"/>
      <c r="E86" s="40"/>
      <c r="F86" s="40"/>
      <c r="G86" s="40"/>
      <c r="H86" s="40"/>
      <c r="I86" s="40"/>
      <c r="J86" s="40"/>
      <c r="K86" s="39"/>
      <c r="L86" s="41"/>
      <c r="M86" s="39"/>
      <c r="N86" s="40"/>
      <c r="O86" s="42"/>
      <c r="P86" s="42"/>
      <c r="Q86" s="42"/>
      <c r="R86" s="43"/>
      <c r="S86" s="44"/>
      <c r="T86" s="39"/>
      <c r="U86" s="39"/>
      <c r="V86" s="39"/>
      <c r="W86" s="39"/>
      <c r="X86" s="39"/>
      <c r="Y86" s="39"/>
      <c r="Z86" s="39"/>
    </row>
    <row r="87" ht="12.0" customHeight="1">
      <c r="A87" s="39"/>
      <c r="B87" s="39"/>
      <c r="C87" s="40"/>
      <c r="D87" s="40"/>
      <c r="E87" s="40"/>
      <c r="F87" s="40"/>
      <c r="G87" s="40"/>
      <c r="H87" s="40"/>
      <c r="I87" s="40"/>
      <c r="J87" s="40"/>
      <c r="K87" s="39"/>
      <c r="L87" s="41"/>
      <c r="M87" s="39"/>
      <c r="N87" s="40"/>
      <c r="O87" s="42"/>
      <c r="P87" s="42"/>
      <c r="Q87" s="42"/>
      <c r="R87" s="43"/>
      <c r="S87" s="44"/>
      <c r="T87" s="39"/>
      <c r="U87" s="39"/>
      <c r="V87" s="39"/>
      <c r="W87" s="39"/>
      <c r="X87" s="39"/>
      <c r="Y87" s="39"/>
      <c r="Z87" s="39"/>
    </row>
    <row r="88" ht="12.0" customHeight="1">
      <c r="A88" s="39"/>
      <c r="B88" s="39"/>
      <c r="C88" s="40"/>
      <c r="D88" s="40"/>
      <c r="E88" s="40"/>
      <c r="F88" s="40"/>
      <c r="G88" s="40"/>
      <c r="H88" s="40"/>
      <c r="I88" s="40"/>
      <c r="J88" s="40"/>
      <c r="K88" s="39"/>
      <c r="L88" s="41"/>
      <c r="M88" s="39"/>
      <c r="N88" s="40"/>
      <c r="O88" s="42"/>
      <c r="P88" s="42"/>
      <c r="Q88" s="42"/>
      <c r="R88" s="43"/>
      <c r="S88" s="44"/>
      <c r="T88" s="39"/>
      <c r="U88" s="39"/>
      <c r="V88" s="39"/>
      <c r="W88" s="39"/>
      <c r="X88" s="39"/>
      <c r="Y88" s="39"/>
      <c r="Z88" s="39"/>
    </row>
    <row r="89" ht="12.0" customHeight="1">
      <c r="A89" s="39"/>
      <c r="B89" s="39"/>
      <c r="C89" s="40"/>
      <c r="D89" s="40"/>
      <c r="E89" s="40"/>
      <c r="F89" s="40"/>
      <c r="G89" s="40"/>
      <c r="H89" s="40"/>
      <c r="I89" s="40"/>
      <c r="J89" s="40"/>
      <c r="K89" s="39"/>
      <c r="L89" s="41"/>
      <c r="M89" s="39"/>
      <c r="N89" s="40"/>
      <c r="O89" s="42"/>
      <c r="P89" s="42"/>
      <c r="Q89" s="42"/>
      <c r="R89" s="43"/>
      <c r="S89" s="44"/>
      <c r="T89" s="39"/>
      <c r="U89" s="39"/>
      <c r="V89" s="39"/>
      <c r="W89" s="39"/>
      <c r="X89" s="39"/>
      <c r="Y89" s="39"/>
      <c r="Z89" s="39"/>
    </row>
    <row r="90" ht="12.0" customHeight="1">
      <c r="A90" s="39"/>
      <c r="B90" s="39"/>
      <c r="C90" s="40"/>
      <c r="D90" s="40"/>
      <c r="E90" s="40"/>
      <c r="F90" s="40"/>
      <c r="G90" s="40"/>
      <c r="H90" s="40"/>
      <c r="I90" s="40"/>
      <c r="J90" s="40"/>
      <c r="K90" s="39"/>
      <c r="L90" s="41"/>
      <c r="M90" s="39"/>
      <c r="N90" s="40"/>
      <c r="O90" s="42"/>
      <c r="P90" s="42"/>
      <c r="Q90" s="42"/>
      <c r="R90" s="43"/>
      <c r="S90" s="44"/>
      <c r="T90" s="39"/>
      <c r="U90" s="39"/>
      <c r="V90" s="39"/>
      <c r="W90" s="39"/>
      <c r="X90" s="39"/>
      <c r="Y90" s="39"/>
      <c r="Z90" s="39"/>
    </row>
    <row r="91" ht="12.0" customHeight="1">
      <c r="A91" s="39"/>
      <c r="B91" s="39"/>
      <c r="C91" s="40"/>
      <c r="D91" s="40"/>
      <c r="E91" s="40"/>
      <c r="F91" s="40"/>
      <c r="G91" s="40"/>
      <c r="H91" s="40"/>
      <c r="I91" s="40"/>
      <c r="J91" s="40"/>
      <c r="K91" s="39"/>
      <c r="L91" s="41"/>
      <c r="M91" s="39"/>
      <c r="N91" s="40"/>
      <c r="O91" s="42"/>
      <c r="P91" s="42"/>
      <c r="Q91" s="42"/>
      <c r="R91" s="43"/>
      <c r="S91" s="44"/>
      <c r="T91" s="39"/>
      <c r="U91" s="39"/>
      <c r="V91" s="39"/>
      <c r="W91" s="39"/>
      <c r="X91" s="39"/>
      <c r="Y91" s="39"/>
      <c r="Z91" s="39"/>
    </row>
    <row r="92" ht="12.0" customHeight="1">
      <c r="A92" s="39"/>
      <c r="B92" s="39"/>
      <c r="C92" s="40"/>
      <c r="D92" s="40"/>
      <c r="E92" s="40"/>
      <c r="F92" s="40"/>
      <c r="G92" s="40"/>
      <c r="H92" s="40"/>
      <c r="I92" s="40"/>
      <c r="J92" s="40"/>
      <c r="K92" s="39"/>
      <c r="L92" s="41"/>
      <c r="M92" s="39"/>
      <c r="N92" s="40"/>
      <c r="O92" s="42"/>
      <c r="P92" s="42"/>
      <c r="Q92" s="42"/>
      <c r="R92" s="43"/>
      <c r="S92" s="44"/>
      <c r="T92" s="39"/>
      <c r="U92" s="39"/>
      <c r="V92" s="39"/>
      <c r="W92" s="39"/>
      <c r="X92" s="39"/>
      <c r="Y92" s="39"/>
      <c r="Z92" s="39"/>
    </row>
    <row r="93" ht="12.0" customHeight="1">
      <c r="A93" s="39"/>
      <c r="B93" s="39"/>
      <c r="C93" s="40"/>
      <c r="D93" s="40"/>
      <c r="E93" s="40"/>
      <c r="F93" s="40"/>
      <c r="G93" s="40"/>
      <c r="H93" s="40"/>
      <c r="I93" s="40"/>
      <c r="J93" s="40"/>
      <c r="K93" s="39"/>
      <c r="L93" s="41"/>
      <c r="M93" s="39"/>
      <c r="N93" s="40"/>
      <c r="O93" s="42"/>
      <c r="P93" s="42"/>
      <c r="Q93" s="42"/>
      <c r="R93" s="43"/>
      <c r="S93" s="44"/>
      <c r="T93" s="39"/>
      <c r="U93" s="39"/>
      <c r="V93" s="39"/>
      <c r="W93" s="39"/>
      <c r="X93" s="39"/>
      <c r="Y93" s="39"/>
      <c r="Z93" s="39"/>
    </row>
    <row r="94" ht="12.0" customHeight="1">
      <c r="A94" s="39"/>
      <c r="B94" s="39"/>
      <c r="C94" s="40"/>
      <c r="D94" s="40"/>
      <c r="E94" s="40"/>
      <c r="F94" s="40"/>
      <c r="G94" s="40"/>
      <c r="H94" s="40"/>
      <c r="I94" s="40"/>
      <c r="J94" s="40"/>
      <c r="K94" s="39"/>
      <c r="L94" s="41"/>
      <c r="M94" s="39"/>
      <c r="N94" s="40"/>
      <c r="O94" s="42"/>
      <c r="P94" s="42"/>
      <c r="Q94" s="42"/>
      <c r="R94" s="43"/>
      <c r="S94" s="44"/>
      <c r="T94" s="39"/>
      <c r="U94" s="39"/>
      <c r="V94" s="39"/>
      <c r="W94" s="39"/>
      <c r="X94" s="39"/>
      <c r="Y94" s="39"/>
      <c r="Z94" s="39"/>
    </row>
    <row r="95" ht="12.0" customHeight="1">
      <c r="A95" s="39"/>
      <c r="B95" s="39"/>
      <c r="C95" s="40"/>
      <c r="D95" s="40"/>
      <c r="E95" s="40"/>
      <c r="F95" s="40"/>
      <c r="G95" s="40"/>
      <c r="H95" s="40"/>
      <c r="I95" s="40"/>
      <c r="J95" s="40"/>
      <c r="K95" s="39"/>
      <c r="L95" s="41"/>
      <c r="M95" s="39"/>
      <c r="N95" s="40"/>
      <c r="O95" s="42"/>
      <c r="P95" s="42"/>
      <c r="Q95" s="42"/>
      <c r="R95" s="43"/>
      <c r="S95" s="44"/>
      <c r="T95" s="39"/>
      <c r="U95" s="39"/>
      <c r="V95" s="39"/>
      <c r="W95" s="39"/>
      <c r="X95" s="39"/>
      <c r="Y95" s="39"/>
      <c r="Z95" s="39"/>
    </row>
    <row r="96" ht="12.0" customHeight="1">
      <c r="A96" s="39"/>
      <c r="B96" s="39"/>
      <c r="C96" s="40"/>
      <c r="D96" s="40"/>
      <c r="E96" s="40"/>
      <c r="F96" s="40"/>
      <c r="G96" s="40"/>
      <c r="H96" s="40"/>
      <c r="I96" s="40"/>
      <c r="J96" s="40"/>
      <c r="K96" s="39"/>
      <c r="L96" s="41"/>
      <c r="M96" s="39"/>
      <c r="N96" s="40"/>
      <c r="O96" s="42"/>
      <c r="P96" s="42"/>
      <c r="Q96" s="42"/>
      <c r="R96" s="43"/>
      <c r="S96" s="44"/>
      <c r="T96" s="39"/>
      <c r="U96" s="39"/>
      <c r="V96" s="39"/>
      <c r="W96" s="39"/>
      <c r="X96" s="39"/>
      <c r="Y96" s="39"/>
      <c r="Z96" s="39"/>
    </row>
    <row r="97" ht="12.0" customHeight="1">
      <c r="A97" s="39"/>
      <c r="B97" s="39"/>
      <c r="C97" s="40"/>
      <c r="D97" s="40"/>
      <c r="E97" s="40"/>
      <c r="F97" s="40"/>
      <c r="G97" s="40"/>
      <c r="H97" s="40"/>
      <c r="I97" s="40"/>
      <c r="J97" s="40"/>
      <c r="K97" s="39"/>
      <c r="L97" s="41"/>
      <c r="M97" s="39"/>
      <c r="N97" s="40"/>
      <c r="O97" s="42"/>
      <c r="P97" s="42"/>
      <c r="Q97" s="42"/>
      <c r="R97" s="43"/>
      <c r="S97" s="44"/>
      <c r="T97" s="39"/>
      <c r="U97" s="39"/>
      <c r="V97" s="39"/>
      <c r="W97" s="39"/>
      <c r="X97" s="39"/>
      <c r="Y97" s="39"/>
      <c r="Z97" s="39"/>
    </row>
    <row r="98" ht="12.0" customHeight="1">
      <c r="A98" s="39"/>
      <c r="B98" s="39"/>
      <c r="C98" s="40"/>
      <c r="D98" s="40"/>
      <c r="E98" s="40"/>
      <c r="F98" s="40"/>
      <c r="G98" s="40"/>
      <c r="H98" s="40"/>
      <c r="I98" s="40"/>
      <c r="J98" s="40"/>
      <c r="K98" s="39"/>
      <c r="L98" s="41"/>
      <c r="M98" s="39"/>
      <c r="N98" s="40"/>
      <c r="O98" s="42"/>
      <c r="P98" s="42"/>
      <c r="Q98" s="42"/>
      <c r="R98" s="43"/>
      <c r="S98" s="44"/>
      <c r="T98" s="39"/>
      <c r="U98" s="39"/>
      <c r="V98" s="39"/>
      <c r="W98" s="39"/>
      <c r="X98" s="39"/>
      <c r="Y98" s="39"/>
      <c r="Z98" s="39"/>
    </row>
    <row r="99" ht="12.0" customHeight="1">
      <c r="A99" s="39"/>
      <c r="B99" s="39"/>
      <c r="C99" s="40"/>
      <c r="D99" s="40"/>
      <c r="E99" s="40"/>
      <c r="F99" s="40"/>
      <c r="G99" s="40"/>
      <c r="H99" s="40"/>
      <c r="I99" s="40"/>
      <c r="J99" s="40"/>
      <c r="K99" s="39"/>
      <c r="L99" s="41"/>
      <c r="M99" s="39"/>
      <c r="N99" s="40"/>
      <c r="O99" s="42"/>
      <c r="P99" s="42"/>
      <c r="Q99" s="42"/>
      <c r="R99" s="43"/>
      <c r="S99" s="44"/>
      <c r="T99" s="39"/>
      <c r="U99" s="39"/>
      <c r="V99" s="39"/>
      <c r="W99" s="39"/>
      <c r="X99" s="39"/>
      <c r="Y99" s="39"/>
      <c r="Z99" s="39"/>
    </row>
    <row r="100" ht="12.0" customHeight="1">
      <c r="A100" s="39"/>
      <c r="B100" s="39"/>
      <c r="C100" s="40"/>
      <c r="D100" s="40"/>
      <c r="E100" s="40"/>
      <c r="F100" s="40"/>
      <c r="G100" s="40"/>
      <c r="H100" s="40"/>
      <c r="I100" s="40"/>
      <c r="J100" s="40"/>
      <c r="K100" s="39"/>
      <c r="L100" s="41"/>
      <c r="M100" s="39"/>
      <c r="N100" s="40"/>
      <c r="O100" s="42"/>
      <c r="P100" s="42"/>
      <c r="Q100" s="42"/>
      <c r="R100" s="43"/>
      <c r="S100" s="44"/>
      <c r="T100" s="39"/>
      <c r="U100" s="39"/>
      <c r="V100" s="39"/>
      <c r="W100" s="39"/>
      <c r="X100" s="39"/>
      <c r="Y100" s="39"/>
      <c r="Z100" s="39"/>
    </row>
    <row r="101" ht="12.0" customHeight="1">
      <c r="A101" s="39"/>
      <c r="B101" s="39"/>
      <c r="C101" s="40"/>
      <c r="D101" s="40"/>
      <c r="E101" s="40"/>
      <c r="F101" s="40"/>
      <c r="G101" s="40"/>
      <c r="H101" s="40"/>
      <c r="I101" s="40"/>
      <c r="J101" s="40"/>
      <c r="K101" s="39"/>
      <c r="L101" s="41"/>
      <c r="M101" s="39"/>
      <c r="N101" s="40"/>
      <c r="O101" s="42"/>
      <c r="P101" s="42"/>
      <c r="Q101" s="42"/>
      <c r="R101" s="43"/>
      <c r="S101" s="44"/>
      <c r="T101" s="39"/>
      <c r="U101" s="39"/>
      <c r="V101" s="39"/>
      <c r="W101" s="39"/>
      <c r="X101" s="39"/>
      <c r="Y101" s="39"/>
      <c r="Z101" s="39"/>
    </row>
    <row r="102" ht="12.0" customHeight="1">
      <c r="A102" s="39"/>
      <c r="B102" s="39"/>
      <c r="C102" s="40"/>
      <c r="D102" s="40"/>
      <c r="E102" s="40"/>
      <c r="F102" s="40"/>
      <c r="G102" s="40"/>
      <c r="H102" s="40"/>
      <c r="I102" s="40"/>
      <c r="J102" s="40"/>
      <c r="K102" s="39"/>
      <c r="L102" s="41"/>
      <c r="M102" s="39"/>
      <c r="N102" s="40"/>
      <c r="O102" s="42"/>
      <c r="P102" s="42"/>
      <c r="Q102" s="42"/>
      <c r="R102" s="43"/>
      <c r="S102" s="44"/>
      <c r="T102" s="39"/>
      <c r="U102" s="39"/>
      <c r="V102" s="39"/>
      <c r="W102" s="39"/>
      <c r="X102" s="39"/>
      <c r="Y102" s="39"/>
      <c r="Z102" s="39"/>
    </row>
    <row r="103" ht="12.0" customHeight="1">
      <c r="A103" s="39"/>
      <c r="B103" s="39"/>
      <c r="C103" s="40"/>
      <c r="D103" s="40"/>
      <c r="E103" s="40"/>
      <c r="F103" s="40"/>
      <c r="G103" s="40"/>
      <c r="H103" s="40"/>
      <c r="I103" s="40"/>
      <c r="J103" s="40"/>
      <c r="K103" s="39"/>
      <c r="L103" s="41"/>
      <c r="M103" s="39"/>
      <c r="N103" s="40"/>
      <c r="O103" s="42"/>
      <c r="P103" s="42"/>
      <c r="Q103" s="42"/>
      <c r="R103" s="43"/>
      <c r="S103" s="44"/>
      <c r="T103" s="39"/>
      <c r="U103" s="39"/>
      <c r="V103" s="39"/>
      <c r="W103" s="39"/>
      <c r="X103" s="39"/>
      <c r="Y103" s="39"/>
      <c r="Z103" s="39"/>
    </row>
    <row r="104" ht="12.0" customHeight="1">
      <c r="A104" s="39"/>
      <c r="B104" s="39"/>
      <c r="C104" s="40"/>
      <c r="D104" s="40"/>
      <c r="E104" s="40"/>
      <c r="F104" s="40"/>
      <c r="G104" s="40"/>
      <c r="H104" s="40"/>
      <c r="I104" s="40"/>
      <c r="J104" s="40"/>
      <c r="K104" s="39"/>
      <c r="L104" s="41"/>
      <c r="M104" s="39"/>
      <c r="N104" s="40"/>
      <c r="O104" s="42"/>
      <c r="P104" s="42"/>
      <c r="Q104" s="42"/>
      <c r="R104" s="43"/>
      <c r="S104" s="44"/>
      <c r="T104" s="39"/>
      <c r="U104" s="39"/>
      <c r="V104" s="39"/>
      <c r="W104" s="39"/>
      <c r="X104" s="39"/>
      <c r="Y104" s="39"/>
      <c r="Z104" s="39"/>
    </row>
    <row r="105" ht="12.0" customHeight="1">
      <c r="A105" s="39"/>
      <c r="B105" s="39"/>
      <c r="C105" s="40"/>
      <c r="D105" s="40"/>
      <c r="E105" s="40"/>
      <c r="F105" s="40"/>
      <c r="G105" s="40"/>
      <c r="H105" s="40"/>
      <c r="I105" s="40"/>
      <c r="J105" s="40"/>
      <c r="K105" s="39"/>
      <c r="L105" s="41"/>
      <c r="M105" s="39"/>
      <c r="N105" s="40"/>
      <c r="O105" s="42"/>
      <c r="P105" s="42"/>
      <c r="Q105" s="42"/>
      <c r="R105" s="43"/>
      <c r="S105" s="44"/>
      <c r="T105" s="39"/>
      <c r="U105" s="39"/>
      <c r="V105" s="39"/>
      <c r="W105" s="39"/>
      <c r="X105" s="39"/>
      <c r="Y105" s="39"/>
      <c r="Z105" s="39"/>
    </row>
    <row r="106" ht="12.0" customHeight="1">
      <c r="A106" s="39"/>
      <c r="B106" s="39"/>
      <c r="C106" s="40"/>
      <c r="D106" s="40"/>
      <c r="E106" s="40"/>
      <c r="F106" s="40"/>
      <c r="G106" s="40"/>
      <c r="H106" s="40"/>
      <c r="I106" s="40"/>
      <c r="J106" s="40"/>
      <c r="K106" s="39"/>
      <c r="L106" s="41"/>
      <c r="M106" s="39"/>
      <c r="N106" s="40"/>
      <c r="O106" s="42"/>
      <c r="P106" s="42"/>
      <c r="Q106" s="42"/>
      <c r="R106" s="43"/>
      <c r="S106" s="44"/>
      <c r="T106" s="39"/>
      <c r="U106" s="39"/>
      <c r="V106" s="39"/>
      <c r="W106" s="39"/>
      <c r="X106" s="39"/>
      <c r="Y106" s="39"/>
      <c r="Z106" s="39"/>
    </row>
    <row r="107" ht="12.0" customHeight="1">
      <c r="A107" s="39"/>
      <c r="B107" s="39"/>
      <c r="C107" s="40"/>
      <c r="D107" s="40"/>
      <c r="E107" s="40"/>
      <c r="F107" s="40"/>
      <c r="G107" s="40"/>
      <c r="H107" s="40"/>
      <c r="I107" s="40"/>
      <c r="J107" s="40"/>
      <c r="K107" s="39"/>
      <c r="L107" s="41"/>
      <c r="M107" s="39"/>
      <c r="N107" s="40"/>
      <c r="O107" s="42"/>
      <c r="P107" s="42"/>
      <c r="Q107" s="42"/>
      <c r="R107" s="43"/>
      <c r="S107" s="44"/>
      <c r="T107" s="39"/>
      <c r="U107" s="39"/>
      <c r="V107" s="39"/>
      <c r="W107" s="39"/>
      <c r="X107" s="39"/>
      <c r="Y107" s="39"/>
      <c r="Z107" s="39"/>
    </row>
    <row r="108" ht="12.0" customHeight="1">
      <c r="A108" s="39"/>
      <c r="B108" s="39"/>
      <c r="C108" s="40"/>
      <c r="D108" s="40"/>
      <c r="E108" s="40"/>
      <c r="F108" s="40"/>
      <c r="G108" s="40"/>
      <c r="H108" s="40"/>
      <c r="I108" s="40"/>
      <c r="J108" s="40"/>
      <c r="K108" s="39"/>
      <c r="L108" s="41"/>
      <c r="M108" s="39"/>
      <c r="N108" s="40"/>
      <c r="O108" s="42"/>
      <c r="P108" s="42"/>
      <c r="Q108" s="42"/>
      <c r="R108" s="43"/>
      <c r="S108" s="44"/>
      <c r="T108" s="39"/>
      <c r="U108" s="39"/>
      <c r="V108" s="39"/>
      <c r="W108" s="39"/>
      <c r="X108" s="39"/>
      <c r="Y108" s="39"/>
      <c r="Z108" s="39"/>
    </row>
    <row r="109" ht="12.0" customHeight="1">
      <c r="A109" s="39"/>
      <c r="B109" s="39"/>
      <c r="C109" s="40"/>
      <c r="D109" s="40"/>
      <c r="E109" s="40"/>
      <c r="F109" s="40"/>
      <c r="G109" s="40"/>
      <c r="H109" s="40"/>
      <c r="I109" s="40"/>
      <c r="J109" s="40"/>
      <c r="K109" s="39"/>
      <c r="L109" s="41"/>
      <c r="M109" s="39"/>
      <c r="N109" s="40"/>
      <c r="O109" s="42"/>
      <c r="P109" s="42"/>
      <c r="Q109" s="42"/>
      <c r="R109" s="43"/>
      <c r="S109" s="44"/>
      <c r="T109" s="39"/>
      <c r="U109" s="39"/>
      <c r="V109" s="39"/>
      <c r="W109" s="39"/>
      <c r="X109" s="39"/>
      <c r="Y109" s="39"/>
      <c r="Z109" s="39"/>
    </row>
    <row r="110" ht="12.0" customHeight="1">
      <c r="A110" s="39"/>
      <c r="B110" s="39"/>
      <c r="C110" s="40"/>
      <c r="D110" s="40"/>
      <c r="E110" s="40"/>
      <c r="F110" s="40"/>
      <c r="G110" s="40"/>
      <c r="H110" s="40"/>
      <c r="I110" s="40"/>
      <c r="J110" s="40"/>
      <c r="K110" s="39"/>
      <c r="L110" s="41"/>
      <c r="M110" s="39"/>
      <c r="N110" s="40"/>
      <c r="O110" s="42"/>
      <c r="P110" s="42"/>
      <c r="Q110" s="42"/>
      <c r="R110" s="43"/>
      <c r="S110" s="44"/>
      <c r="T110" s="39"/>
      <c r="U110" s="39"/>
      <c r="V110" s="39"/>
      <c r="W110" s="39"/>
      <c r="X110" s="39"/>
      <c r="Y110" s="39"/>
      <c r="Z110" s="39"/>
    </row>
    <row r="111" ht="12.0" customHeight="1">
      <c r="A111" s="39"/>
      <c r="B111" s="39"/>
      <c r="C111" s="40"/>
      <c r="D111" s="40"/>
      <c r="E111" s="40"/>
      <c r="F111" s="40"/>
      <c r="G111" s="40"/>
      <c r="H111" s="40"/>
      <c r="I111" s="40"/>
      <c r="J111" s="40"/>
      <c r="K111" s="39"/>
      <c r="L111" s="41"/>
      <c r="M111" s="39"/>
      <c r="N111" s="40"/>
      <c r="O111" s="42"/>
      <c r="P111" s="42"/>
      <c r="Q111" s="42"/>
      <c r="R111" s="43"/>
      <c r="S111" s="44"/>
      <c r="T111" s="39"/>
      <c r="U111" s="39"/>
      <c r="V111" s="39"/>
      <c r="W111" s="39"/>
      <c r="X111" s="39"/>
      <c r="Y111" s="39"/>
      <c r="Z111" s="39"/>
    </row>
    <row r="112" ht="12.0" customHeight="1">
      <c r="A112" s="39"/>
      <c r="B112" s="39"/>
      <c r="C112" s="40"/>
      <c r="D112" s="40"/>
      <c r="E112" s="40"/>
      <c r="F112" s="40"/>
      <c r="G112" s="40"/>
      <c r="H112" s="40"/>
      <c r="I112" s="40"/>
      <c r="J112" s="40"/>
      <c r="K112" s="39"/>
      <c r="L112" s="41"/>
      <c r="M112" s="39"/>
      <c r="N112" s="40"/>
      <c r="O112" s="42"/>
      <c r="P112" s="42"/>
      <c r="Q112" s="42"/>
      <c r="R112" s="43"/>
      <c r="S112" s="44"/>
      <c r="T112" s="39"/>
      <c r="U112" s="39"/>
      <c r="V112" s="39"/>
      <c r="W112" s="39"/>
      <c r="X112" s="39"/>
      <c r="Y112" s="39"/>
      <c r="Z112" s="39"/>
    </row>
    <row r="113" ht="12.0" customHeight="1">
      <c r="A113" s="39"/>
      <c r="B113" s="39"/>
      <c r="C113" s="40"/>
      <c r="D113" s="40"/>
      <c r="E113" s="40"/>
      <c r="F113" s="40"/>
      <c r="G113" s="40"/>
      <c r="H113" s="40"/>
      <c r="I113" s="40"/>
      <c r="J113" s="40"/>
      <c r="K113" s="39"/>
      <c r="L113" s="41"/>
      <c r="M113" s="39"/>
      <c r="N113" s="40"/>
      <c r="O113" s="42"/>
      <c r="P113" s="42"/>
      <c r="Q113" s="42"/>
      <c r="R113" s="43"/>
      <c r="S113" s="44"/>
      <c r="T113" s="39"/>
      <c r="U113" s="39"/>
      <c r="V113" s="39"/>
      <c r="W113" s="39"/>
      <c r="X113" s="39"/>
      <c r="Y113" s="39"/>
      <c r="Z113" s="39"/>
    </row>
    <row r="114" ht="12.0" customHeight="1">
      <c r="A114" s="39"/>
      <c r="B114" s="39"/>
      <c r="C114" s="40"/>
      <c r="D114" s="40"/>
      <c r="E114" s="40"/>
      <c r="F114" s="40"/>
      <c r="G114" s="40"/>
      <c r="H114" s="40"/>
      <c r="I114" s="40"/>
      <c r="J114" s="40"/>
      <c r="K114" s="39"/>
      <c r="L114" s="41"/>
      <c r="M114" s="39"/>
      <c r="N114" s="40"/>
      <c r="O114" s="42"/>
      <c r="P114" s="42"/>
      <c r="Q114" s="42"/>
      <c r="R114" s="43"/>
      <c r="S114" s="44"/>
      <c r="T114" s="39"/>
      <c r="U114" s="39"/>
      <c r="V114" s="39"/>
      <c r="W114" s="39"/>
      <c r="X114" s="39"/>
      <c r="Y114" s="39"/>
      <c r="Z114" s="39"/>
    </row>
    <row r="115" ht="12.0" customHeight="1">
      <c r="A115" s="39"/>
      <c r="B115" s="39"/>
      <c r="C115" s="40"/>
      <c r="D115" s="40"/>
      <c r="E115" s="40"/>
      <c r="F115" s="40"/>
      <c r="G115" s="40"/>
      <c r="H115" s="40"/>
      <c r="I115" s="40"/>
      <c r="J115" s="40"/>
      <c r="K115" s="39"/>
      <c r="L115" s="41"/>
      <c r="M115" s="39"/>
      <c r="N115" s="40"/>
      <c r="O115" s="42"/>
      <c r="P115" s="42"/>
      <c r="Q115" s="42"/>
      <c r="R115" s="43"/>
      <c r="S115" s="44"/>
      <c r="T115" s="39"/>
      <c r="U115" s="39"/>
      <c r="V115" s="39"/>
      <c r="W115" s="39"/>
      <c r="X115" s="39"/>
      <c r="Y115" s="39"/>
      <c r="Z115" s="39"/>
    </row>
    <row r="116" ht="12.0" customHeight="1">
      <c r="A116" s="39"/>
      <c r="B116" s="39"/>
      <c r="C116" s="40"/>
      <c r="D116" s="40"/>
      <c r="E116" s="40"/>
      <c r="F116" s="40"/>
      <c r="G116" s="40"/>
      <c r="H116" s="40"/>
      <c r="I116" s="40"/>
      <c r="J116" s="40"/>
      <c r="K116" s="39"/>
      <c r="L116" s="41"/>
      <c r="M116" s="39"/>
      <c r="N116" s="40"/>
      <c r="O116" s="42"/>
      <c r="P116" s="42"/>
      <c r="Q116" s="42"/>
      <c r="R116" s="43"/>
      <c r="S116" s="44"/>
      <c r="T116" s="39"/>
      <c r="U116" s="39"/>
      <c r="V116" s="39"/>
      <c r="W116" s="39"/>
      <c r="X116" s="39"/>
      <c r="Y116" s="39"/>
      <c r="Z116" s="39"/>
    </row>
    <row r="117" ht="12.0" customHeight="1">
      <c r="A117" s="39"/>
      <c r="B117" s="39"/>
      <c r="C117" s="40"/>
      <c r="D117" s="40"/>
      <c r="E117" s="40"/>
      <c r="F117" s="40"/>
      <c r="G117" s="40"/>
      <c r="H117" s="40"/>
      <c r="I117" s="40"/>
      <c r="J117" s="40"/>
      <c r="K117" s="39"/>
      <c r="L117" s="41"/>
      <c r="M117" s="39"/>
      <c r="N117" s="40"/>
      <c r="O117" s="42"/>
      <c r="P117" s="42"/>
      <c r="Q117" s="42"/>
      <c r="R117" s="43"/>
      <c r="S117" s="44"/>
      <c r="T117" s="39"/>
      <c r="U117" s="39"/>
      <c r="V117" s="39"/>
      <c r="W117" s="39"/>
      <c r="X117" s="39"/>
      <c r="Y117" s="39"/>
      <c r="Z117" s="39"/>
    </row>
    <row r="118" ht="12.0" customHeight="1">
      <c r="A118" s="39"/>
      <c r="B118" s="39"/>
      <c r="C118" s="40"/>
      <c r="D118" s="40"/>
      <c r="E118" s="40"/>
      <c r="F118" s="40"/>
      <c r="G118" s="40"/>
      <c r="H118" s="40"/>
      <c r="I118" s="40"/>
      <c r="J118" s="40"/>
      <c r="K118" s="39"/>
      <c r="L118" s="41"/>
      <c r="M118" s="39"/>
      <c r="N118" s="40"/>
      <c r="O118" s="42"/>
      <c r="P118" s="42"/>
      <c r="Q118" s="42"/>
      <c r="R118" s="43"/>
      <c r="S118" s="44"/>
      <c r="T118" s="39"/>
      <c r="U118" s="39"/>
      <c r="V118" s="39"/>
      <c r="W118" s="39"/>
      <c r="X118" s="39"/>
      <c r="Y118" s="39"/>
      <c r="Z118" s="39"/>
    </row>
    <row r="119" ht="12.0" customHeight="1">
      <c r="A119" s="39"/>
      <c r="B119" s="39"/>
      <c r="C119" s="40"/>
      <c r="D119" s="40"/>
      <c r="E119" s="40"/>
      <c r="F119" s="40"/>
      <c r="G119" s="40"/>
      <c r="H119" s="40"/>
      <c r="I119" s="40"/>
      <c r="J119" s="40"/>
      <c r="K119" s="39"/>
      <c r="L119" s="41"/>
      <c r="M119" s="39"/>
      <c r="N119" s="40"/>
      <c r="O119" s="42"/>
      <c r="P119" s="42"/>
      <c r="Q119" s="42"/>
      <c r="R119" s="43"/>
      <c r="S119" s="44"/>
      <c r="T119" s="39"/>
      <c r="U119" s="39"/>
      <c r="V119" s="39"/>
      <c r="W119" s="39"/>
      <c r="X119" s="39"/>
      <c r="Y119" s="39"/>
      <c r="Z119" s="39"/>
    </row>
    <row r="120" ht="12.0" customHeight="1">
      <c r="A120" s="39"/>
      <c r="B120" s="39"/>
      <c r="C120" s="40"/>
      <c r="D120" s="40"/>
      <c r="E120" s="40"/>
      <c r="F120" s="40"/>
      <c r="G120" s="40"/>
      <c r="H120" s="40"/>
      <c r="I120" s="40"/>
      <c r="J120" s="40"/>
      <c r="K120" s="39"/>
      <c r="L120" s="41"/>
      <c r="M120" s="39"/>
      <c r="N120" s="40"/>
      <c r="O120" s="42"/>
      <c r="P120" s="42"/>
      <c r="Q120" s="42"/>
      <c r="R120" s="43"/>
      <c r="S120" s="44"/>
      <c r="T120" s="39"/>
      <c r="U120" s="39"/>
      <c r="V120" s="39"/>
      <c r="W120" s="39"/>
      <c r="X120" s="39"/>
      <c r="Y120" s="39"/>
      <c r="Z120" s="39"/>
    </row>
    <row r="121" ht="12.0" customHeight="1">
      <c r="A121" s="39"/>
      <c r="B121" s="39"/>
      <c r="C121" s="40"/>
      <c r="D121" s="40"/>
      <c r="E121" s="40"/>
      <c r="F121" s="40"/>
      <c r="G121" s="40"/>
      <c r="H121" s="40"/>
      <c r="I121" s="40"/>
      <c r="J121" s="40"/>
      <c r="K121" s="39"/>
      <c r="L121" s="41"/>
      <c r="M121" s="39"/>
      <c r="N121" s="40"/>
      <c r="O121" s="42"/>
      <c r="P121" s="42"/>
      <c r="Q121" s="42"/>
      <c r="R121" s="43"/>
      <c r="S121" s="44"/>
      <c r="T121" s="39"/>
      <c r="U121" s="39"/>
      <c r="V121" s="39"/>
      <c r="W121" s="39"/>
      <c r="X121" s="39"/>
      <c r="Y121" s="39"/>
      <c r="Z121" s="39"/>
    </row>
    <row r="122" ht="12.0" customHeight="1">
      <c r="A122" s="39"/>
      <c r="B122" s="39"/>
      <c r="C122" s="40"/>
      <c r="D122" s="40"/>
      <c r="E122" s="40"/>
      <c r="F122" s="40"/>
      <c r="G122" s="40"/>
      <c r="H122" s="40"/>
      <c r="I122" s="40"/>
      <c r="J122" s="40"/>
      <c r="K122" s="39"/>
      <c r="L122" s="41"/>
      <c r="M122" s="39"/>
      <c r="N122" s="40"/>
      <c r="O122" s="42"/>
      <c r="P122" s="42"/>
      <c r="Q122" s="42"/>
      <c r="R122" s="43"/>
      <c r="S122" s="44"/>
      <c r="T122" s="39"/>
      <c r="U122" s="39"/>
      <c r="V122" s="39"/>
      <c r="W122" s="39"/>
      <c r="X122" s="39"/>
      <c r="Y122" s="39"/>
      <c r="Z122" s="39"/>
    </row>
    <row r="123" ht="12.0" customHeight="1">
      <c r="A123" s="39"/>
      <c r="B123" s="39"/>
      <c r="C123" s="40"/>
      <c r="D123" s="40"/>
      <c r="E123" s="40"/>
      <c r="F123" s="40"/>
      <c r="G123" s="40"/>
      <c r="H123" s="40"/>
      <c r="I123" s="40"/>
      <c r="J123" s="40"/>
      <c r="K123" s="39"/>
      <c r="L123" s="41"/>
      <c r="M123" s="39"/>
      <c r="N123" s="40"/>
      <c r="O123" s="42"/>
      <c r="P123" s="42"/>
      <c r="Q123" s="42"/>
      <c r="R123" s="43"/>
      <c r="S123" s="44"/>
      <c r="T123" s="39"/>
      <c r="U123" s="39"/>
      <c r="V123" s="39"/>
      <c r="W123" s="39"/>
      <c r="X123" s="39"/>
      <c r="Y123" s="39"/>
      <c r="Z123" s="39"/>
    </row>
    <row r="124" ht="12.0" customHeight="1">
      <c r="A124" s="39"/>
      <c r="B124" s="39"/>
      <c r="C124" s="40"/>
      <c r="D124" s="40"/>
      <c r="E124" s="40"/>
      <c r="F124" s="40"/>
      <c r="G124" s="40"/>
      <c r="H124" s="40"/>
      <c r="I124" s="40"/>
      <c r="J124" s="40"/>
      <c r="K124" s="39"/>
      <c r="L124" s="41"/>
      <c r="M124" s="39"/>
      <c r="N124" s="40"/>
      <c r="O124" s="42"/>
      <c r="P124" s="42"/>
      <c r="Q124" s="42"/>
      <c r="R124" s="43"/>
      <c r="S124" s="44"/>
      <c r="T124" s="39"/>
      <c r="U124" s="39"/>
      <c r="V124" s="39"/>
      <c r="W124" s="39"/>
      <c r="X124" s="39"/>
      <c r="Y124" s="39"/>
      <c r="Z124" s="39"/>
    </row>
    <row r="125" ht="12.0" customHeight="1">
      <c r="A125" s="39"/>
      <c r="B125" s="39"/>
      <c r="C125" s="40"/>
      <c r="D125" s="40"/>
      <c r="E125" s="40"/>
      <c r="F125" s="40"/>
      <c r="G125" s="40"/>
      <c r="H125" s="40"/>
      <c r="I125" s="40"/>
      <c r="J125" s="40"/>
      <c r="K125" s="39"/>
      <c r="L125" s="41"/>
      <c r="M125" s="39"/>
      <c r="N125" s="40"/>
      <c r="O125" s="42"/>
      <c r="P125" s="42"/>
      <c r="Q125" s="42"/>
      <c r="R125" s="43"/>
      <c r="S125" s="44"/>
      <c r="T125" s="39"/>
      <c r="U125" s="39"/>
      <c r="V125" s="39"/>
      <c r="W125" s="39"/>
      <c r="X125" s="39"/>
      <c r="Y125" s="39"/>
      <c r="Z125" s="39"/>
    </row>
    <row r="126" ht="12.0" customHeight="1">
      <c r="A126" s="39"/>
      <c r="B126" s="39"/>
      <c r="C126" s="40"/>
      <c r="D126" s="40"/>
      <c r="E126" s="40"/>
      <c r="F126" s="40"/>
      <c r="G126" s="40"/>
      <c r="H126" s="40"/>
      <c r="I126" s="40"/>
      <c r="J126" s="40"/>
      <c r="K126" s="39"/>
      <c r="L126" s="41"/>
      <c r="M126" s="39"/>
      <c r="N126" s="40"/>
      <c r="O126" s="42"/>
      <c r="P126" s="42"/>
      <c r="Q126" s="42"/>
      <c r="R126" s="43"/>
      <c r="S126" s="44"/>
      <c r="T126" s="39"/>
      <c r="U126" s="39"/>
      <c r="V126" s="39"/>
      <c r="W126" s="39"/>
      <c r="X126" s="39"/>
      <c r="Y126" s="39"/>
      <c r="Z126" s="39"/>
    </row>
    <row r="127" ht="12.0" customHeight="1">
      <c r="A127" s="39"/>
      <c r="B127" s="39"/>
      <c r="C127" s="40"/>
      <c r="D127" s="40"/>
      <c r="E127" s="40"/>
      <c r="F127" s="40"/>
      <c r="G127" s="40"/>
      <c r="H127" s="40"/>
      <c r="I127" s="40"/>
      <c r="J127" s="40"/>
      <c r="K127" s="39"/>
      <c r="L127" s="41"/>
      <c r="M127" s="39"/>
      <c r="N127" s="40"/>
      <c r="O127" s="42"/>
      <c r="P127" s="42"/>
      <c r="Q127" s="42"/>
      <c r="R127" s="43"/>
      <c r="S127" s="44"/>
      <c r="T127" s="39"/>
      <c r="U127" s="39"/>
      <c r="V127" s="39"/>
      <c r="W127" s="39"/>
      <c r="X127" s="39"/>
      <c r="Y127" s="39"/>
      <c r="Z127" s="39"/>
    </row>
    <row r="128" ht="12.0" customHeight="1">
      <c r="A128" s="39"/>
      <c r="B128" s="39"/>
      <c r="C128" s="40"/>
      <c r="D128" s="40"/>
      <c r="E128" s="40"/>
      <c r="F128" s="40"/>
      <c r="G128" s="40"/>
      <c r="H128" s="40"/>
      <c r="I128" s="40"/>
      <c r="J128" s="40"/>
      <c r="K128" s="39"/>
      <c r="L128" s="41"/>
      <c r="M128" s="39"/>
      <c r="N128" s="40"/>
      <c r="O128" s="42"/>
      <c r="P128" s="42"/>
      <c r="Q128" s="42"/>
      <c r="R128" s="43"/>
      <c r="S128" s="44"/>
      <c r="T128" s="39"/>
      <c r="U128" s="39"/>
      <c r="V128" s="39"/>
      <c r="W128" s="39"/>
      <c r="X128" s="39"/>
      <c r="Y128" s="39"/>
      <c r="Z128" s="39"/>
    </row>
    <row r="129" ht="12.0" customHeight="1">
      <c r="A129" s="39"/>
      <c r="B129" s="39"/>
      <c r="C129" s="40"/>
      <c r="D129" s="40"/>
      <c r="E129" s="40"/>
      <c r="F129" s="40"/>
      <c r="G129" s="40"/>
      <c r="H129" s="40"/>
      <c r="I129" s="40"/>
      <c r="J129" s="40"/>
      <c r="K129" s="39"/>
      <c r="L129" s="41"/>
      <c r="M129" s="39"/>
      <c r="N129" s="40"/>
      <c r="O129" s="42"/>
      <c r="P129" s="42"/>
      <c r="Q129" s="42"/>
      <c r="R129" s="43"/>
      <c r="S129" s="44"/>
      <c r="T129" s="39"/>
      <c r="U129" s="39"/>
      <c r="V129" s="39"/>
      <c r="W129" s="39"/>
      <c r="X129" s="39"/>
      <c r="Y129" s="39"/>
      <c r="Z129" s="39"/>
    </row>
    <row r="130" ht="12.0" customHeight="1">
      <c r="A130" s="39"/>
      <c r="B130" s="39"/>
      <c r="C130" s="40"/>
      <c r="D130" s="40"/>
      <c r="E130" s="40"/>
      <c r="F130" s="40"/>
      <c r="G130" s="40"/>
      <c r="H130" s="40"/>
      <c r="I130" s="40"/>
      <c r="J130" s="40"/>
      <c r="K130" s="39"/>
      <c r="L130" s="41"/>
      <c r="M130" s="39"/>
      <c r="N130" s="40"/>
      <c r="O130" s="42"/>
      <c r="P130" s="42"/>
      <c r="Q130" s="42"/>
      <c r="R130" s="43"/>
      <c r="S130" s="44"/>
      <c r="T130" s="39"/>
      <c r="U130" s="39"/>
      <c r="V130" s="39"/>
      <c r="W130" s="39"/>
      <c r="X130" s="39"/>
      <c r="Y130" s="39"/>
      <c r="Z130" s="39"/>
    </row>
    <row r="131" ht="12.0" customHeight="1">
      <c r="A131" s="39"/>
      <c r="B131" s="39"/>
      <c r="C131" s="40"/>
      <c r="D131" s="40"/>
      <c r="E131" s="40"/>
      <c r="F131" s="40"/>
      <c r="G131" s="40"/>
      <c r="H131" s="40"/>
      <c r="I131" s="40"/>
      <c r="J131" s="40"/>
      <c r="K131" s="39"/>
      <c r="L131" s="41"/>
      <c r="M131" s="39"/>
      <c r="N131" s="40"/>
      <c r="O131" s="42"/>
      <c r="P131" s="42"/>
      <c r="Q131" s="42"/>
      <c r="R131" s="43"/>
      <c r="S131" s="44"/>
      <c r="T131" s="39"/>
      <c r="U131" s="39"/>
      <c r="V131" s="39"/>
      <c r="W131" s="39"/>
      <c r="X131" s="39"/>
      <c r="Y131" s="39"/>
      <c r="Z131" s="39"/>
    </row>
    <row r="132" ht="12.0" customHeight="1">
      <c r="A132" s="39"/>
      <c r="B132" s="39"/>
      <c r="C132" s="40"/>
      <c r="D132" s="40"/>
      <c r="E132" s="40"/>
      <c r="F132" s="40"/>
      <c r="G132" s="40"/>
      <c r="H132" s="40"/>
      <c r="I132" s="40"/>
      <c r="J132" s="40"/>
      <c r="K132" s="39"/>
      <c r="L132" s="41"/>
      <c r="M132" s="39"/>
      <c r="N132" s="40"/>
      <c r="O132" s="42"/>
      <c r="P132" s="42"/>
      <c r="Q132" s="42"/>
      <c r="R132" s="43"/>
      <c r="S132" s="44"/>
      <c r="T132" s="39"/>
      <c r="U132" s="39"/>
      <c r="V132" s="39"/>
      <c r="W132" s="39"/>
      <c r="X132" s="39"/>
      <c r="Y132" s="39"/>
      <c r="Z132" s="39"/>
    </row>
    <row r="133" ht="12.0" customHeight="1">
      <c r="A133" s="39"/>
      <c r="B133" s="39"/>
      <c r="C133" s="40"/>
      <c r="D133" s="40"/>
      <c r="E133" s="40"/>
      <c r="F133" s="40"/>
      <c r="G133" s="40"/>
      <c r="H133" s="40"/>
      <c r="I133" s="40"/>
      <c r="J133" s="40"/>
      <c r="K133" s="39"/>
      <c r="L133" s="41"/>
      <c r="M133" s="39"/>
      <c r="N133" s="40"/>
      <c r="O133" s="42"/>
      <c r="P133" s="42"/>
      <c r="Q133" s="42"/>
      <c r="R133" s="43"/>
      <c r="S133" s="44"/>
      <c r="T133" s="39"/>
      <c r="U133" s="39"/>
      <c r="V133" s="39"/>
      <c r="W133" s="39"/>
      <c r="X133" s="39"/>
      <c r="Y133" s="39"/>
      <c r="Z133" s="39"/>
    </row>
    <row r="134" ht="12.0" customHeight="1">
      <c r="A134" s="39"/>
      <c r="B134" s="39"/>
      <c r="C134" s="40"/>
      <c r="D134" s="40"/>
      <c r="E134" s="40"/>
      <c r="F134" s="40"/>
      <c r="G134" s="40"/>
      <c r="H134" s="40"/>
      <c r="I134" s="40"/>
      <c r="J134" s="40"/>
      <c r="K134" s="39"/>
      <c r="L134" s="41"/>
      <c r="M134" s="39"/>
      <c r="N134" s="40"/>
      <c r="O134" s="42"/>
      <c r="P134" s="42"/>
      <c r="Q134" s="42"/>
      <c r="R134" s="43"/>
      <c r="S134" s="44"/>
      <c r="T134" s="39"/>
      <c r="U134" s="39"/>
      <c r="V134" s="39"/>
      <c r="W134" s="39"/>
      <c r="X134" s="39"/>
      <c r="Y134" s="39"/>
      <c r="Z134" s="39"/>
    </row>
    <row r="135" ht="12.0" customHeight="1">
      <c r="A135" s="39"/>
      <c r="B135" s="39"/>
      <c r="C135" s="40"/>
      <c r="D135" s="40"/>
      <c r="E135" s="40"/>
      <c r="F135" s="40"/>
      <c r="G135" s="40"/>
      <c r="H135" s="40"/>
      <c r="I135" s="40"/>
      <c r="J135" s="40"/>
      <c r="K135" s="39"/>
      <c r="L135" s="41"/>
      <c r="M135" s="39"/>
      <c r="N135" s="40"/>
      <c r="O135" s="42"/>
      <c r="P135" s="42"/>
      <c r="Q135" s="42"/>
      <c r="R135" s="43"/>
      <c r="S135" s="44"/>
      <c r="T135" s="39"/>
      <c r="U135" s="39"/>
      <c r="V135" s="39"/>
      <c r="W135" s="39"/>
      <c r="X135" s="39"/>
      <c r="Y135" s="39"/>
      <c r="Z135" s="39"/>
    </row>
    <row r="136" ht="12.0" customHeight="1">
      <c r="A136" s="39"/>
      <c r="B136" s="39"/>
      <c r="C136" s="40"/>
      <c r="D136" s="40"/>
      <c r="E136" s="40"/>
      <c r="F136" s="40"/>
      <c r="G136" s="40"/>
      <c r="H136" s="40"/>
      <c r="I136" s="40"/>
      <c r="J136" s="40"/>
      <c r="K136" s="39"/>
      <c r="L136" s="41"/>
      <c r="M136" s="39"/>
      <c r="N136" s="40"/>
      <c r="O136" s="42"/>
      <c r="P136" s="42"/>
      <c r="Q136" s="42"/>
      <c r="R136" s="43"/>
      <c r="S136" s="44"/>
      <c r="T136" s="39"/>
      <c r="U136" s="39"/>
      <c r="V136" s="39"/>
      <c r="W136" s="39"/>
      <c r="X136" s="39"/>
      <c r="Y136" s="39"/>
      <c r="Z136" s="39"/>
    </row>
    <row r="137" ht="12.0" customHeight="1">
      <c r="A137" s="39"/>
      <c r="B137" s="39"/>
      <c r="C137" s="40"/>
      <c r="D137" s="40"/>
      <c r="E137" s="40"/>
      <c r="F137" s="40"/>
      <c r="G137" s="40"/>
      <c r="H137" s="40"/>
      <c r="I137" s="40"/>
      <c r="J137" s="40"/>
      <c r="K137" s="39"/>
      <c r="L137" s="41"/>
      <c r="M137" s="39"/>
      <c r="N137" s="40"/>
      <c r="O137" s="42"/>
      <c r="P137" s="42"/>
      <c r="Q137" s="42"/>
      <c r="R137" s="43"/>
      <c r="S137" s="44"/>
      <c r="T137" s="39"/>
      <c r="U137" s="39"/>
      <c r="V137" s="39"/>
      <c r="W137" s="39"/>
      <c r="X137" s="39"/>
      <c r="Y137" s="39"/>
      <c r="Z137" s="39"/>
    </row>
    <row r="138" ht="12.0" customHeight="1">
      <c r="A138" s="39"/>
      <c r="B138" s="39"/>
      <c r="C138" s="40"/>
      <c r="D138" s="40"/>
      <c r="E138" s="40"/>
      <c r="F138" s="40"/>
      <c r="G138" s="40"/>
      <c r="H138" s="40"/>
      <c r="I138" s="40"/>
      <c r="J138" s="40"/>
      <c r="K138" s="39"/>
      <c r="L138" s="41"/>
      <c r="M138" s="39"/>
      <c r="N138" s="40"/>
      <c r="O138" s="42"/>
      <c r="P138" s="42"/>
      <c r="Q138" s="42"/>
      <c r="R138" s="43"/>
      <c r="S138" s="44"/>
      <c r="T138" s="39"/>
      <c r="U138" s="39"/>
      <c r="V138" s="39"/>
      <c r="W138" s="39"/>
      <c r="X138" s="39"/>
      <c r="Y138" s="39"/>
      <c r="Z138" s="39"/>
    </row>
    <row r="139" ht="12.0" customHeight="1">
      <c r="A139" s="39"/>
      <c r="B139" s="39"/>
      <c r="C139" s="40"/>
      <c r="D139" s="40"/>
      <c r="E139" s="40"/>
      <c r="F139" s="40"/>
      <c r="G139" s="40"/>
      <c r="H139" s="40"/>
      <c r="I139" s="40"/>
      <c r="J139" s="40"/>
      <c r="K139" s="39"/>
      <c r="L139" s="41"/>
      <c r="M139" s="39"/>
      <c r="N139" s="40"/>
      <c r="O139" s="42"/>
      <c r="P139" s="42"/>
      <c r="Q139" s="42"/>
      <c r="R139" s="43"/>
      <c r="S139" s="44"/>
      <c r="T139" s="39"/>
      <c r="U139" s="39"/>
      <c r="V139" s="39"/>
      <c r="W139" s="39"/>
      <c r="X139" s="39"/>
      <c r="Y139" s="39"/>
      <c r="Z139" s="39"/>
    </row>
    <row r="140" ht="12.0" customHeight="1">
      <c r="A140" s="39"/>
      <c r="B140" s="39"/>
      <c r="C140" s="40"/>
      <c r="D140" s="40"/>
      <c r="E140" s="40"/>
      <c r="F140" s="40"/>
      <c r="G140" s="40"/>
      <c r="H140" s="40"/>
      <c r="I140" s="40"/>
      <c r="J140" s="40"/>
      <c r="K140" s="39"/>
      <c r="L140" s="41"/>
      <c r="M140" s="39"/>
      <c r="N140" s="40"/>
      <c r="O140" s="42"/>
      <c r="P140" s="42"/>
      <c r="Q140" s="42"/>
      <c r="R140" s="43"/>
      <c r="S140" s="44"/>
      <c r="T140" s="39"/>
      <c r="U140" s="39"/>
      <c r="V140" s="39"/>
      <c r="W140" s="39"/>
      <c r="X140" s="39"/>
      <c r="Y140" s="39"/>
      <c r="Z140" s="39"/>
    </row>
    <row r="141" ht="12.0" customHeight="1">
      <c r="A141" s="39"/>
      <c r="B141" s="39"/>
      <c r="C141" s="40"/>
      <c r="D141" s="40"/>
      <c r="E141" s="40"/>
      <c r="F141" s="40"/>
      <c r="G141" s="40"/>
      <c r="H141" s="40"/>
      <c r="I141" s="40"/>
      <c r="J141" s="40"/>
      <c r="K141" s="39"/>
      <c r="L141" s="41"/>
      <c r="M141" s="39"/>
      <c r="N141" s="40"/>
      <c r="O141" s="42"/>
      <c r="P141" s="42"/>
      <c r="Q141" s="42"/>
      <c r="R141" s="43"/>
      <c r="S141" s="44"/>
      <c r="T141" s="39"/>
      <c r="U141" s="39"/>
      <c r="V141" s="39"/>
      <c r="W141" s="39"/>
      <c r="X141" s="39"/>
      <c r="Y141" s="39"/>
      <c r="Z141" s="39"/>
    </row>
    <row r="142" ht="12.0" customHeight="1">
      <c r="A142" s="39"/>
      <c r="B142" s="39"/>
      <c r="C142" s="40"/>
      <c r="D142" s="40"/>
      <c r="E142" s="40"/>
      <c r="F142" s="40"/>
      <c r="G142" s="40"/>
      <c r="H142" s="40"/>
      <c r="I142" s="40"/>
      <c r="J142" s="40"/>
      <c r="K142" s="39"/>
      <c r="L142" s="41"/>
      <c r="M142" s="39"/>
      <c r="N142" s="40"/>
      <c r="O142" s="42"/>
      <c r="P142" s="42"/>
      <c r="Q142" s="42"/>
      <c r="R142" s="43"/>
      <c r="S142" s="44"/>
      <c r="T142" s="39"/>
      <c r="U142" s="39"/>
      <c r="V142" s="39"/>
      <c r="W142" s="39"/>
      <c r="X142" s="39"/>
      <c r="Y142" s="39"/>
      <c r="Z142" s="39"/>
    </row>
    <row r="143" ht="12.0" customHeight="1">
      <c r="A143" s="39"/>
      <c r="B143" s="39"/>
      <c r="C143" s="40"/>
      <c r="D143" s="40"/>
      <c r="E143" s="40"/>
      <c r="F143" s="40"/>
      <c r="G143" s="40"/>
      <c r="H143" s="40"/>
      <c r="I143" s="40"/>
      <c r="J143" s="40"/>
      <c r="K143" s="39"/>
      <c r="L143" s="41"/>
      <c r="M143" s="39"/>
      <c r="N143" s="40"/>
      <c r="O143" s="42"/>
      <c r="P143" s="42"/>
      <c r="Q143" s="42"/>
      <c r="R143" s="43"/>
      <c r="S143" s="44"/>
      <c r="T143" s="39"/>
      <c r="U143" s="39"/>
      <c r="V143" s="39"/>
      <c r="W143" s="39"/>
      <c r="X143" s="39"/>
      <c r="Y143" s="39"/>
      <c r="Z143" s="39"/>
    </row>
    <row r="144" ht="12.0" customHeight="1">
      <c r="A144" s="39"/>
      <c r="B144" s="39"/>
      <c r="C144" s="40"/>
      <c r="D144" s="40"/>
      <c r="E144" s="40"/>
      <c r="F144" s="40"/>
      <c r="G144" s="40"/>
      <c r="H144" s="40"/>
      <c r="I144" s="40"/>
      <c r="J144" s="40"/>
      <c r="K144" s="39"/>
      <c r="L144" s="41"/>
      <c r="M144" s="39"/>
      <c r="N144" s="40"/>
      <c r="O144" s="42"/>
      <c r="P144" s="42"/>
      <c r="Q144" s="42"/>
      <c r="R144" s="43"/>
      <c r="S144" s="44"/>
      <c r="T144" s="39"/>
      <c r="U144" s="39"/>
      <c r="V144" s="39"/>
      <c r="W144" s="39"/>
      <c r="X144" s="39"/>
      <c r="Y144" s="39"/>
      <c r="Z144" s="39"/>
    </row>
    <row r="145" ht="12.0" customHeight="1">
      <c r="A145" s="39"/>
      <c r="B145" s="39"/>
      <c r="C145" s="40"/>
      <c r="D145" s="40"/>
      <c r="E145" s="40"/>
      <c r="F145" s="40"/>
      <c r="G145" s="40"/>
      <c r="H145" s="40"/>
      <c r="I145" s="40"/>
      <c r="J145" s="40"/>
      <c r="K145" s="39"/>
      <c r="L145" s="41"/>
      <c r="M145" s="39"/>
      <c r="N145" s="40"/>
      <c r="O145" s="42"/>
      <c r="P145" s="42"/>
      <c r="Q145" s="42"/>
      <c r="R145" s="43"/>
      <c r="S145" s="44"/>
      <c r="T145" s="39"/>
      <c r="U145" s="39"/>
      <c r="V145" s="39"/>
      <c r="W145" s="39"/>
      <c r="X145" s="39"/>
      <c r="Y145" s="39"/>
      <c r="Z145" s="39"/>
    </row>
    <row r="146" ht="12.0" customHeight="1">
      <c r="A146" s="39"/>
      <c r="B146" s="39"/>
      <c r="C146" s="40"/>
      <c r="D146" s="40"/>
      <c r="E146" s="40"/>
      <c r="F146" s="40"/>
      <c r="G146" s="40"/>
      <c r="H146" s="40"/>
      <c r="I146" s="40"/>
      <c r="J146" s="40"/>
      <c r="K146" s="39"/>
      <c r="L146" s="41"/>
      <c r="M146" s="39"/>
      <c r="N146" s="40"/>
      <c r="O146" s="42"/>
      <c r="P146" s="42"/>
      <c r="Q146" s="42"/>
      <c r="R146" s="43"/>
      <c r="S146" s="44"/>
      <c r="T146" s="39"/>
      <c r="U146" s="39"/>
      <c r="V146" s="39"/>
      <c r="W146" s="39"/>
      <c r="X146" s="39"/>
      <c r="Y146" s="39"/>
      <c r="Z146" s="39"/>
    </row>
    <row r="147" ht="12.0" customHeight="1">
      <c r="A147" s="39"/>
      <c r="B147" s="39"/>
      <c r="C147" s="40"/>
      <c r="D147" s="40"/>
      <c r="E147" s="40"/>
      <c r="F147" s="40"/>
      <c r="G147" s="40"/>
      <c r="H147" s="40"/>
      <c r="I147" s="40"/>
      <c r="J147" s="40"/>
      <c r="K147" s="39"/>
      <c r="L147" s="41"/>
      <c r="M147" s="39"/>
      <c r="N147" s="40"/>
      <c r="O147" s="42"/>
      <c r="P147" s="42"/>
      <c r="Q147" s="42"/>
      <c r="R147" s="43"/>
      <c r="S147" s="44"/>
      <c r="T147" s="39"/>
      <c r="U147" s="39"/>
      <c r="V147" s="39"/>
      <c r="W147" s="39"/>
      <c r="X147" s="39"/>
      <c r="Y147" s="39"/>
      <c r="Z147" s="39"/>
    </row>
    <row r="148" ht="12.0" customHeight="1">
      <c r="A148" s="39"/>
      <c r="B148" s="39"/>
      <c r="C148" s="40"/>
      <c r="D148" s="40"/>
      <c r="E148" s="40"/>
      <c r="F148" s="40"/>
      <c r="G148" s="40"/>
      <c r="H148" s="40"/>
      <c r="I148" s="40"/>
      <c r="J148" s="40"/>
      <c r="K148" s="39"/>
      <c r="L148" s="41"/>
      <c r="M148" s="39"/>
      <c r="N148" s="40"/>
      <c r="O148" s="42"/>
      <c r="P148" s="42"/>
      <c r="Q148" s="42"/>
      <c r="R148" s="43"/>
      <c r="S148" s="44"/>
      <c r="T148" s="39"/>
      <c r="U148" s="39"/>
      <c r="V148" s="39"/>
      <c r="W148" s="39"/>
      <c r="X148" s="39"/>
      <c r="Y148" s="39"/>
      <c r="Z148" s="39"/>
    </row>
    <row r="149" ht="12.0" customHeight="1">
      <c r="A149" s="39"/>
      <c r="B149" s="39"/>
      <c r="C149" s="40"/>
      <c r="D149" s="40"/>
      <c r="E149" s="40"/>
      <c r="F149" s="40"/>
      <c r="G149" s="40"/>
      <c r="H149" s="40"/>
      <c r="I149" s="40"/>
      <c r="J149" s="40"/>
      <c r="K149" s="39"/>
      <c r="L149" s="41"/>
      <c r="M149" s="39"/>
      <c r="N149" s="40"/>
      <c r="O149" s="42"/>
      <c r="P149" s="42"/>
      <c r="Q149" s="42"/>
      <c r="R149" s="43"/>
      <c r="S149" s="44"/>
      <c r="T149" s="39"/>
      <c r="U149" s="39"/>
      <c r="V149" s="39"/>
      <c r="W149" s="39"/>
      <c r="X149" s="39"/>
      <c r="Y149" s="39"/>
      <c r="Z149" s="39"/>
    </row>
    <row r="150" ht="12.0" customHeight="1">
      <c r="A150" s="39"/>
      <c r="B150" s="39"/>
      <c r="C150" s="40"/>
      <c r="D150" s="40"/>
      <c r="E150" s="40"/>
      <c r="F150" s="40"/>
      <c r="G150" s="40"/>
      <c r="H150" s="40"/>
      <c r="I150" s="40"/>
      <c r="J150" s="40"/>
      <c r="K150" s="39"/>
      <c r="L150" s="41"/>
      <c r="M150" s="39"/>
      <c r="N150" s="40"/>
      <c r="O150" s="42"/>
      <c r="P150" s="42"/>
      <c r="Q150" s="42"/>
      <c r="R150" s="43"/>
      <c r="S150" s="44"/>
      <c r="T150" s="39"/>
      <c r="U150" s="39"/>
      <c r="V150" s="39"/>
      <c r="W150" s="39"/>
      <c r="X150" s="39"/>
      <c r="Y150" s="39"/>
      <c r="Z150" s="39"/>
    </row>
    <row r="151" ht="12.0" customHeight="1">
      <c r="A151" s="39"/>
      <c r="B151" s="39"/>
      <c r="C151" s="40"/>
      <c r="D151" s="40"/>
      <c r="E151" s="40"/>
      <c r="F151" s="40"/>
      <c r="G151" s="40"/>
      <c r="H151" s="40"/>
      <c r="I151" s="40"/>
      <c r="J151" s="40"/>
      <c r="K151" s="39"/>
      <c r="L151" s="41"/>
      <c r="M151" s="39"/>
      <c r="N151" s="40"/>
      <c r="O151" s="42"/>
      <c r="P151" s="42"/>
      <c r="Q151" s="42"/>
      <c r="R151" s="43"/>
      <c r="S151" s="44"/>
      <c r="T151" s="39"/>
      <c r="U151" s="39"/>
      <c r="V151" s="39"/>
      <c r="W151" s="39"/>
      <c r="X151" s="39"/>
      <c r="Y151" s="39"/>
      <c r="Z151" s="39"/>
    </row>
    <row r="152" ht="12.0" customHeight="1">
      <c r="A152" s="39"/>
      <c r="B152" s="39"/>
      <c r="C152" s="40"/>
      <c r="D152" s="40"/>
      <c r="E152" s="40"/>
      <c r="F152" s="40"/>
      <c r="G152" s="40"/>
      <c r="H152" s="40"/>
      <c r="I152" s="40"/>
      <c r="J152" s="40"/>
      <c r="K152" s="39"/>
      <c r="L152" s="41"/>
      <c r="M152" s="39"/>
      <c r="N152" s="40"/>
      <c r="O152" s="42"/>
      <c r="P152" s="42"/>
      <c r="Q152" s="42"/>
      <c r="R152" s="43"/>
      <c r="S152" s="44"/>
      <c r="T152" s="39"/>
      <c r="U152" s="39"/>
      <c r="V152" s="39"/>
      <c r="W152" s="39"/>
      <c r="X152" s="39"/>
      <c r="Y152" s="39"/>
      <c r="Z152" s="39"/>
    </row>
    <row r="153" ht="12.0" customHeight="1">
      <c r="A153" s="39"/>
      <c r="B153" s="39"/>
      <c r="C153" s="40"/>
      <c r="D153" s="40"/>
      <c r="E153" s="40"/>
      <c r="F153" s="40"/>
      <c r="G153" s="40"/>
      <c r="H153" s="40"/>
      <c r="I153" s="40"/>
      <c r="J153" s="40"/>
      <c r="K153" s="39"/>
      <c r="L153" s="41"/>
      <c r="M153" s="39"/>
      <c r="N153" s="40"/>
      <c r="O153" s="42"/>
      <c r="P153" s="42"/>
      <c r="Q153" s="42"/>
      <c r="R153" s="43"/>
      <c r="S153" s="44"/>
      <c r="T153" s="39"/>
      <c r="U153" s="39"/>
      <c r="V153" s="39"/>
      <c r="W153" s="39"/>
      <c r="X153" s="39"/>
      <c r="Y153" s="39"/>
      <c r="Z153" s="39"/>
    </row>
    <row r="154" ht="12.0" customHeight="1">
      <c r="A154" s="39"/>
      <c r="B154" s="39"/>
      <c r="C154" s="40"/>
      <c r="D154" s="40"/>
      <c r="E154" s="40"/>
      <c r="F154" s="40"/>
      <c r="G154" s="40"/>
      <c r="H154" s="40"/>
      <c r="I154" s="40"/>
      <c r="J154" s="40"/>
      <c r="K154" s="39"/>
      <c r="L154" s="41"/>
      <c r="M154" s="39"/>
      <c r="N154" s="40"/>
      <c r="O154" s="42"/>
      <c r="P154" s="42"/>
      <c r="Q154" s="42"/>
      <c r="R154" s="43"/>
      <c r="S154" s="44"/>
      <c r="T154" s="39"/>
      <c r="U154" s="39"/>
      <c r="V154" s="39"/>
      <c r="W154" s="39"/>
      <c r="X154" s="39"/>
      <c r="Y154" s="39"/>
      <c r="Z154" s="39"/>
    </row>
    <row r="155" ht="12.0" customHeight="1">
      <c r="A155" s="39"/>
      <c r="B155" s="39"/>
      <c r="C155" s="40"/>
      <c r="D155" s="40"/>
      <c r="E155" s="40"/>
      <c r="F155" s="40"/>
      <c r="G155" s="40"/>
      <c r="H155" s="40"/>
      <c r="I155" s="40"/>
      <c r="J155" s="40"/>
      <c r="K155" s="39"/>
      <c r="L155" s="41"/>
      <c r="M155" s="39"/>
      <c r="N155" s="40"/>
      <c r="O155" s="42"/>
      <c r="P155" s="42"/>
      <c r="Q155" s="42"/>
      <c r="R155" s="43"/>
      <c r="S155" s="44"/>
      <c r="T155" s="39"/>
      <c r="U155" s="39"/>
      <c r="V155" s="39"/>
      <c r="W155" s="39"/>
      <c r="X155" s="39"/>
      <c r="Y155" s="39"/>
      <c r="Z155" s="39"/>
    </row>
    <row r="156" ht="12.0" customHeight="1">
      <c r="A156" s="39"/>
      <c r="B156" s="39"/>
      <c r="C156" s="40"/>
      <c r="D156" s="40"/>
      <c r="E156" s="40"/>
      <c r="F156" s="40"/>
      <c r="G156" s="40"/>
      <c r="H156" s="40"/>
      <c r="I156" s="40"/>
      <c r="J156" s="40"/>
      <c r="K156" s="39"/>
      <c r="L156" s="41"/>
      <c r="M156" s="39"/>
      <c r="N156" s="40"/>
      <c r="O156" s="42"/>
      <c r="P156" s="42"/>
      <c r="Q156" s="42"/>
      <c r="R156" s="43"/>
      <c r="S156" s="44"/>
      <c r="T156" s="39"/>
      <c r="U156" s="39"/>
      <c r="V156" s="39"/>
      <c r="W156" s="39"/>
      <c r="X156" s="39"/>
      <c r="Y156" s="39"/>
      <c r="Z156" s="39"/>
    </row>
    <row r="157" ht="12.0" customHeight="1">
      <c r="A157" s="39"/>
      <c r="B157" s="39"/>
      <c r="C157" s="40"/>
      <c r="D157" s="40"/>
      <c r="E157" s="40"/>
      <c r="F157" s="40"/>
      <c r="G157" s="40"/>
      <c r="H157" s="40"/>
      <c r="I157" s="40"/>
      <c r="J157" s="40"/>
      <c r="K157" s="39"/>
      <c r="L157" s="41"/>
      <c r="M157" s="39"/>
      <c r="N157" s="40"/>
      <c r="O157" s="42"/>
      <c r="P157" s="42"/>
      <c r="Q157" s="42"/>
      <c r="R157" s="43"/>
      <c r="S157" s="44"/>
      <c r="T157" s="39"/>
      <c r="U157" s="39"/>
      <c r="V157" s="39"/>
      <c r="W157" s="39"/>
      <c r="X157" s="39"/>
      <c r="Y157" s="39"/>
      <c r="Z157" s="39"/>
    </row>
    <row r="158" ht="12.0" customHeight="1">
      <c r="A158" s="39"/>
      <c r="B158" s="39"/>
      <c r="C158" s="40"/>
      <c r="D158" s="40"/>
      <c r="E158" s="40"/>
      <c r="F158" s="40"/>
      <c r="G158" s="40"/>
      <c r="H158" s="40"/>
      <c r="I158" s="40"/>
      <c r="J158" s="40"/>
      <c r="K158" s="39"/>
      <c r="L158" s="41"/>
      <c r="M158" s="39"/>
      <c r="N158" s="40"/>
      <c r="O158" s="42"/>
      <c r="P158" s="42"/>
      <c r="Q158" s="42"/>
      <c r="R158" s="43"/>
      <c r="S158" s="44"/>
      <c r="T158" s="39"/>
      <c r="U158" s="39"/>
      <c r="V158" s="39"/>
      <c r="W158" s="39"/>
      <c r="X158" s="39"/>
      <c r="Y158" s="39"/>
      <c r="Z158" s="39"/>
    </row>
    <row r="159" ht="12.0" customHeight="1">
      <c r="A159" s="39"/>
      <c r="B159" s="39"/>
      <c r="C159" s="40"/>
      <c r="D159" s="40"/>
      <c r="E159" s="40"/>
      <c r="F159" s="40"/>
      <c r="G159" s="40"/>
      <c r="H159" s="40"/>
      <c r="I159" s="40"/>
      <c r="J159" s="40"/>
      <c r="K159" s="39"/>
      <c r="L159" s="41"/>
      <c r="M159" s="39"/>
      <c r="N159" s="40"/>
      <c r="O159" s="42"/>
      <c r="P159" s="42"/>
      <c r="Q159" s="42"/>
      <c r="R159" s="43"/>
      <c r="S159" s="44"/>
      <c r="T159" s="39"/>
      <c r="U159" s="39"/>
      <c r="V159" s="39"/>
      <c r="W159" s="39"/>
      <c r="X159" s="39"/>
      <c r="Y159" s="39"/>
      <c r="Z159" s="39"/>
    </row>
    <row r="160" ht="12.0" customHeight="1">
      <c r="A160" s="39"/>
      <c r="B160" s="39"/>
      <c r="C160" s="40"/>
      <c r="D160" s="40"/>
      <c r="E160" s="40"/>
      <c r="F160" s="40"/>
      <c r="G160" s="40"/>
      <c r="H160" s="40"/>
      <c r="I160" s="40"/>
      <c r="J160" s="40"/>
      <c r="K160" s="39"/>
      <c r="L160" s="41"/>
      <c r="M160" s="39"/>
      <c r="N160" s="40"/>
      <c r="O160" s="42"/>
      <c r="P160" s="42"/>
      <c r="Q160" s="42"/>
      <c r="R160" s="43"/>
      <c r="S160" s="44"/>
      <c r="T160" s="39"/>
      <c r="U160" s="39"/>
      <c r="V160" s="39"/>
      <c r="W160" s="39"/>
      <c r="X160" s="39"/>
      <c r="Y160" s="39"/>
      <c r="Z160" s="39"/>
    </row>
    <row r="161" ht="12.0" customHeight="1">
      <c r="A161" s="39"/>
      <c r="B161" s="39"/>
      <c r="C161" s="40"/>
      <c r="D161" s="40"/>
      <c r="E161" s="40"/>
      <c r="F161" s="40"/>
      <c r="G161" s="40"/>
      <c r="H161" s="40"/>
      <c r="I161" s="40"/>
      <c r="J161" s="40"/>
      <c r="K161" s="39"/>
      <c r="L161" s="41"/>
      <c r="M161" s="39"/>
      <c r="N161" s="40"/>
      <c r="O161" s="42"/>
      <c r="P161" s="42"/>
      <c r="Q161" s="42"/>
      <c r="R161" s="43"/>
      <c r="S161" s="44"/>
      <c r="T161" s="39"/>
      <c r="U161" s="39"/>
      <c r="V161" s="39"/>
      <c r="W161" s="39"/>
      <c r="X161" s="39"/>
      <c r="Y161" s="39"/>
      <c r="Z161" s="39"/>
    </row>
    <row r="162" ht="12.0" customHeight="1">
      <c r="A162" s="39"/>
      <c r="B162" s="39"/>
      <c r="C162" s="40"/>
      <c r="D162" s="40"/>
      <c r="E162" s="40"/>
      <c r="F162" s="40"/>
      <c r="G162" s="40"/>
      <c r="H162" s="40"/>
      <c r="I162" s="40"/>
      <c r="J162" s="40"/>
      <c r="K162" s="39"/>
      <c r="L162" s="41"/>
      <c r="M162" s="39"/>
      <c r="N162" s="40"/>
      <c r="O162" s="42"/>
      <c r="P162" s="42"/>
      <c r="Q162" s="42"/>
      <c r="R162" s="43"/>
      <c r="S162" s="44"/>
      <c r="T162" s="39"/>
      <c r="U162" s="39"/>
      <c r="V162" s="39"/>
      <c r="W162" s="39"/>
      <c r="X162" s="39"/>
      <c r="Y162" s="39"/>
      <c r="Z162" s="39"/>
    </row>
    <row r="163" ht="12.0" customHeight="1">
      <c r="A163" s="39"/>
      <c r="B163" s="39"/>
      <c r="C163" s="40"/>
      <c r="D163" s="40"/>
      <c r="E163" s="40"/>
      <c r="F163" s="40"/>
      <c r="G163" s="40"/>
      <c r="H163" s="40"/>
      <c r="I163" s="40"/>
      <c r="J163" s="40"/>
      <c r="K163" s="39"/>
      <c r="L163" s="41"/>
      <c r="M163" s="39"/>
      <c r="N163" s="40"/>
      <c r="O163" s="42"/>
      <c r="P163" s="42"/>
      <c r="Q163" s="42"/>
      <c r="R163" s="43"/>
      <c r="S163" s="44"/>
      <c r="T163" s="39"/>
      <c r="U163" s="39"/>
      <c r="V163" s="39"/>
      <c r="W163" s="39"/>
      <c r="X163" s="39"/>
      <c r="Y163" s="39"/>
      <c r="Z163" s="39"/>
    </row>
    <row r="164" ht="12.0" customHeight="1">
      <c r="A164" s="39"/>
      <c r="B164" s="39"/>
      <c r="C164" s="40"/>
      <c r="D164" s="40"/>
      <c r="E164" s="40"/>
      <c r="F164" s="40"/>
      <c r="G164" s="40"/>
      <c r="H164" s="40"/>
      <c r="I164" s="40"/>
      <c r="J164" s="40"/>
      <c r="K164" s="39"/>
      <c r="L164" s="41"/>
      <c r="M164" s="39"/>
      <c r="N164" s="40"/>
      <c r="O164" s="42"/>
      <c r="P164" s="42"/>
      <c r="Q164" s="42"/>
      <c r="R164" s="43"/>
      <c r="S164" s="44"/>
      <c r="T164" s="39"/>
      <c r="U164" s="39"/>
      <c r="V164" s="39"/>
      <c r="W164" s="39"/>
      <c r="X164" s="39"/>
      <c r="Y164" s="39"/>
      <c r="Z164" s="39"/>
    </row>
    <row r="165" ht="12.0" customHeight="1">
      <c r="A165" s="39"/>
      <c r="B165" s="39"/>
      <c r="C165" s="40"/>
      <c r="D165" s="40"/>
      <c r="E165" s="40"/>
      <c r="F165" s="40"/>
      <c r="G165" s="40"/>
      <c r="H165" s="40"/>
      <c r="I165" s="40"/>
      <c r="J165" s="40"/>
      <c r="K165" s="39"/>
      <c r="L165" s="41"/>
      <c r="M165" s="39"/>
      <c r="N165" s="40"/>
      <c r="O165" s="42"/>
      <c r="P165" s="42"/>
      <c r="Q165" s="42"/>
      <c r="R165" s="43"/>
      <c r="S165" s="44"/>
      <c r="T165" s="39"/>
      <c r="U165" s="39"/>
      <c r="V165" s="39"/>
      <c r="W165" s="39"/>
      <c r="X165" s="39"/>
      <c r="Y165" s="39"/>
      <c r="Z165" s="39"/>
    </row>
    <row r="166" ht="12.0" customHeight="1">
      <c r="A166" s="39"/>
      <c r="B166" s="39"/>
      <c r="C166" s="40"/>
      <c r="D166" s="40"/>
      <c r="E166" s="40"/>
      <c r="F166" s="40"/>
      <c r="G166" s="40"/>
      <c r="H166" s="40"/>
      <c r="I166" s="40"/>
      <c r="J166" s="40"/>
      <c r="K166" s="39"/>
      <c r="L166" s="41"/>
      <c r="M166" s="39"/>
      <c r="N166" s="40"/>
      <c r="O166" s="42"/>
      <c r="P166" s="42"/>
      <c r="Q166" s="42"/>
      <c r="R166" s="43"/>
      <c r="S166" s="44"/>
      <c r="T166" s="39"/>
      <c r="U166" s="39"/>
      <c r="V166" s="39"/>
      <c r="W166" s="39"/>
      <c r="X166" s="39"/>
      <c r="Y166" s="39"/>
      <c r="Z166" s="39"/>
    </row>
    <row r="167" ht="12.0" customHeight="1">
      <c r="A167" s="39"/>
      <c r="B167" s="39"/>
      <c r="C167" s="40"/>
      <c r="D167" s="40"/>
      <c r="E167" s="40"/>
      <c r="F167" s="40"/>
      <c r="G167" s="40"/>
      <c r="H167" s="40"/>
      <c r="I167" s="40"/>
      <c r="J167" s="40"/>
      <c r="K167" s="39"/>
      <c r="L167" s="41"/>
      <c r="M167" s="39"/>
      <c r="N167" s="40"/>
      <c r="O167" s="42"/>
      <c r="P167" s="42"/>
      <c r="Q167" s="42"/>
      <c r="R167" s="43"/>
      <c r="S167" s="44"/>
      <c r="T167" s="39"/>
      <c r="U167" s="39"/>
      <c r="V167" s="39"/>
      <c r="W167" s="39"/>
      <c r="X167" s="39"/>
      <c r="Y167" s="39"/>
      <c r="Z167" s="39"/>
    </row>
    <row r="168" ht="12.0" customHeight="1">
      <c r="A168" s="39"/>
      <c r="B168" s="39"/>
      <c r="C168" s="40"/>
      <c r="D168" s="40"/>
      <c r="E168" s="40"/>
      <c r="F168" s="40"/>
      <c r="G168" s="40"/>
      <c r="H168" s="40"/>
      <c r="I168" s="40"/>
      <c r="J168" s="40"/>
      <c r="K168" s="39"/>
      <c r="L168" s="41"/>
      <c r="M168" s="39"/>
      <c r="N168" s="40"/>
      <c r="O168" s="42"/>
      <c r="P168" s="42"/>
      <c r="Q168" s="42"/>
      <c r="R168" s="43"/>
      <c r="S168" s="44"/>
      <c r="T168" s="39"/>
      <c r="U168" s="39"/>
      <c r="V168" s="39"/>
      <c r="W168" s="39"/>
      <c r="X168" s="39"/>
      <c r="Y168" s="39"/>
      <c r="Z168" s="39"/>
    </row>
    <row r="169" ht="12.0" customHeight="1">
      <c r="A169" s="39"/>
      <c r="B169" s="39"/>
      <c r="C169" s="40"/>
      <c r="D169" s="40"/>
      <c r="E169" s="40"/>
      <c r="F169" s="40"/>
      <c r="G169" s="40"/>
      <c r="H169" s="40"/>
      <c r="I169" s="40"/>
      <c r="J169" s="40"/>
      <c r="K169" s="39"/>
      <c r="L169" s="41"/>
      <c r="M169" s="39"/>
      <c r="N169" s="40"/>
      <c r="O169" s="42"/>
      <c r="P169" s="42"/>
      <c r="Q169" s="42"/>
      <c r="R169" s="43"/>
      <c r="S169" s="44"/>
      <c r="T169" s="39"/>
      <c r="U169" s="39"/>
      <c r="V169" s="39"/>
      <c r="W169" s="39"/>
      <c r="X169" s="39"/>
      <c r="Y169" s="39"/>
      <c r="Z169" s="39"/>
    </row>
    <row r="170" ht="12.0" customHeight="1">
      <c r="A170" s="39"/>
      <c r="B170" s="39"/>
      <c r="C170" s="40"/>
      <c r="D170" s="40"/>
      <c r="E170" s="40"/>
      <c r="F170" s="40"/>
      <c r="G170" s="40"/>
      <c r="H170" s="40"/>
      <c r="I170" s="40"/>
      <c r="J170" s="40"/>
      <c r="K170" s="39"/>
      <c r="L170" s="41"/>
      <c r="M170" s="39"/>
      <c r="N170" s="40"/>
      <c r="O170" s="42"/>
      <c r="P170" s="42"/>
      <c r="Q170" s="42"/>
      <c r="R170" s="43"/>
      <c r="S170" s="44"/>
      <c r="T170" s="39"/>
      <c r="U170" s="39"/>
      <c r="V170" s="39"/>
      <c r="W170" s="39"/>
      <c r="X170" s="39"/>
      <c r="Y170" s="39"/>
      <c r="Z170" s="39"/>
    </row>
    <row r="171" ht="12.0" customHeight="1">
      <c r="A171" s="39"/>
      <c r="B171" s="39"/>
      <c r="C171" s="40"/>
      <c r="D171" s="40"/>
      <c r="E171" s="40"/>
      <c r="F171" s="40"/>
      <c r="G171" s="40"/>
      <c r="H171" s="40"/>
      <c r="I171" s="40"/>
      <c r="J171" s="40"/>
      <c r="K171" s="39"/>
      <c r="L171" s="41"/>
      <c r="M171" s="39"/>
      <c r="N171" s="40"/>
      <c r="O171" s="42"/>
      <c r="P171" s="42"/>
      <c r="Q171" s="42"/>
      <c r="R171" s="43"/>
      <c r="S171" s="44"/>
      <c r="T171" s="39"/>
      <c r="U171" s="39"/>
      <c r="V171" s="39"/>
      <c r="W171" s="39"/>
      <c r="X171" s="39"/>
      <c r="Y171" s="39"/>
      <c r="Z171" s="39"/>
    </row>
    <row r="172" ht="12.0" customHeight="1">
      <c r="A172" s="39"/>
      <c r="B172" s="39"/>
      <c r="C172" s="40"/>
      <c r="D172" s="40"/>
      <c r="E172" s="40"/>
      <c r="F172" s="40"/>
      <c r="G172" s="40"/>
      <c r="H172" s="40"/>
      <c r="I172" s="40"/>
      <c r="J172" s="40"/>
      <c r="K172" s="39"/>
      <c r="L172" s="41"/>
      <c r="M172" s="39"/>
      <c r="N172" s="40"/>
      <c r="O172" s="42"/>
      <c r="P172" s="42"/>
      <c r="Q172" s="42"/>
      <c r="R172" s="43"/>
      <c r="S172" s="44"/>
      <c r="T172" s="39"/>
      <c r="U172" s="39"/>
      <c r="V172" s="39"/>
      <c r="W172" s="39"/>
      <c r="X172" s="39"/>
      <c r="Y172" s="39"/>
      <c r="Z172" s="39"/>
    </row>
    <row r="173" ht="12.0" customHeight="1">
      <c r="A173" s="39"/>
      <c r="B173" s="39"/>
      <c r="C173" s="40"/>
      <c r="D173" s="40"/>
      <c r="E173" s="40"/>
      <c r="F173" s="40"/>
      <c r="G173" s="40"/>
      <c r="H173" s="40"/>
      <c r="I173" s="40"/>
      <c r="J173" s="40"/>
      <c r="K173" s="39"/>
      <c r="L173" s="41"/>
      <c r="M173" s="39"/>
      <c r="N173" s="40"/>
      <c r="O173" s="42"/>
      <c r="P173" s="42"/>
      <c r="Q173" s="42"/>
      <c r="R173" s="43"/>
      <c r="S173" s="44"/>
      <c r="T173" s="39"/>
      <c r="U173" s="39"/>
      <c r="V173" s="39"/>
      <c r="W173" s="39"/>
      <c r="X173" s="39"/>
      <c r="Y173" s="39"/>
      <c r="Z173" s="39"/>
    </row>
    <row r="174" ht="12.0" customHeight="1">
      <c r="A174" s="39"/>
      <c r="B174" s="39"/>
      <c r="C174" s="40"/>
      <c r="D174" s="40"/>
      <c r="E174" s="40"/>
      <c r="F174" s="40"/>
      <c r="G174" s="40"/>
      <c r="H174" s="40"/>
      <c r="I174" s="40"/>
      <c r="J174" s="40"/>
      <c r="K174" s="39"/>
      <c r="L174" s="41"/>
      <c r="M174" s="39"/>
      <c r="N174" s="40"/>
      <c r="O174" s="42"/>
      <c r="P174" s="42"/>
      <c r="Q174" s="42"/>
      <c r="R174" s="43"/>
      <c r="S174" s="44"/>
      <c r="T174" s="39"/>
      <c r="U174" s="39"/>
      <c r="V174" s="39"/>
      <c r="W174" s="39"/>
      <c r="X174" s="39"/>
      <c r="Y174" s="39"/>
      <c r="Z174" s="39"/>
    </row>
    <row r="175" ht="12.0" customHeight="1">
      <c r="A175" s="39"/>
      <c r="B175" s="39"/>
      <c r="C175" s="40"/>
      <c r="D175" s="40"/>
      <c r="E175" s="40"/>
      <c r="F175" s="40"/>
      <c r="G175" s="40"/>
      <c r="H175" s="40"/>
      <c r="I175" s="40"/>
      <c r="J175" s="40"/>
      <c r="K175" s="39"/>
      <c r="L175" s="41"/>
      <c r="M175" s="39"/>
      <c r="N175" s="40"/>
      <c r="O175" s="42"/>
      <c r="P175" s="42"/>
      <c r="Q175" s="42"/>
      <c r="R175" s="43"/>
      <c r="S175" s="44"/>
      <c r="T175" s="39"/>
      <c r="U175" s="39"/>
      <c r="V175" s="39"/>
      <c r="W175" s="39"/>
      <c r="X175" s="39"/>
      <c r="Y175" s="39"/>
      <c r="Z175" s="39"/>
    </row>
    <row r="176" ht="12.0" customHeight="1">
      <c r="A176" s="39"/>
      <c r="B176" s="39"/>
      <c r="C176" s="40"/>
      <c r="D176" s="40"/>
      <c r="E176" s="40"/>
      <c r="F176" s="40"/>
      <c r="G176" s="40"/>
      <c r="H176" s="40"/>
      <c r="I176" s="40"/>
      <c r="J176" s="40"/>
      <c r="K176" s="39"/>
      <c r="L176" s="41"/>
      <c r="M176" s="39"/>
      <c r="N176" s="40"/>
      <c r="O176" s="42"/>
      <c r="P176" s="42"/>
      <c r="Q176" s="42"/>
      <c r="R176" s="43"/>
      <c r="S176" s="44"/>
      <c r="T176" s="39"/>
      <c r="U176" s="39"/>
      <c r="V176" s="39"/>
      <c r="W176" s="39"/>
      <c r="X176" s="39"/>
      <c r="Y176" s="39"/>
      <c r="Z176" s="39"/>
    </row>
    <row r="177" ht="12.0" customHeight="1">
      <c r="A177" s="39"/>
      <c r="B177" s="39"/>
      <c r="C177" s="40"/>
      <c r="D177" s="40"/>
      <c r="E177" s="40"/>
      <c r="F177" s="40"/>
      <c r="G177" s="40"/>
      <c r="H177" s="40"/>
      <c r="I177" s="40"/>
      <c r="J177" s="40"/>
      <c r="K177" s="39"/>
      <c r="L177" s="41"/>
      <c r="M177" s="39"/>
      <c r="N177" s="40"/>
      <c r="O177" s="42"/>
      <c r="P177" s="42"/>
      <c r="Q177" s="42"/>
      <c r="R177" s="43"/>
      <c r="S177" s="44"/>
      <c r="T177" s="39"/>
      <c r="U177" s="39"/>
      <c r="V177" s="39"/>
      <c r="W177" s="39"/>
      <c r="X177" s="39"/>
      <c r="Y177" s="39"/>
      <c r="Z177" s="39"/>
    </row>
    <row r="178" ht="12.0" customHeight="1">
      <c r="A178" s="39"/>
      <c r="B178" s="39"/>
      <c r="C178" s="40"/>
      <c r="D178" s="40"/>
      <c r="E178" s="40"/>
      <c r="F178" s="40"/>
      <c r="G178" s="40"/>
      <c r="H178" s="40"/>
      <c r="I178" s="40"/>
      <c r="J178" s="40"/>
      <c r="K178" s="39"/>
      <c r="L178" s="41"/>
      <c r="M178" s="39"/>
      <c r="N178" s="40"/>
      <c r="O178" s="42"/>
      <c r="P178" s="42"/>
      <c r="Q178" s="42"/>
      <c r="R178" s="43"/>
      <c r="S178" s="44"/>
      <c r="T178" s="39"/>
      <c r="U178" s="39"/>
      <c r="V178" s="39"/>
      <c r="W178" s="39"/>
      <c r="X178" s="39"/>
      <c r="Y178" s="39"/>
      <c r="Z178" s="39"/>
    </row>
    <row r="179" ht="12.0" customHeight="1">
      <c r="A179" s="39"/>
      <c r="B179" s="39"/>
      <c r="C179" s="40"/>
      <c r="D179" s="40"/>
      <c r="E179" s="40"/>
      <c r="F179" s="40"/>
      <c r="G179" s="40"/>
      <c r="H179" s="40"/>
      <c r="I179" s="40"/>
      <c r="J179" s="40"/>
      <c r="K179" s="39"/>
      <c r="L179" s="41"/>
      <c r="M179" s="39"/>
      <c r="N179" s="40"/>
      <c r="O179" s="42"/>
      <c r="P179" s="42"/>
      <c r="Q179" s="42"/>
      <c r="R179" s="43"/>
      <c r="S179" s="44"/>
      <c r="T179" s="39"/>
      <c r="U179" s="39"/>
      <c r="V179" s="39"/>
      <c r="W179" s="39"/>
      <c r="X179" s="39"/>
      <c r="Y179" s="39"/>
      <c r="Z179" s="39"/>
    </row>
    <row r="180" ht="12.0" customHeight="1">
      <c r="A180" s="39"/>
      <c r="B180" s="39"/>
      <c r="C180" s="40"/>
      <c r="D180" s="40"/>
      <c r="E180" s="40"/>
      <c r="F180" s="40"/>
      <c r="G180" s="40"/>
      <c r="H180" s="40"/>
      <c r="I180" s="40"/>
      <c r="J180" s="40"/>
      <c r="K180" s="39"/>
      <c r="L180" s="41"/>
      <c r="M180" s="39"/>
      <c r="N180" s="40"/>
      <c r="O180" s="42"/>
      <c r="P180" s="42"/>
      <c r="Q180" s="42"/>
      <c r="R180" s="43"/>
      <c r="S180" s="44"/>
      <c r="T180" s="39"/>
      <c r="U180" s="39"/>
      <c r="V180" s="39"/>
      <c r="W180" s="39"/>
      <c r="X180" s="39"/>
      <c r="Y180" s="39"/>
      <c r="Z180" s="39"/>
    </row>
    <row r="181" ht="12.0" customHeight="1">
      <c r="A181" s="39"/>
      <c r="B181" s="39"/>
      <c r="C181" s="40"/>
      <c r="D181" s="40"/>
      <c r="E181" s="40"/>
      <c r="F181" s="40"/>
      <c r="G181" s="40"/>
      <c r="H181" s="40"/>
      <c r="I181" s="40"/>
      <c r="J181" s="40"/>
      <c r="K181" s="39"/>
      <c r="L181" s="41"/>
      <c r="M181" s="39"/>
      <c r="N181" s="40"/>
      <c r="O181" s="42"/>
      <c r="P181" s="42"/>
      <c r="Q181" s="42"/>
      <c r="R181" s="43"/>
      <c r="S181" s="44"/>
      <c r="T181" s="39"/>
      <c r="U181" s="39"/>
      <c r="V181" s="39"/>
      <c r="W181" s="39"/>
      <c r="X181" s="39"/>
      <c r="Y181" s="39"/>
      <c r="Z181" s="39"/>
    </row>
    <row r="182" ht="12.0" customHeight="1">
      <c r="A182" s="39"/>
      <c r="B182" s="39"/>
      <c r="C182" s="40"/>
      <c r="D182" s="40"/>
      <c r="E182" s="40"/>
      <c r="F182" s="40"/>
      <c r="G182" s="40"/>
      <c r="H182" s="40"/>
      <c r="I182" s="40"/>
      <c r="J182" s="40"/>
      <c r="K182" s="39"/>
      <c r="L182" s="41"/>
      <c r="M182" s="39"/>
      <c r="N182" s="40"/>
      <c r="O182" s="42"/>
      <c r="P182" s="42"/>
      <c r="Q182" s="42"/>
      <c r="R182" s="43"/>
      <c r="S182" s="44"/>
      <c r="T182" s="39"/>
      <c r="U182" s="39"/>
      <c r="V182" s="39"/>
      <c r="W182" s="39"/>
      <c r="X182" s="39"/>
      <c r="Y182" s="39"/>
      <c r="Z182" s="39"/>
    </row>
    <row r="183" ht="12.0" customHeight="1">
      <c r="A183" s="39"/>
      <c r="B183" s="39"/>
      <c r="C183" s="40"/>
      <c r="D183" s="40"/>
      <c r="E183" s="40"/>
      <c r="F183" s="40"/>
      <c r="G183" s="40"/>
      <c r="H183" s="40"/>
      <c r="I183" s="40"/>
      <c r="J183" s="40"/>
      <c r="K183" s="39"/>
      <c r="L183" s="41"/>
      <c r="M183" s="39"/>
      <c r="N183" s="40"/>
      <c r="O183" s="42"/>
      <c r="P183" s="42"/>
      <c r="Q183" s="42"/>
      <c r="R183" s="43"/>
      <c r="S183" s="44"/>
      <c r="T183" s="39"/>
      <c r="U183" s="39"/>
      <c r="V183" s="39"/>
      <c r="W183" s="39"/>
      <c r="X183" s="39"/>
      <c r="Y183" s="39"/>
      <c r="Z183" s="39"/>
    </row>
    <row r="184" ht="12.0" customHeight="1">
      <c r="A184" s="39"/>
      <c r="B184" s="39"/>
      <c r="C184" s="40"/>
      <c r="D184" s="40"/>
      <c r="E184" s="40"/>
      <c r="F184" s="40"/>
      <c r="G184" s="40"/>
      <c r="H184" s="40"/>
      <c r="I184" s="40"/>
      <c r="J184" s="40"/>
      <c r="K184" s="39"/>
      <c r="L184" s="41"/>
      <c r="M184" s="39"/>
      <c r="N184" s="40"/>
      <c r="O184" s="42"/>
      <c r="P184" s="42"/>
      <c r="Q184" s="42"/>
      <c r="R184" s="43"/>
      <c r="S184" s="44"/>
      <c r="T184" s="39"/>
      <c r="U184" s="39"/>
      <c r="V184" s="39"/>
      <c r="W184" s="39"/>
      <c r="X184" s="39"/>
      <c r="Y184" s="39"/>
      <c r="Z184" s="39"/>
    </row>
    <row r="185" ht="12.0" customHeight="1">
      <c r="A185" s="39"/>
      <c r="B185" s="39"/>
      <c r="C185" s="40"/>
      <c r="D185" s="40"/>
      <c r="E185" s="40"/>
      <c r="F185" s="40"/>
      <c r="G185" s="40"/>
      <c r="H185" s="40"/>
      <c r="I185" s="40"/>
      <c r="J185" s="40"/>
      <c r="K185" s="39"/>
      <c r="L185" s="41"/>
      <c r="M185" s="39"/>
      <c r="N185" s="40"/>
      <c r="O185" s="42"/>
      <c r="P185" s="42"/>
      <c r="Q185" s="42"/>
      <c r="R185" s="43"/>
      <c r="S185" s="44"/>
      <c r="T185" s="39"/>
      <c r="U185" s="39"/>
      <c r="V185" s="39"/>
      <c r="W185" s="39"/>
      <c r="X185" s="39"/>
      <c r="Y185" s="39"/>
      <c r="Z185" s="39"/>
    </row>
    <row r="186" ht="12.0" customHeight="1">
      <c r="A186" s="39"/>
      <c r="B186" s="39"/>
      <c r="C186" s="40"/>
      <c r="D186" s="40"/>
      <c r="E186" s="40"/>
      <c r="F186" s="40"/>
      <c r="G186" s="40"/>
      <c r="H186" s="40"/>
      <c r="I186" s="40"/>
      <c r="J186" s="40"/>
      <c r="K186" s="39"/>
      <c r="L186" s="41"/>
      <c r="M186" s="39"/>
      <c r="N186" s="40"/>
      <c r="O186" s="42"/>
      <c r="P186" s="42"/>
      <c r="Q186" s="42"/>
      <c r="R186" s="43"/>
      <c r="S186" s="44"/>
      <c r="T186" s="39"/>
      <c r="U186" s="39"/>
      <c r="V186" s="39"/>
      <c r="W186" s="39"/>
      <c r="X186" s="39"/>
      <c r="Y186" s="39"/>
      <c r="Z186" s="39"/>
    </row>
    <row r="187" ht="12.0" customHeight="1">
      <c r="A187" s="39"/>
      <c r="B187" s="39"/>
      <c r="C187" s="40"/>
      <c r="D187" s="40"/>
      <c r="E187" s="40"/>
      <c r="F187" s="40"/>
      <c r="G187" s="40"/>
      <c r="H187" s="40"/>
      <c r="I187" s="40"/>
      <c r="J187" s="40"/>
      <c r="K187" s="39"/>
      <c r="L187" s="41"/>
      <c r="M187" s="39"/>
      <c r="N187" s="40"/>
      <c r="O187" s="42"/>
      <c r="P187" s="42"/>
      <c r="Q187" s="42"/>
      <c r="R187" s="43"/>
      <c r="S187" s="44"/>
      <c r="T187" s="39"/>
      <c r="U187" s="39"/>
      <c r="V187" s="39"/>
      <c r="W187" s="39"/>
      <c r="X187" s="39"/>
      <c r="Y187" s="39"/>
      <c r="Z187" s="39"/>
    </row>
    <row r="188" ht="12.0" customHeight="1">
      <c r="A188" s="39"/>
      <c r="B188" s="39"/>
      <c r="C188" s="40"/>
      <c r="D188" s="40"/>
      <c r="E188" s="40"/>
      <c r="F188" s="40"/>
      <c r="G188" s="40"/>
      <c r="H188" s="40"/>
      <c r="I188" s="40"/>
      <c r="J188" s="40"/>
      <c r="K188" s="39"/>
      <c r="L188" s="41"/>
      <c r="M188" s="39"/>
      <c r="N188" s="40"/>
      <c r="O188" s="42"/>
      <c r="P188" s="42"/>
      <c r="Q188" s="42"/>
      <c r="R188" s="43"/>
      <c r="S188" s="44"/>
      <c r="T188" s="39"/>
      <c r="U188" s="39"/>
      <c r="V188" s="39"/>
      <c r="W188" s="39"/>
      <c r="X188" s="39"/>
      <c r="Y188" s="39"/>
      <c r="Z188" s="39"/>
    </row>
    <row r="189" ht="12.0" customHeight="1">
      <c r="A189" s="39"/>
      <c r="B189" s="39"/>
      <c r="C189" s="40"/>
      <c r="D189" s="40"/>
      <c r="E189" s="40"/>
      <c r="F189" s="40"/>
      <c r="G189" s="40"/>
      <c r="H189" s="40"/>
      <c r="I189" s="40"/>
      <c r="J189" s="40"/>
      <c r="K189" s="39"/>
      <c r="L189" s="41"/>
      <c r="M189" s="39"/>
      <c r="N189" s="40"/>
      <c r="O189" s="42"/>
      <c r="P189" s="42"/>
      <c r="Q189" s="42"/>
      <c r="R189" s="43"/>
      <c r="S189" s="44"/>
      <c r="T189" s="39"/>
      <c r="U189" s="39"/>
      <c r="V189" s="39"/>
      <c r="W189" s="39"/>
      <c r="X189" s="39"/>
      <c r="Y189" s="39"/>
      <c r="Z189" s="39"/>
    </row>
    <row r="190" ht="12.0" customHeight="1">
      <c r="A190" s="39"/>
      <c r="B190" s="39"/>
      <c r="C190" s="40"/>
      <c r="D190" s="40"/>
      <c r="E190" s="40"/>
      <c r="F190" s="40"/>
      <c r="G190" s="40"/>
      <c r="H190" s="40"/>
      <c r="I190" s="40"/>
      <c r="J190" s="40"/>
      <c r="K190" s="39"/>
      <c r="L190" s="41"/>
      <c r="M190" s="39"/>
      <c r="N190" s="40"/>
      <c r="O190" s="42"/>
      <c r="P190" s="42"/>
      <c r="Q190" s="42"/>
      <c r="R190" s="43"/>
      <c r="S190" s="44"/>
      <c r="T190" s="39"/>
      <c r="U190" s="39"/>
      <c r="V190" s="39"/>
      <c r="W190" s="39"/>
      <c r="X190" s="39"/>
      <c r="Y190" s="39"/>
      <c r="Z190" s="39"/>
    </row>
    <row r="191" ht="12.0" customHeight="1">
      <c r="A191" s="39"/>
      <c r="B191" s="39"/>
      <c r="C191" s="40"/>
      <c r="D191" s="40"/>
      <c r="E191" s="40"/>
      <c r="F191" s="40"/>
      <c r="G191" s="40"/>
      <c r="H191" s="40"/>
      <c r="I191" s="40"/>
      <c r="J191" s="40"/>
      <c r="K191" s="39"/>
      <c r="L191" s="41"/>
      <c r="M191" s="39"/>
      <c r="N191" s="40"/>
      <c r="O191" s="42"/>
      <c r="P191" s="42"/>
      <c r="Q191" s="42"/>
      <c r="R191" s="43"/>
      <c r="S191" s="44"/>
      <c r="T191" s="39"/>
      <c r="U191" s="39"/>
      <c r="V191" s="39"/>
      <c r="W191" s="39"/>
      <c r="X191" s="39"/>
      <c r="Y191" s="39"/>
      <c r="Z191" s="39"/>
    </row>
    <row r="192" ht="12.0" customHeight="1">
      <c r="A192" s="39"/>
      <c r="B192" s="39"/>
      <c r="C192" s="40"/>
      <c r="D192" s="40"/>
      <c r="E192" s="40"/>
      <c r="F192" s="40"/>
      <c r="G192" s="40"/>
      <c r="H192" s="40"/>
      <c r="I192" s="40"/>
      <c r="J192" s="40"/>
      <c r="K192" s="39"/>
      <c r="L192" s="41"/>
      <c r="M192" s="39"/>
      <c r="N192" s="40"/>
      <c r="O192" s="42"/>
      <c r="P192" s="42"/>
      <c r="Q192" s="42"/>
      <c r="R192" s="43"/>
      <c r="S192" s="44"/>
      <c r="T192" s="39"/>
      <c r="U192" s="39"/>
      <c r="V192" s="39"/>
      <c r="W192" s="39"/>
      <c r="X192" s="39"/>
      <c r="Y192" s="39"/>
      <c r="Z192" s="39"/>
    </row>
    <row r="193" ht="12.0" customHeight="1">
      <c r="A193" s="39"/>
      <c r="B193" s="39"/>
      <c r="C193" s="40"/>
      <c r="D193" s="40"/>
      <c r="E193" s="40"/>
      <c r="F193" s="40"/>
      <c r="G193" s="40"/>
      <c r="H193" s="40"/>
      <c r="I193" s="40"/>
      <c r="J193" s="40"/>
      <c r="K193" s="39"/>
      <c r="L193" s="41"/>
      <c r="M193" s="39"/>
      <c r="N193" s="40"/>
      <c r="O193" s="42"/>
      <c r="P193" s="42"/>
      <c r="Q193" s="42"/>
      <c r="R193" s="43"/>
      <c r="S193" s="44"/>
      <c r="T193" s="39"/>
      <c r="U193" s="39"/>
      <c r="V193" s="39"/>
      <c r="W193" s="39"/>
      <c r="X193" s="39"/>
      <c r="Y193" s="39"/>
      <c r="Z193" s="39"/>
    </row>
    <row r="194" ht="12.0" customHeight="1">
      <c r="A194" s="39"/>
      <c r="B194" s="39"/>
      <c r="C194" s="40"/>
      <c r="D194" s="40"/>
      <c r="E194" s="40"/>
      <c r="F194" s="40"/>
      <c r="G194" s="40"/>
      <c r="H194" s="40"/>
      <c r="I194" s="40"/>
      <c r="J194" s="40"/>
      <c r="K194" s="39"/>
      <c r="L194" s="41"/>
      <c r="M194" s="39"/>
      <c r="N194" s="40"/>
      <c r="O194" s="42"/>
      <c r="P194" s="42"/>
      <c r="Q194" s="42"/>
      <c r="R194" s="43"/>
      <c r="S194" s="44"/>
      <c r="T194" s="39"/>
      <c r="U194" s="39"/>
      <c r="V194" s="39"/>
      <c r="W194" s="39"/>
      <c r="X194" s="39"/>
      <c r="Y194" s="39"/>
      <c r="Z194" s="39"/>
    </row>
    <row r="195" ht="12.0" customHeight="1">
      <c r="A195" s="39"/>
      <c r="B195" s="39"/>
      <c r="C195" s="40"/>
      <c r="D195" s="40"/>
      <c r="E195" s="40"/>
      <c r="F195" s="40"/>
      <c r="G195" s="40"/>
      <c r="H195" s="40"/>
      <c r="I195" s="40"/>
      <c r="J195" s="40"/>
      <c r="K195" s="39"/>
      <c r="L195" s="41"/>
      <c r="M195" s="39"/>
      <c r="N195" s="40"/>
      <c r="O195" s="42"/>
      <c r="P195" s="42"/>
      <c r="Q195" s="42"/>
      <c r="R195" s="43"/>
      <c r="S195" s="44"/>
      <c r="T195" s="39"/>
      <c r="U195" s="39"/>
      <c r="V195" s="39"/>
      <c r="W195" s="39"/>
      <c r="X195" s="39"/>
      <c r="Y195" s="39"/>
      <c r="Z195" s="39"/>
    </row>
    <row r="196" ht="12.0" customHeight="1">
      <c r="A196" s="39"/>
      <c r="B196" s="39"/>
      <c r="C196" s="40"/>
      <c r="D196" s="40"/>
      <c r="E196" s="40"/>
      <c r="F196" s="40"/>
      <c r="G196" s="40"/>
      <c r="H196" s="40"/>
      <c r="I196" s="40"/>
      <c r="J196" s="40"/>
      <c r="K196" s="39"/>
      <c r="L196" s="41"/>
      <c r="M196" s="39"/>
      <c r="N196" s="40"/>
      <c r="O196" s="42"/>
      <c r="P196" s="42"/>
      <c r="Q196" s="42"/>
      <c r="R196" s="43"/>
      <c r="S196" s="44"/>
      <c r="T196" s="39"/>
      <c r="U196" s="39"/>
      <c r="V196" s="39"/>
      <c r="W196" s="39"/>
      <c r="X196" s="39"/>
      <c r="Y196" s="39"/>
      <c r="Z196" s="39"/>
    </row>
    <row r="197" ht="12.0" customHeight="1">
      <c r="A197" s="39"/>
      <c r="B197" s="39"/>
      <c r="C197" s="40"/>
      <c r="D197" s="40"/>
      <c r="E197" s="40"/>
      <c r="F197" s="40"/>
      <c r="G197" s="40"/>
      <c r="H197" s="40"/>
      <c r="I197" s="40"/>
      <c r="J197" s="40"/>
      <c r="K197" s="39"/>
      <c r="L197" s="41"/>
      <c r="M197" s="39"/>
      <c r="N197" s="40"/>
      <c r="O197" s="42"/>
      <c r="P197" s="42"/>
      <c r="Q197" s="42"/>
      <c r="R197" s="43"/>
      <c r="S197" s="44"/>
      <c r="T197" s="39"/>
      <c r="U197" s="39"/>
      <c r="V197" s="39"/>
      <c r="W197" s="39"/>
      <c r="X197" s="39"/>
      <c r="Y197" s="39"/>
      <c r="Z197" s="39"/>
    </row>
    <row r="198" ht="12.0" customHeight="1">
      <c r="A198" s="39"/>
      <c r="B198" s="39"/>
      <c r="C198" s="40"/>
      <c r="D198" s="40"/>
      <c r="E198" s="40"/>
      <c r="F198" s="40"/>
      <c r="G198" s="40"/>
      <c r="H198" s="40"/>
      <c r="I198" s="40"/>
      <c r="J198" s="40"/>
      <c r="K198" s="39"/>
      <c r="L198" s="41"/>
      <c r="M198" s="39"/>
      <c r="N198" s="40"/>
      <c r="O198" s="42"/>
      <c r="P198" s="42"/>
      <c r="Q198" s="42"/>
      <c r="R198" s="43"/>
      <c r="S198" s="44"/>
      <c r="T198" s="39"/>
      <c r="U198" s="39"/>
      <c r="V198" s="39"/>
      <c r="W198" s="39"/>
      <c r="X198" s="39"/>
      <c r="Y198" s="39"/>
      <c r="Z198" s="39"/>
    </row>
    <row r="199" ht="12.0" customHeight="1">
      <c r="A199" s="39"/>
      <c r="B199" s="39"/>
      <c r="C199" s="40"/>
      <c r="D199" s="40"/>
      <c r="E199" s="40"/>
      <c r="F199" s="40"/>
      <c r="G199" s="40"/>
      <c r="H199" s="40"/>
      <c r="I199" s="40"/>
      <c r="J199" s="40"/>
      <c r="K199" s="39"/>
      <c r="L199" s="41"/>
      <c r="M199" s="39"/>
      <c r="N199" s="40"/>
      <c r="O199" s="42"/>
      <c r="P199" s="42"/>
      <c r="Q199" s="42"/>
      <c r="R199" s="43"/>
      <c r="S199" s="44"/>
      <c r="T199" s="39"/>
      <c r="U199" s="39"/>
      <c r="V199" s="39"/>
      <c r="W199" s="39"/>
      <c r="X199" s="39"/>
      <c r="Y199" s="39"/>
      <c r="Z199" s="39"/>
    </row>
    <row r="200" ht="12.0" customHeight="1">
      <c r="A200" s="39"/>
      <c r="B200" s="39"/>
      <c r="C200" s="40"/>
      <c r="D200" s="40"/>
      <c r="E200" s="40"/>
      <c r="F200" s="40"/>
      <c r="G200" s="40"/>
      <c r="H200" s="40"/>
      <c r="I200" s="40"/>
      <c r="J200" s="40"/>
      <c r="K200" s="39"/>
      <c r="L200" s="41"/>
      <c r="M200" s="39"/>
      <c r="N200" s="40"/>
      <c r="O200" s="42"/>
      <c r="P200" s="42"/>
      <c r="Q200" s="42"/>
      <c r="R200" s="43"/>
      <c r="S200" s="44"/>
      <c r="T200" s="39"/>
      <c r="U200" s="39"/>
      <c r="V200" s="39"/>
      <c r="W200" s="39"/>
      <c r="X200" s="39"/>
      <c r="Y200" s="39"/>
      <c r="Z200" s="39"/>
    </row>
    <row r="201" ht="12.0" customHeight="1">
      <c r="A201" s="39"/>
      <c r="B201" s="39"/>
      <c r="C201" s="40"/>
      <c r="D201" s="40"/>
      <c r="E201" s="40"/>
      <c r="F201" s="40"/>
      <c r="G201" s="40"/>
      <c r="H201" s="40"/>
      <c r="I201" s="40"/>
      <c r="J201" s="40"/>
      <c r="K201" s="39"/>
      <c r="L201" s="41"/>
      <c r="M201" s="39"/>
      <c r="N201" s="40"/>
      <c r="O201" s="42"/>
      <c r="P201" s="42"/>
      <c r="Q201" s="42"/>
      <c r="R201" s="43"/>
      <c r="S201" s="44"/>
      <c r="T201" s="39"/>
      <c r="U201" s="39"/>
      <c r="V201" s="39"/>
      <c r="W201" s="39"/>
      <c r="X201" s="39"/>
      <c r="Y201" s="39"/>
      <c r="Z201" s="39"/>
    </row>
    <row r="202" ht="12.0" customHeight="1">
      <c r="A202" s="39"/>
      <c r="B202" s="39"/>
      <c r="C202" s="40"/>
      <c r="D202" s="40"/>
      <c r="E202" s="40"/>
      <c r="F202" s="40"/>
      <c r="G202" s="40"/>
      <c r="H202" s="40"/>
      <c r="I202" s="40"/>
      <c r="J202" s="40"/>
      <c r="K202" s="39"/>
      <c r="L202" s="41"/>
      <c r="M202" s="39"/>
      <c r="N202" s="40"/>
      <c r="O202" s="42"/>
      <c r="P202" s="42"/>
      <c r="Q202" s="42"/>
      <c r="R202" s="43"/>
      <c r="S202" s="44"/>
      <c r="T202" s="39"/>
      <c r="U202" s="39"/>
      <c r="V202" s="39"/>
      <c r="W202" s="39"/>
      <c r="X202" s="39"/>
      <c r="Y202" s="39"/>
      <c r="Z202" s="39"/>
    </row>
    <row r="203" ht="12.0" customHeight="1">
      <c r="A203" s="39"/>
      <c r="B203" s="39"/>
      <c r="C203" s="40"/>
      <c r="D203" s="40"/>
      <c r="E203" s="40"/>
      <c r="F203" s="40"/>
      <c r="G203" s="40"/>
      <c r="H203" s="40"/>
      <c r="I203" s="40"/>
      <c r="J203" s="40"/>
      <c r="K203" s="39"/>
      <c r="L203" s="41"/>
      <c r="M203" s="39"/>
      <c r="N203" s="40"/>
      <c r="O203" s="42"/>
      <c r="P203" s="42"/>
      <c r="Q203" s="42"/>
      <c r="R203" s="43"/>
      <c r="S203" s="44"/>
      <c r="T203" s="39"/>
      <c r="U203" s="39"/>
      <c r="V203" s="39"/>
      <c r="W203" s="39"/>
      <c r="X203" s="39"/>
      <c r="Y203" s="39"/>
      <c r="Z203" s="39"/>
    </row>
    <row r="204" ht="12.0" customHeight="1">
      <c r="A204" s="39"/>
      <c r="B204" s="39"/>
      <c r="C204" s="40"/>
      <c r="D204" s="40"/>
      <c r="E204" s="40"/>
      <c r="F204" s="40"/>
      <c r="G204" s="40"/>
      <c r="H204" s="40"/>
      <c r="I204" s="40"/>
      <c r="J204" s="40"/>
      <c r="K204" s="39"/>
      <c r="L204" s="41"/>
      <c r="M204" s="39"/>
      <c r="N204" s="40"/>
      <c r="O204" s="42"/>
      <c r="P204" s="42"/>
      <c r="Q204" s="42"/>
      <c r="R204" s="43"/>
      <c r="S204" s="44"/>
      <c r="T204" s="39"/>
      <c r="U204" s="39"/>
      <c r="V204" s="39"/>
      <c r="W204" s="39"/>
      <c r="X204" s="39"/>
      <c r="Y204" s="39"/>
      <c r="Z204" s="39"/>
    </row>
    <row r="205" ht="12.0" customHeight="1">
      <c r="A205" s="39"/>
      <c r="B205" s="39"/>
      <c r="C205" s="40"/>
      <c r="D205" s="40"/>
      <c r="E205" s="40"/>
      <c r="F205" s="40"/>
      <c r="G205" s="40"/>
      <c r="H205" s="40"/>
      <c r="I205" s="40"/>
      <c r="J205" s="40"/>
      <c r="K205" s="39"/>
      <c r="L205" s="41"/>
      <c r="M205" s="39"/>
      <c r="N205" s="40"/>
      <c r="O205" s="42"/>
      <c r="P205" s="42"/>
      <c r="Q205" s="42"/>
      <c r="R205" s="43"/>
      <c r="S205" s="44"/>
      <c r="T205" s="39"/>
      <c r="U205" s="39"/>
      <c r="V205" s="39"/>
      <c r="W205" s="39"/>
      <c r="X205" s="39"/>
      <c r="Y205" s="39"/>
      <c r="Z205" s="39"/>
    </row>
    <row r="206" ht="12.0" customHeight="1">
      <c r="A206" s="39"/>
      <c r="B206" s="39"/>
      <c r="C206" s="40"/>
      <c r="D206" s="40"/>
      <c r="E206" s="40"/>
      <c r="F206" s="40"/>
      <c r="G206" s="40"/>
      <c r="H206" s="40"/>
      <c r="I206" s="40"/>
      <c r="J206" s="40"/>
      <c r="K206" s="39"/>
      <c r="L206" s="41"/>
      <c r="M206" s="39"/>
      <c r="N206" s="40"/>
      <c r="O206" s="42"/>
      <c r="P206" s="42"/>
      <c r="Q206" s="42"/>
      <c r="R206" s="43"/>
      <c r="S206" s="44"/>
      <c r="T206" s="39"/>
      <c r="U206" s="39"/>
      <c r="V206" s="39"/>
      <c r="W206" s="39"/>
      <c r="X206" s="39"/>
      <c r="Y206" s="39"/>
      <c r="Z206" s="39"/>
    </row>
    <row r="207" ht="12.0" customHeight="1">
      <c r="A207" s="39"/>
      <c r="B207" s="39"/>
      <c r="C207" s="40"/>
      <c r="D207" s="40"/>
      <c r="E207" s="40"/>
      <c r="F207" s="40"/>
      <c r="G207" s="40"/>
      <c r="H207" s="40"/>
      <c r="I207" s="40"/>
      <c r="J207" s="40"/>
      <c r="K207" s="39"/>
      <c r="L207" s="41"/>
      <c r="M207" s="39"/>
      <c r="N207" s="40"/>
      <c r="O207" s="42"/>
      <c r="P207" s="42"/>
      <c r="Q207" s="42"/>
      <c r="R207" s="43"/>
      <c r="S207" s="44"/>
      <c r="T207" s="39"/>
      <c r="U207" s="39"/>
      <c r="V207" s="39"/>
      <c r="W207" s="39"/>
      <c r="X207" s="39"/>
      <c r="Y207" s="39"/>
      <c r="Z207" s="39"/>
    </row>
    <row r="208" ht="12.0" customHeight="1">
      <c r="A208" s="39"/>
      <c r="B208" s="39"/>
      <c r="C208" s="40"/>
      <c r="D208" s="40"/>
      <c r="E208" s="40"/>
      <c r="F208" s="40"/>
      <c r="G208" s="40"/>
      <c r="H208" s="40"/>
      <c r="I208" s="40"/>
      <c r="J208" s="40"/>
      <c r="K208" s="39"/>
      <c r="L208" s="41"/>
      <c r="M208" s="39"/>
      <c r="N208" s="40"/>
      <c r="O208" s="42"/>
      <c r="P208" s="42"/>
      <c r="Q208" s="42"/>
      <c r="R208" s="43"/>
      <c r="S208" s="44"/>
      <c r="T208" s="39"/>
      <c r="U208" s="39"/>
      <c r="V208" s="39"/>
      <c r="W208" s="39"/>
      <c r="X208" s="39"/>
      <c r="Y208" s="39"/>
      <c r="Z208" s="39"/>
    </row>
    <row r="209" ht="12.0" customHeight="1">
      <c r="A209" s="39"/>
      <c r="B209" s="39"/>
      <c r="C209" s="40"/>
      <c r="D209" s="40"/>
      <c r="E209" s="40"/>
      <c r="F209" s="40"/>
      <c r="G209" s="40"/>
      <c r="H209" s="40"/>
      <c r="I209" s="40"/>
      <c r="J209" s="40"/>
      <c r="K209" s="39"/>
      <c r="L209" s="41"/>
      <c r="M209" s="39"/>
      <c r="N209" s="40"/>
      <c r="O209" s="42"/>
      <c r="P209" s="42"/>
      <c r="Q209" s="42"/>
      <c r="R209" s="43"/>
      <c r="S209" s="44"/>
      <c r="T209" s="39"/>
      <c r="U209" s="39"/>
      <c r="V209" s="39"/>
      <c r="W209" s="39"/>
      <c r="X209" s="39"/>
      <c r="Y209" s="39"/>
      <c r="Z209" s="39"/>
    </row>
    <row r="210" ht="12.0" customHeight="1">
      <c r="A210" s="39"/>
      <c r="B210" s="39"/>
      <c r="C210" s="40"/>
      <c r="D210" s="40"/>
      <c r="E210" s="40"/>
      <c r="F210" s="40"/>
      <c r="G210" s="40"/>
      <c r="H210" s="40"/>
      <c r="I210" s="40"/>
      <c r="J210" s="40"/>
      <c r="K210" s="39"/>
      <c r="L210" s="41"/>
      <c r="M210" s="39"/>
      <c r="N210" s="40"/>
      <c r="O210" s="42"/>
      <c r="P210" s="42"/>
      <c r="Q210" s="42"/>
      <c r="R210" s="43"/>
      <c r="S210" s="44"/>
      <c r="T210" s="39"/>
      <c r="U210" s="39"/>
      <c r="V210" s="39"/>
      <c r="W210" s="39"/>
      <c r="X210" s="39"/>
      <c r="Y210" s="39"/>
      <c r="Z210" s="39"/>
    </row>
    <row r="211" ht="12.0" customHeight="1">
      <c r="A211" s="39"/>
      <c r="B211" s="39"/>
      <c r="C211" s="40"/>
      <c r="D211" s="40"/>
      <c r="E211" s="40"/>
      <c r="F211" s="40"/>
      <c r="G211" s="40"/>
      <c r="H211" s="40"/>
      <c r="I211" s="40"/>
      <c r="J211" s="40"/>
      <c r="K211" s="39"/>
      <c r="L211" s="41"/>
      <c r="M211" s="39"/>
      <c r="N211" s="40"/>
      <c r="O211" s="42"/>
      <c r="P211" s="42"/>
      <c r="Q211" s="42"/>
      <c r="R211" s="43"/>
      <c r="S211" s="44"/>
      <c r="T211" s="39"/>
      <c r="U211" s="39"/>
      <c r="V211" s="39"/>
      <c r="W211" s="39"/>
      <c r="X211" s="39"/>
      <c r="Y211" s="39"/>
      <c r="Z211" s="39"/>
    </row>
    <row r="212" ht="12.0" customHeight="1">
      <c r="A212" s="39"/>
      <c r="B212" s="39"/>
      <c r="C212" s="40"/>
      <c r="D212" s="40"/>
      <c r="E212" s="40"/>
      <c r="F212" s="40"/>
      <c r="G212" s="40"/>
      <c r="H212" s="40"/>
      <c r="I212" s="40"/>
      <c r="J212" s="40"/>
      <c r="K212" s="39"/>
      <c r="L212" s="41"/>
      <c r="M212" s="39"/>
      <c r="N212" s="40"/>
      <c r="O212" s="42"/>
      <c r="P212" s="42"/>
      <c r="Q212" s="42"/>
      <c r="R212" s="43"/>
      <c r="S212" s="44"/>
      <c r="T212" s="39"/>
      <c r="U212" s="39"/>
      <c r="V212" s="39"/>
      <c r="W212" s="39"/>
      <c r="X212" s="39"/>
      <c r="Y212" s="39"/>
      <c r="Z212" s="39"/>
    </row>
    <row r="213" ht="12.0" customHeight="1">
      <c r="A213" s="39"/>
      <c r="B213" s="39"/>
      <c r="C213" s="40"/>
      <c r="D213" s="40"/>
      <c r="E213" s="40"/>
      <c r="F213" s="40"/>
      <c r="G213" s="40"/>
      <c r="H213" s="40"/>
      <c r="I213" s="40"/>
      <c r="J213" s="40"/>
      <c r="K213" s="39"/>
      <c r="L213" s="41"/>
      <c r="M213" s="39"/>
      <c r="N213" s="40"/>
      <c r="O213" s="42"/>
      <c r="P213" s="42"/>
      <c r="Q213" s="42"/>
      <c r="R213" s="43"/>
      <c r="S213" s="44"/>
      <c r="T213" s="39"/>
      <c r="U213" s="39"/>
      <c r="V213" s="39"/>
      <c r="W213" s="39"/>
      <c r="X213" s="39"/>
      <c r="Y213" s="39"/>
      <c r="Z213" s="39"/>
    </row>
    <row r="214" ht="12.0" customHeight="1">
      <c r="A214" s="39"/>
      <c r="B214" s="39"/>
      <c r="C214" s="40"/>
      <c r="D214" s="40"/>
      <c r="E214" s="40"/>
      <c r="F214" s="40"/>
      <c r="G214" s="40"/>
      <c r="H214" s="40"/>
      <c r="I214" s="40"/>
      <c r="J214" s="40"/>
      <c r="K214" s="39"/>
      <c r="L214" s="41"/>
      <c r="M214" s="39"/>
      <c r="N214" s="40"/>
      <c r="O214" s="42"/>
      <c r="P214" s="42"/>
      <c r="Q214" s="42"/>
      <c r="R214" s="43"/>
      <c r="S214" s="44"/>
      <c r="T214" s="39"/>
      <c r="U214" s="39"/>
      <c r="V214" s="39"/>
      <c r="W214" s="39"/>
      <c r="X214" s="39"/>
      <c r="Y214" s="39"/>
      <c r="Z214" s="39"/>
    </row>
    <row r="215" ht="12.0" customHeight="1">
      <c r="A215" s="39"/>
      <c r="B215" s="39"/>
      <c r="C215" s="40"/>
      <c r="D215" s="40"/>
      <c r="E215" s="40"/>
      <c r="F215" s="40"/>
      <c r="G215" s="40"/>
      <c r="H215" s="40"/>
      <c r="I215" s="40"/>
      <c r="J215" s="40"/>
      <c r="K215" s="39"/>
      <c r="L215" s="41"/>
      <c r="M215" s="39"/>
      <c r="N215" s="40"/>
      <c r="O215" s="42"/>
      <c r="P215" s="42"/>
      <c r="Q215" s="42"/>
      <c r="R215" s="43"/>
      <c r="S215" s="44"/>
      <c r="T215" s="39"/>
      <c r="U215" s="39"/>
      <c r="V215" s="39"/>
      <c r="W215" s="39"/>
      <c r="X215" s="39"/>
      <c r="Y215" s="39"/>
      <c r="Z215" s="39"/>
    </row>
    <row r="216" ht="12.0" customHeight="1">
      <c r="A216" s="39"/>
      <c r="B216" s="39"/>
      <c r="C216" s="40"/>
      <c r="D216" s="40"/>
      <c r="E216" s="40"/>
      <c r="F216" s="40"/>
      <c r="G216" s="40"/>
      <c r="H216" s="40"/>
      <c r="I216" s="40"/>
      <c r="J216" s="40"/>
      <c r="K216" s="39"/>
      <c r="L216" s="41"/>
      <c r="M216" s="39"/>
      <c r="N216" s="40"/>
      <c r="O216" s="42"/>
      <c r="P216" s="42"/>
      <c r="Q216" s="42"/>
      <c r="R216" s="43"/>
      <c r="S216" s="44"/>
      <c r="T216" s="39"/>
      <c r="U216" s="39"/>
      <c r="V216" s="39"/>
      <c r="W216" s="39"/>
      <c r="X216" s="39"/>
      <c r="Y216" s="39"/>
      <c r="Z216" s="39"/>
    </row>
    <row r="217" ht="12.0" customHeight="1">
      <c r="A217" s="39"/>
      <c r="B217" s="39"/>
      <c r="C217" s="40"/>
      <c r="D217" s="40"/>
      <c r="E217" s="40"/>
      <c r="F217" s="40"/>
      <c r="G217" s="40"/>
      <c r="H217" s="40"/>
      <c r="I217" s="40"/>
      <c r="J217" s="40"/>
      <c r="K217" s="39"/>
      <c r="L217" s="41"/>
      <c r="M217" s="39"/>
      <c r="N217" s="40"/>
      <c r="O217" s="42"/>
      <c r="P217" s="42"/>
      <c r="Q217" s="42"/>
      <c r="R217" s="43"/>
      <c r="S217" s="44"/>
      <c r="T217" s="39"/>
      <c r="U217" s="39"/>
      <c r="V217" s="39"/>
      <c r="W217" s="39"/>
      <c r="X217" s="39"/>
      <c r="Y217" s="39"/>
      <c r="Z217" s="39"/>
    </row>
    <row r="218" ht="12.0" customHeight="1">
      <c r="A218" s="39"/>
      <c r="B218" s="39"/>
      <c r="C218" s="40"/>
      <c r="D218" s="40"/>
      <c r="E218" s="40"/>
      <c r="F218" s="40"/>
      <c r="G218" s="40"/>
      <c r="H218" s="40"/>
      <c r="I218" s="40"/>
      <c r="J218" s="40"/>
      <c r="K218" s="39"/>
      <c r="L218" s="41"/>
      <c r="M218" s="39"/>
      <c r="N218" s="40"/>
      <c r="O218" s="42"/>
      <c r="P218" s="42"/>
      <c r="Q218" s="42"/>
      <c r="R218" s="43"/>
      <c r="S218" s="44"/>
      <c r="T218" s="39"/>
      <c r="U218" s="39"/>
      <c r="V218" s="39"/>
      <c r="W218" s="39"/>
      <c r="X218" s="39"/>
      <c r="Y218" s="39"/>
      <c r="Z218" s="39"/>
    </row>
    <row r="219" ht="12.0" customHeight="1">
      <c r="A219" s="39"/>
      <c r="B219" s="39"/>
      <c r="C219" s="40"/>
      <c r="D219" s="40"/>
      <c r="E219" s="40"/>
      <c r="F219" s="40"/>
      <c r="G219" s="40"/>
      <c r="H219" s="40"/>
      <c r="I219" s="40"/>
      <c r="J219" s="40"/>
      <c r="K219" s="39"/>
      <c r="L219" s="41"/>
      <c r="M219" s="39"/>
      <c r="N219" s="40"/>
      <c r="O219" s="42"/>
      <c r="P219" s="42"/>
      <c r="Q219" s="42"/>
      <c r="R219" s="43"/>
      <c r="S219" s="44"/>
      <c r="T219" s="39"/>
      <c r="U219" s="39"/>
      <c r="V219" s="39"/>
      <c r="W219" s="39"/>
      <c r="X219" s="39"/>
      <c r="Y219" s="39"/>
      <c r="Z219" s="39"/>
    </row>
    <row r="220" ht="12.0" customHeight="1">
      <c r="A220" s="39"/>
      <c r="B220" s="39"/>
      <c r="C220" s="40"/>
      <c r="D220" s="40"/>
      <c r="E220" s="40"/>
      <c r="F220" s="40"/>
      <c r="G220" s="40"/>
      <c r="H220" s="40"/>
      <c r="I220" s="40"/>
      <c r="J220" s="40"/>
      <c r="K220" s="39"/>
      <c r="L220" s="41"/>
      <c r="M220" s="39"/>
      <c r="N220" s="40"/>
      <c r="O220" s="42"/>
      <c r="P220" s="42"/>
      <c r="Q220" s="42"/>
      <c r="R220" s="43"/>
      <c r="S220" s="44"/>
      <c r="T220" s="39"/>
      <c r="U220" s="39"/>
      <c r="V220" s="39"/>
      <c r="W220" s="39"/>
      <c r="X220" s="39"/>
      <c r="Y220" s="39"/>
      <c r="Z220" s="39"/>
    </row>
    <row r="221" ht="12.0" customHeight="1">
      <c r="A221" s="39"/>
      <c r="B221" s="39"/>
      <c r="C221" s="40"/>
      <c r="D221" s="40"/>
      <c r="E221" s="40"/>
      <c r="F221" s="40"/>
      <c r="G221" s="40"/>
      <c r="H221" s="40"/>
      <c r="I221" s="40"/>
      <c r="J221" s="40"/>
      <c r="K221" s="39"/>
      <c r="L221" s="41"/>
      <c r="M221" s="39"/>
      <c r="N221" s="40"/>
      <c r="O221" s="42"/>
      <c r="P221" s="42"/>
      <c r="Q221" s="42"/>
      <c r="R221" s="43"/>
      <c r="S221" s="44"/>
      <c r="T221" s="39"/>
      <c r="U221" s="39"/>
      <c r="V221" s="39"/>
      <c r="W221" s="39"/>
      <c r="X221" s="39"/>
      <c r="Y221" s="39"/>
      <c r="Z221" s="39"/>
    </row>
    <row r="222" ht="12.0" customHeight="1">
      <c r="A222" s="39"/>
      <c r="B222" s="39"/>
      <c r="C222" s="40"/>
      <c r="D222" s="40"/>
      <c r="E222" s="40"/>
      <c r="F222" s="40"/>
      <c r="G222" s="40"/>
      <c r="H222" s="40"/>
      <c r="I222" s="40"/>
      <c r="J222" s="40"/>
      <c r="K222" s="39"/>
      <c r="L222" s="41"/>
      <c r="M222" s="39"/>
      <c r="N222" s="40"/>
      <c r="O222" s="42"/>
      <c r="P222" s="42"/>
      <c r="Q222" s="42"/>
      <c r="R222" s="43"/>
      <c r="S222" s="44"/>
      <c r="T222" s="39"/>
      <c r="U222" s="39"/>
      <c r="V222" s="39"/>
      <c r="W222" s="39"/>
      <c r="X222" s="39"/>
      <c r="Y222" s="39"/>
      <c r="Z222" s="39"/>
    </row>
    <row r="223" ht="12.0" customHeight="1">
      <c r="A223" s="39"/>
      <c r="B223" s="39"/>
      <c r="C223" s="40"/>
      <c r="D223" s="40"/>
      <c r="E223" s="40"/>
      <c r="F223" s="40"/>
      <c r="G223" s="40"/>
      <c r="H223" s="40"/>
      <c r="I223" s="40"/>
      <c r="J223" s="40"/>
      <c r="K223" s="39"/>
      <c r="L223" s="41"/>
      <c r="M223" s="39"/>
      <c r="N223" s="40"/>
      <c r="O223" s="42"/>
      <c r="P223" s="42"/>
      <c r="Q223" s="42"/>
      <c r="R223" s="43"/>
      <c r="S223" s="44"/>
      <c r="T223" s="39"/>
      <c r="U223" s="39"/>
      <c r="V223" s="39"/>
      <c r="W223" s="39"/>
      <c r="X223" s="39"/>
      <c r="Y223" s="39"/>
      <c r="Z223" s="39"/>
    </row>
    <row r="224" ht="12.0" customHeight="1">
      <c r="A224" s="39"/>
      <c r="B224" s="39"/>
      <c r="C224" s="40"/>
      <c r="D224" s="40"/>
      <c r="E224" s="40"/>
      <c r="F224" s="40"/>
      <c r="G224" s="40"/>
      <c r="H224" s="40"/>
      <c r="I224" s="40"/>
      <c r="J224" s="40"/>
      <c r="K224" s="39"/>
      <c r="L224" s="41"/>
      <c r="M224" s="39"/>
      <c r="N224" s="40"/>
      <c r="O224" s="42"/>
      <c r="P224" s="42"/>
      <c r="Q224" s="42"/>
      <c r="R224" s="43"/>
      <c r="S224" s="44"/>
      <c r="T224" s="39"/>
      <c r="U224" s="39"/>
      <c r="V224" s="39"/>
      <c r="W224" s="39"/>
      <c r="X224" s="39"/>
      <c r="Y224" s="39"/>
      <c r="Z224" s="39"/>
    </row>
    <row r="225" ht="12.0" customHeight="1">
      <c r="A225" s="39"/>
      <c r="B225" s="39"/>
      <c r="C225" s="40"/>
      <c r="D225" s="40"/>
      <c r="E225" s="40"/>
      <c r="F225" s="40"/>
      <c r="G225" s="40"/>
      <c r="H225" s="40"/>
      <c r="I225" s="40"/>
      <c r="J225" s="40"/>
      <c r="K225" s="39"/>
      <c r="L225" s="41"/>
      <c r="M225" s="39"/>
      <c r="N225" s="40"/>
      <c r="O225" s="42"/>
      <c r="P225" s="42"/>
      <c r="Q225" s="42"/>
      <c r="R225" s="43"/>
      <c r="S225" s="44"/>
      <c r="T225" s="39"/>
      <c r="U225" s="39"/>
      <c r="V225" s="39"/>
      <c r="W225" s="39"/>
      <c r="X225" s="39"/>
      <c r="Y225" s="39"/>
      <c r="Z225" s="39"/>
    </row>
    <row r="226" ht="12.0" customHeight="1">
      <c r="A226" s="39"/>
      <c r="B226" s="39"/>
      <c r="C226" s="40"/>
      <c r="D226" s="40"/>
      <c r="E226" s="40"/>
      <c r="F226" s="40"/>
      <c r="G226" s="40"/>
      <c r="H226" s="40"/>
      <c r="I226" s="40"/>
      <c r="J226" s="40"/>
      <c r="K226" s="39"/>
      <c r="L226" s="41"/>
      <c r="M226" s="39"/>
      <c r="N226" s="40"/>
      <c r="O226" s="42"/>
      <c r="P226" s="42"/>
      <c r="Q226" s="42"/>
      <c r="R226" s="43"/>
      <c r="S226" s="44"/>
      <c r="T226" s="39"/>
      <c r="U226" s="39"/>
      <c r="V226" s="39"/>
      <c r="W226" s="39"/>
      <c r="X226" s="39"/>
      <c r="Y226" s="39"/>
      <c r="Z226" s="39"/>
    </row>
    <row r="227" ht="12.0" customHeight="1">
      <c r="A227" s="39"/>
      <c r="B227" s="39"/>
      <c r="C227" s="40"/>
      <c r="D227" s="40"/>
      <c r="E227" s="40"/>
      <c r="F227" s="40"/>
      <c r="G227" s="40"/>
      <c r="H227" s="40"/>
      <c r="I227" s="40"/>
      <c r="J227" s="40"/>
      <c r="K227" s="39"/>
      <c r="L227" s="41"/>
      <c r="M227" s="39"/>
      <c r="N227" s="40"/>
      <c r="O227" s="42"/>
      <c r="P227" s="42"/>
      <c r="Q227" s="42"/>
      <c r="R227" s="43"/>
      <c r="S227" s="44"/>
      <c r="T227" s="39"/>
      <c r="U227" s="39"/>
      <c r="V227" s="39"/>
      <c r="W227" s="39"/>
      <c r="X227" s="39"/>
      <c r="Y227" s="39"/>
      <c r="Z227" s="39"/>
    </row>
    <row r="228" ht="12.0" customHeight="1">
      <c r="A228" s="39"/>
      <c r="B228" s="39"/>
      <c r="C228" s="40"/>
      <c r="D228" s="40"/>
      <c r="E228" s="40"/>
      <c r="F228" s="40"/>
      <c r="G228" s="40"/>
      <c r="H228" s="40"/>
      <c r="I228" s="40"/>
      <c r="J228" s="40"/>
      <c r="K228" s="39"/>
      <c r="L228" s="41"/>
      <c r="M228" s="39"/>
      <c r="N228" s="40"/>
      <c r="O228" s="42"/>
      <c r="P228" s="42"/>
      <c r="Q228" s="42"/>
      <c r="R228" s="43"/>
      <c r="S228" s="44"/>
      <c r="T228" s="39"/>
      <c r="U228" s="39"/>
      <c r="V228" s="39"/>
      <c r="W228" s="39"/>
      <c r="X228" s="39"/>
      <c r="Y228" s="39"/>
      <c r="Z228" s="39"/>
    </row>
    <row r="229" ht="12.0" customHeight="1">
      <c r="A229" s="39"/>
      <c r="B229" s="39"/>
      <c r="C229" s="40"/>
      <c r="D229" s="40"/>
      <c r="E229" s="40"/>
      <c r="F229" s="40"/>
      <c r="G229" s="40"/>
      <c r="H229" s="40"/>
      <c r="I229" s="40"/>
      <c r="J229" s="40"/>
      <c r="K229" s="39"/>
      <c r="L229" s="41"/>
      <c r="M229" s="39"/>
      <c r="N229" s="40"/>
      <c r="O229" s="42"/>
      <c r="P229" s="42"/>
      <c r="Q229" s="42"/>
      <c r="R229" s="43"/>
      <c r="S229" s="44"/>
      <c r="T229" s="39"/>
      <c r="U229" s="39"/>
      <c r="V229" s="39"/>
      <c r="W229" s="39"/>
      <c r="X229" s="39"/>
      <c r="Y229" s="39"/>
      <c r="Z229" s="39"/>
    </row>
    <row r="230" ht="12.0" customHeight="1">
      <c r="A230" s="39"/>
      <c r="B230" s="39"/>
      <c r="C230" s="40"/>
      <c r="D230" s="40"/>
      <c r="E230" s="40"/>
      <c r="F230" s="40"/>
      <c r="G230" s="40"/>
      <c r="H230" s="40"/>
      <c r="I230" s="40"/>
      <c r="J230" s="40"/>
      <c r="K230" s="39"/>
      <c r="L230" s="41"/>
      <c r="M230" s="39"/>
      <c r="N230" s="40"/>
      <c r="O230" s="42"/>
      <c r="P230" s="42"/>
      <c r="Q230" s="42"/>
      <c r="R230" s="43"/>
      <c r="S230" s="44"/>
      <c r="T230" s="39"/>
      <c r="U230" s="39"/>
      <c r="V230" s="39"/>
      <c r="W230" s="39"/>
      <c r="X230" s="39"/>
      <c r="Y230" s="39"/>
      <c r="Z230" s="39"/>
    </row>
    <row r="231" ht="12.0" customHeight="1">
      <c r="A231" s="39"/>
      <c r="B231" s="39"/>
      <c r="C231" s="40"/>
      <c r="D231" s="40"/>
      <c r="E231" s="40"/>
      <c r="F231" s="40"/>
      <c r="G231" s="40"/>
      <c r="H231" s="40"/>
      <c r="I231" s="40"/>
      <c r="J231" s="40"/>
      <c r="K231" s="39"/>
      <c r="L231" s="41"/>
      <c r="M231" s="39"/>
      <c r="N231" s="40"/>
      <c r="O231" s="42"/>
      <c r="P231" s="42"/>
      <c r="Q231" s="42"/>
      <c r="R231" s="43"/>
      <c r="S231" s="44"/>
      <c r="T231" s="39"/>
      <c r="U231" s="39"/>
      <c r="V231" s="39"/>
      <c r="W231" s="39"/>
      <c r="X231" s="39"/>
      <c r="Y231" s="39"/>
      <c r="Z231" s="39"/>
    </row>
    <row r="232" ht="12.0" customHeight="1">
      <c r="A232" s="39"/>
      <c r="B232" s="39"/>
      <c r="C232" s="40"/>
      <c r="D232" s="40"/>
      <c r="E232" s="40"/>
      <c r="F232" s="40"/>
      <c r="G232" s="40"/>
      <c r="H232" s="40"/>
      <c r="I232" s="40"/>
      <c r="J232" s="40"/>
      <c r="K232" s="39"/>
      <c r="L232" s="41"/>
      <c r="M232" s="39"/>
      <c r="N232" s="40"/>
      <c r="O232" s="42"/>
      <c r="P232" s="42"/>
      <c r="Q232" s="42"/>
      <c r="R232" s="43"/>
      <c r="S232" s="44"/>
      <c r="T232" s="39"/>
      <c r="U232" s="39"/>
      <c r="V232" s="39"/>
      <c r="W232" s="39"/>
      <c r="X232" s="39"/>
      <c r="Y232" s="39"/>
      <c r="Z232" s="39"/>
    </row>
    <row r="233" ht="12.0" customHeight="1">
      <c r="A233" s="39"/>
      <c r="B233" s="39"/>
      <c r="C233" s="40"/>
      <c r="D233" s="40"/>
      <c r="E233" s="40"/>
      <c r="F233" s="40"/>
      <c r="G233" s="40"/>
      <c r="H233" s="40"/>
      <c r="I233" s="40"/>
      <c r="J233" s="40"/>
      <c r="K233" s="39"/>
      <c r="L233" s="41"/>
      <c r="M233" s="39"/>
      <c r="N233" s="40"/>
      <c r="O233" s="42"/>
      <c r="P233" s="42"/>
      <c r="Q233" s="42"/>
      <c r="R233" s="43"/>
      <c r="S233" s="44"/>
      <c r="T233" s="39"/>
      <c r="U233" s="39"/>
      <c r="V233" s="39"/>
      <c r="W233" s="39"/>
      <c r="X233" s="39"/>
      <c r="Y233" s="39"/>
      <c r="Z233" s="39"/>
    </row>
    <row r="234" ht="12.0" customHeight="1">
      <c r="A234" s="39"/>
      <c r="B234" s="39"/>
      <c r="C234" s="40"/>
      <c r="D234" s="40"/>
      <c r="E234" s="40"/>
      <c r="F234" s="40"/>
      <c r="G234" s="40"/>
      <c r="H234" s="40"/>
      <c r="I234" s="40"/>
      <c r="J234" s="40"/>
      <c r="K234" s="39"/>
      <c r="L234" s="41"/>
      <c r="M234" s="39"/>
      <c r="N234" s="40"/>
      <c r="O234" s="42"/>
      <c r="P234" s="42"/>
      <c r="Q234" s="42"/>
      <c r="R234" s="43"/>
      <c r="S234" s="44"/>
      <c r="T234" s="39"/>
      <c r="U234" s="39"/>
      <c r="V234" s="39"/>
      <c r="W234" s="39"/>
      <c r="X234" s="39"/>
      <c r="Y234" s="39"/>
      <c r="Z234" s="39"/>
    </row>
    <row r="235" ht="12.0" customHeight="1">
      <c r="A235" s="39"/>
      <c r="B235" s="39"/>
      <c r="C235" s="40"/>
      <c r="D235" s="40"/>
      <c r="E235" s="40"/>
      <c r="F235" s="40"/>
      <c r="G235" s="40"/>
      <c r="H235" s="40"/>
      <c r="I235" s="40"/>
      <c r="J235" s="40"/>
      <c r="K235" s="39"/>
      <c r="L235" s="41"/>
      <c r="M235" s="39"/>
      <c r="N235" s="40"/>
      <c r="O235" s="42"/>
      <c r="P235" s="42"/>
      <c r="Q235" s="42"/>
      <c r="R235" s="43"/>
      <c r="S235" s="44"/>
      <c r="T235" s="39"/>
      <c r="U235" s="39"/>
      <c r="V235" s="39"/>
      <c r="W235" s="39"/>
      <c r="X235" s="39"/>
      <c r="Y235" s="39"/>
      <c r="Z235" s="39"/>
    </row>
    <row r="236" ht="12.0" customHeight="1">
      <c r="A236" s="39"/>
      <c r="B236" s="39"/>
      <c r="C236" s="40"/>
      <c r="D236" s="40"/>
      <c r="E236" s="40"/>
      <c r="F236" s="40"/>
      <c r="G236" s="40"/>
      <c r="H236" s="40"/>
      <c r="I236" s="40"/>
      <c r="J236" s="40"/>
      <c r="K236" s="39"/>
      <c r="L236" s="41"/>
      <c r="M236" s="39"/>
      <c r="N236" s="40"/>
      <c r="O236" s="42"/>
      <c r="P236" s="42"/>
      <c r="Q236" s="42"/>
      <c r="R236" s="43"/>
      <c r="S236" s="44"/>
      <c r="T236" s="39"/>
      <c r="U236" s="39"/>
      <c r="V236" s="39"/>
      <c r="W236" s="39"/>
      <c r="X236" s="39"/>
      <c r="Y236" s="39"/>
      <c r="Z236" s="39"/>
    </row>
    <row r="237" ht="12.0" customHeight="1">
      <c r="A237" s="39"/>
      <c r="B237" s="39"/>
      <c r="C237" s="40"/>
      <c r="D237" s="40"/>
      <c r="E237" s="40"/>
      <c r="F237" s="40"/>
      <c r="G237" s="40"/>
      <c r="H237" s="40"/>
      <c r="I237" s="40"/>
      <c r="J237" s="40"/>
      <c r="K237" s="39"/>
      <c r="L237" s="41"/>
      <c r="M237" s="39"/>
      <c r="N237" s="40"/>
      <c r="O237" s="42"/>
      <c r="P237" s="42"/>
      <c r="Q237" s="42"/>
      <c r="R237" s="43"/>
      <c r="S237" s="44"/>
      <c r="T237" s="39"/>
      <c r="U237" s="39"/>
      <c r="V237" s="39"/>
      <c r="W237" s="39"/>
      <c r="X237" s="39"/>
      <c r="Y237" s="39"/>
      <c r="Z237" s="39"/>
    </row>
    <row r="238" ht="12.0" customHeight="1">
      <c r="A238" s="39"/>
      <c r="B238" s="39"/>
      <c r="C238" s="40"/>
      <c r="D238" s="40"/>
      <c r="E238" s="40"/>
      <c r="F238" s="40"/>
      <c r="G238" s="40"/>
      <c r="H238" s="40"/>
      <c r="I238" s="40"/>
      <c r="J238" s="40"/>
      <c r="K238" s="39"/>
      <c r="L238" s="41"/>
      <c r="M238" s="39"/>
      <c r="N238" s="40"/>
      <c r="O238" s="42"/>
      <c r="P238" s="42"/>
      <c r="Q238" s="42"/>
      <c r="R238" s="43"/>
      <c r="S238" s="44"/>
      <c r="T238" s="39"/>
      <c r="U238" s="39"/>
      <c r="V238" s="39"/>
      <c r="W238" s="39"/>
      <c r="X238" s="39"/>
      <c r="Y238" s="39"/>
      <c r="Z238" s="39"/>
    </row>
    <row r="239" ht="12.0" customHeight="1">
      <c r="A239" s="39"/>
      <c r="B239" s="39"/>
      <c r="C239" s="40"/>
      <c r="D239" s="40"/>
      <c r="E239" s="40"/>
      <c r="F239" s="40"/>
      <c r="G239" s="40"/>
      <c r="H239" s="40"/>
      <c r="I239" s="40"/>
      <c r="J239" s="40"/>
      <c r="K239" s="39"/>
      <c r="L239" s="41"/>
      <c r="M239" s="39"/>
      <c r="N239" s="40"/>
      <c r="O239" s="42"/>
      <c r="P239" s="42"/>
      <c r="Q239" s="42"/>
      <c r="R239" s="43"/>
      <c r="S239" s="44"/>
      <c r="T239" s="39"/>
      <c r="U239" s="39"/>
      <c r="V239" s="39"/>
      <c r="W239" s="39"/>
      <c r="X239" s="39"/>
      <c r="Y239" s="39"/>
      <c r="Z239" s="39"/>
    </row>
    <row r="240" ht="12.0" customHeight="1">
      <c r="A240" s="39"/>
      <c r="B240" s="39"/>
      <c r="C240" s="40"/>
      <c r="D240" s="40"/>
      <c r="E240" s="40"/>
      <c r="F240" s="40"/>
      <c r="G240" s="40"/>
      <c r="H240" s="40"/>
      <c r="I240" s="40"/>
      <c r="J240" s="40"/>
      <c r="K240" s="39"/>
      <c r="L240" s="41"/>
      <c r="M240" s="39"/>
      <c r="N240" s="40"/>
      <c r="O240" s="42"/>
      <c r="P240" s="42"/>
      <c r="Q240" s="42"/>
      <c r="R240" s="43"/>
      <c r="S240" s="44"/>
      <c r="T240" s="39"/>
      <c r="U240" s="39"/>
      <c r="V240" s="39"/>
      <c r="W240" s="39"/>
      <c r="X240" s="39"/>
      <c r="Y240" s="39"/>
      <c r="Z240" s="39"/>
    </row>
    <row r="241" ht="12.0" customHeight="1">
      <c r="A241" s="39"/>
      <c r="B241" s="39"/>
      <c r="C241" s="40"/>
      <c r="D241" s="40"/>
      <c r="E241" s="40"/>
      <c r="F241" s="40"/>
      <c r="G241" s="40"/>
      <c r="H241" s="40"/>
      <c r="I241" s="40"/>
      <c r="J241" s="40"/>
      <c r="K241" s="39"/>
      <c r="L241" s="41"/>
      <c r="M241" s="39"/>
      <c r="N241" s="40"/>
      <c r="O241" s="42"/>
      <c r="P241" s="42"/>
      <c r="Q241" s="42"/>
      <c r="R241" s="43"/>
      <c r="S241" s="44"/>
      <c r="T241" s="39"/>
      <c r="U241" s="39"/>
      <c r="V241" s="39"/>
      <c r="W241" s="39"/>
      <c r="X241" s="39"/>
      <c r="Y241" s="39"/>
      <c r="Z241" s="39"/>
    </row>
    <row r="242" ht="12.0" customHeight="1">
      <c r="A242" s="39"/>
      <c r="B242" s="39"/>
      <c r="C242" s="40"/>
      <c r="D242" s="40"/>
      <c r="E242" s="40"/>
      <c r="F242" s="40"/>
      <c r="G242" s="40"/>
      <c r="H242" s="40"/>
      <c r="I242" s="40"/>
      <c r="J242" s="40"/>
      <c r="K242" s="39"/>
      <c r="L242" s="41"/>
      <c r="M242" s="39"/>
      <c r="N242" s="40"/>
      <c r="O242" s="42"/>
      <c r="P242" s="42"/>
      <c r="Q242" s="42"/>
      <c r="R242" s="43"/>
      <c r="S242" s="44"/>
      <c r="T242" s="39"/>
      <c r="U242" s="39"/>
      <c r="V242" s="39"/>
      <c r="W242" s="39"/>
      <c r="X242" s="39"/>
      <c r="Y242" s="39"/>
      <c r="Z242" s="39"/>
    </row>
    <row r="243" ht="12.0" customHeight="1">
      <c r="A243" s="39"/>
      <c r="B243" s="39"/>
      <c r="C243" s="40"/>
      <c r="D243" s="40"/>
      <c r="E243" s="40"/>
      <c r="F243" s="40"/>
      <c r="G243" s="40"/>
      <c r="H243" s="40"/>
      <c r="I243" s="40"/>
      <c r="J243" s="40"/>
      <c r="K243" s="39"/>
      <c r="L243" s="41"/>
      <c r="M243" s="39"/>
      <c r="N243" s="40"/>
      <c r="O243" s="42"/>
      <c r="P243" s="42"/>
      <c r="Q243" s="42"/>
      <c r="R243" s="43"/>
      <c r="S243" s="44"/>
      <c r="T243" s="39"/>
      <c r="U243" s="39"/>
      <c r="V243" s="39"/>
      <c r="W243" s="39"/>
      <c r="X243" s="39"/>
      <c r="Y243" s="39"/>
      <c r="Z243" s="39"/>
    </row>
    <row r="244" ht="12.0" customHeight="1">
      <c r="A244" s="39"/>
      <c r="B244" s="39"/>
      <c r="C244" s="40"/>
      <c r="D244" s="40"/>
      <c r="E244" s="40"/>
      <c r="F244" s="40"/>
      <c r="G244" s="40"/>
      <c r="H244" s="40"/>
      <c r="I244" s="40"/>
      <c r="J244" s="40"/>
      <c r="K244" s="39"/>
      <c r="L244" s="41"/>
      <c r="M244" s="39"/>
      <c r="N244" s="40"/>
      <c r="O244" s="42"/>
      <c r="P244" s="42"/>
      <c r="Q244" s="42"/>
      <c r="R244" s="43"/>
      <c r="S244" s="44"/>
      <c r="T244" s="39"/>
      <c r="U244" s="39"/>
      <c r="V244" s="39"/>
      <c r="W244" s="39"/>
      <c r="X244" s="39"/>
      <c r="Y244" s="39"/>
      <c r="Z244" s="39"/>
    </row>
    <row r="245" ht="12.0" customHeight="1">
      <c r="A245" s="39"/>
      <c r="B245" s="39"/>
      <c r="C245" s="40"/>
      <c r="D245" s="40"/>
      <c r="E245" s="40"/>
      <c r="F245" s="40"/>
      <c r="G245" s="40"/>
      <c r="H245" s="40"/>
      <c r="I245" s="40"/>
      <c r="J245" s="40"/>
      <c r="K245" s="39"/>
      <c r="L245" s="41"/>
      <c r="M245" s="39"/>
      <c r="N245" s="40"/>
      <c r="O245" s="42"/>
      <c r="P245" s="42"/>
      <c r="Q245" s="42"/>
      <c r="R245" s="43"/>
      <c r="S245" s="44"/>
      <c r="T245" s="39"/>
      <c r="U245" s="39"/>
      <c r="V245" s="39"/>
      <c r="W245" s="39"/>
      <c r="X245" s="39"/>
      <c r="Y245" s="39"/>
      <c r="Z245" s="39"/>
    </row>
    <row r="246" ht="12.0" customHeight="1">
      <c r="A246" s="39"/>
      <c r="B246" s="39"/>
      <c r="C246" s="40"/>
      <c r="D246" s="40"/>
      <c r="E246" s="40"/>
      <c r="F246" s="40"/>
      <c r="G246" s="40"/>
      <c r="H246" s="40"/>
      <c r="I246" s="40"/>
      <c r="J246" s="40"/>
      <c r="K246" s="39"/>
      <c r="L246" s="41"/>
      <c r="M246" s="39"/>
      <c r="N246" s="40"/>
      <c r="O246" s="42"/>
      <c r="P246" s="42"/>
      <c r="Q246" s="42"/>
      <c r="R246" s="43"/>
      <c r="S246" s="44"/>
      <c r="T246" s="39"/>
      <c r="U246" s="39"/>
      <c r="V246" s="39"/>
      <c r="W246" s="39"/>
      <c r="X246" s="39"/>
      <c r="Y246" s="39"/>
      <c r="Z246" s="39"/>
    </row>
    <row r="247" ht="12.0" customHeight="1">
      <c r="A247" s="39"/>
      <c r="B247" s="39"/>
      <c r="C247" s="40"/>
      <c r="D247" s="40"/>
      <c r="E247" s="40"/>
      <c r="F247" s="40"/>
      <c r="G247" s="40"/>
      <c r="H247" s="40"/>
      <c r="I247" s="40"/>
      <c r="J247" s="40"/>
      <c r="K247" s="39"/>
      <c r="L247" s="41"/>
      <c r="M247" s="39"/>
      <c r="N247" s="40"/>
      <c r="O247" s="42"/>
      <c r="P247" s="42"/>
      <c r="Q247" s="42"/>
      <c r="R247" s="43"/>
      <c r="S247" s="44"/>
      <c r="T247" s="39"/>
      <c r="U247" s="39"/>
      <c r="V247" s="39"/>
      <c r="W247" s="39"/>
      <c r="X247" s="39"/>
      <c r="Y247" s="39"/>
      <c r="Z247" s="39"/>
    </row>
    <row r="248" ht="12.0" customHeight="1">
      <c r="A248" s="39"/>
      <c r="B248" s="39"/>
      <c r="C248" s="40"/>
      <c r="D248" s="40"/>
      <c r="E248" s="40"/>
      <c r="F248" s="40"/>
      <c r="G248" s="40"/>
      <c r="H248" s="40"/>
      <c r="I248" s="40"/>
      <c r="J248" s="40"/>
      <c r="K248" s="39"/>
      <c r="L248" s="41"/>
      <c r="M248" s="39"/>
      <c r="N248" s="40"/>
      <c r="O248" s="42"/>
      <c r="P248" s="42"/>
      <c r="Q248" s="42"/>
      <c r="R248" s="43"/>
      <c r="S248" s="44"/>
      <c r="T248" s="39"/>
      <c r="U248" s="39"/>
      <c r="V248" s="39"/>
      <c r="W248" s="39"/>
      <c r="X248" s="39"/>
      <c r="Y248" s="39"/>
      <c r="Z248" s="39"/>
    </row>
    <row r="249" ht="12.0" customHeight="1">
      <c r="A249" s="39"/>
      <c r="B249" s="39"/>
      <c r="C249" s="40"/>
      <c r="D249" s="40"/>
      <c r="E249" s="40"/>
      <c r="F249" s="40"/>
      <c r="G249" s="40"/>
      <c r="H249" s="40"/>
      <c r="I249" s="40"/>
      <c r="J249" s="40"/>
      <c r="K249" s="39"/>
      <c r="L249" s="41"/>
      <c r="M249" s="39"/>
      <c r="N249" s="40"/>
      <c r="O249" s="42"/>
      <c r="P249" s="42"/>
      <c r="Q249" s="42"/>
      <c r="R249" s="43"/>
      <c r="S249" s="44"/>
      <c r="T249" s="39"/>
      <c r="U249" s="39"/>
      <c r="V249" s="39"/>
      <c r="W249" s="39"/>
      <c r="X249" s="39"/>
      <c r="Y249" s="39"/>
      <c r="Z249" s="39"/>
    </row>
    <row r="250" ht="12.0" customHeight="1">
      <c r="A250" s="39"/>
      <c r="B250" s="39"/>
      <c r="C250" s="40"/>
      <c r="D250" s="40"/>
      <c r="E250" s="40"/>
      <c r="F250" s="40"/>
      <c r="G250" s="40"/>
      <c r="H250" s="40"/>
      <c r="I250" s="40"/>
      <c r="J250" s="40"/>
      <c r="K250" s="39"/>
      <c r="L250" s="41"/>
      <c r="M250" s="39"/>
      <c r="N250" s="40"/>
      <c r="O250" s="42"/>
      <c r="P250" s="42"/>
      <c r="Q250" s="42"/>
      <c r="R250" s="43"/>
      <c r="S250" s="44"/>
      <c r="T250" s="39"/>
      <c r="U250" s="39"/>
      <c r="V250" s="39"/>
      <c r="W250" s="39"/>
      <c r="X250" s="39"/>
      <c r="Y250" s="39"/>
      <c r="Z250" s="39"/>
    </row>
    <row r="251" ht="12.0" customHeight="1">
      <c r="A251" s="39"/>
      <c r="B251" s="39"/>
      <c r="C251" s="40"/>
      <c r="D251" s="40"/>
      <c r="E251" s="40"/>
      <c r="F251" s="40"/>
      <c r="G251" s="40"/>
      <c r="H251" s="40"/>
      <c r="I251" s="40"/>
      <c r="J251" s="40"/>
      <c r="K251" s="39"/>
      <c r="L251" s="41"/>
      <c r="M251" s="39"/>
      <c r="N251" s="40"/>
      <c r="O251" s="42"/>
      <c r="P251" s="42"/>
      <c r="Q251" s="42"/>
      <c r="R251" s="43"/>
      <c r="S251" s="44"/>
      <c r="T251" s="39"/>
      <c r="U251" s="39"/>
      <c r="V251" s="39"/>
      <c r="W251" s="39"/>
      <c r="X251" s="39"/>
      <c r="Y251" s="39"/>
      <c r="Z251" s="39"/>
    </row>
    <row r="252" ht="12.0" customHeight="1">
      <c r="A252" s="39"/>
      <c r="B252" s="39"/>
      <c r="C252" s="40"/>
      <c r="D252" s="40"/>
      <c r="E252" s="40"/>
      <c r="F252" s="40"/>
      <c r="G252" s="40"/>
      <c r="H252" s="40"/>
      <c r="I252" s="40"/>
      <c r="J252" s="40"/>
      <c r="K252" s="39"/>
      <c r="L252" s="41"/>
      <c r="M252" s="39"/>
      <c r="N252" s="40"/>
      <c r="O252" s="42"/>
      <c r="P252" s="42"/>
      <c r="Q252" s="42"/>
      <c r="R252" s="43"/>
      <c r="S252" s="44"/>
      <c r="T252" s="39"/>
      <c r="U252" s="39"/>
      <c r="V252" s="39"/>
      <c r="W252" s="39"/>
      <c r="X252" s="39"/>
      <c r="Y252" s="39"/>
      <c r="Z252" s="39"/>
    </row>
    <row r="253" ht="12.0" customHeight="1">
      <c r="A253" s="39"/>
      <c r="B253" s="39"/>
      <c r="C253" s="40"/>
      <c r="D253" s="40"/>
      <c r="E253" s="40"/>
      <c r="F253" s="40"/>
      <c r="G253" s="40"/>
      <c r="H253" s="40"/>
      <c r="I253" s="40"/>
      <c r="J253" s="40"/>
      <c r="K253" s="39"/>
      <c r="L253" s="41"/>
      <c r="M253" s="39"/>
      <c r="N253" s="40"/>
      <c r="O253" s="42"/>
      <c r="P253" s="42"/>
      <c r="Q253" s="42"/>
      <c r="R253" s="43"/>
      <c r="S253" s="44"/>
      <c r="T253" s="39"/>
      <c r="U253" s="39"/>
      <c r="V253" s="39"/>
      <c r="W253" s="39"/>
      <c r="X253" s="39"/>
      <c r="Y253" s="39"/>
      <c r="Z253" s="39"/>
    </row>
    <row r="254" ht="12.0" customHeight="1">
      <c r="A254" s="39"/>
      <c r="B254" s="39"/>
      <c r="C254" s="40"/>
      <c r="D254" s="40"/>
      <c r="E254" s="40"/>
      <c r="F254" s="40"/>
      <c r="G254" s="40"/>
      <c r="H254" s="40"/>
      <c r="I254" s="40"/>
      <c r="J254" s="40"/>
      <c r="K254" s="39"/>
      <c r="L254" s="41"/>
      <c r="M254" s="39"/>
      <c r="N254" s="40"/>
      <c r="O254" s="42"/>
      <c r="P254" s="42"/>
      <c r="Q254" s="42"/>
      <c r="R254" s="43"/>
      <c r="S254" s="44"/>
      <c r="T254" s="39"/>
      <c r="U254" s="39"/>
      <c r="V254" s="39"/>
      <c r="W254" s="39"/>
      <c r="X254" s="39"/>
      <c r="Y254" s="39"/>
      <c r="Z254" s="39"/>
    </row>
    <row r="255" ht="12.0" customHeight="1">
      <c r="A255" s="39"/>
      <c r="B255" s="39"/>
      <c r="C255" s="40"/>
      <c r="D255" s="40"/>
      <c r="E255" s="40"/>
      <c r="F255" s="40"/>
      <c r="G255" s="40"/>
      <c r="H255" s="40"/>
      <c r="I255" s="40"/>
      <c r="J255" s="40"/>
      <c r="K255" s="39"/>
      <c r="L255" s="41"/>
      <c r="M255" s="39"/>
      <c r="N255" s="40"/>
      <c r="O255" s="42"/>
      <c r="P255" s="42"/>
      <c r="Q255" s="42"/>
      <c r="R255" s="43"/>
      <c r="S255" s="44"/>
      <c r="T255" s="39"/>
      <c r="U255" s="39"/>
      <c r="V255" s="39"/>
      <c r="W255" s="39"/>
      <c r="X255" s="39"/>
      <c r="Y255" s="39"/>
      <c r="Z255" s="39"/>
    </row>
    <row r="256" ht="12.0" customHeight="1">
      <c r="A256" s="39"/>
      <c r="B256" s="39"/>
      <c r="C256" s="40"/>
      <c r="D256" s="40"/>
      <c r="E256" s="40"/>
      <c r="F256" s="40"/>
      <c r="G256" s="40"/>
      <c r="H256" s="40"/>
      <c r="I256" s="40"/>
      <c r="J256" s="40"/>
      <c r="K256" s="39"/>
      <c r="L256" s="41"/>
      <c r="M256" s="39"/>
      <c r="N256" s="40"/>
      <c r="O256" s="42"/>
      <c r="P256" s="42"/>
      <c r="Q256" s="42"/>
      <c r="R256" s="43"/>
      <c r="S256" s="44"/>
      <c r="T256" s="39"/>
      <c r="U256" s="39"/>
      <c r="V256" s="39"/>
      <c r="W256" s="39"/>
      <c r="X256" s="39"/>
      <c r="Y256" s="39"/>
      <c r="Z256" s="39"/>
    </row>
    <row r="257" ht="12.0" customHeight="1">
      <c r="A257" s="39"/>
      <c r="B257" s="39"/>
      <c r="C257" s="40"/>
      <c r="D257" s="40"/>
      <c r="E257" s="40"/>
      <c r="F257" s="40"/>
      <c r="G257" s="40"/>
      <c r="H257" s="40"/>
      <c r="I257" s="40"/>
      <c r="J257" s="40"/>
      <c r="K257" s="39"/>
      <c r="L257" s="41"/>
      <c r="M257" s="39"/>
      <c r="N257" s="40"/>
      <c r="O257" s="42"/>
      <c r="P257" s="42"/>
      <c r="Q257" s="42"/>
      <c r="R257" s="43"/>
      <c r="S257" s="44"/>
      <c r="T257" s="39"/>
      <c r="U257" s="39"/>
      <c r="V257" s="39"/>
      <c r="W257" s="39"/>
      <c r="X257" s="39"/>
      <c r="Y257" s="39"/>
      <c r="Z257" s="39"/>
    </row>
    <row r="258" ht="12.0" customHeight="1">
      <c r="A258" s="39"/>
      <c r="B258" s="39"/>
      <c r="C258" s="40"/>
      <c r="D258" s="40"/>
      <c r="E258" s="40"/>
      <c r="F258" s="40"/>
      <c r="G258" s="40"/>
      <c r="H258" s="40"/>
      <c r="I258" s="40"/>
      <c r="J258" s="40"/>
      <c r="K258" s="39"/>
      <c r="L258" s="41"/>
      <c r="M258" s="39"/>
      <c r="N258" s="40"/>
      <c r="O258" s="42"/>
      <c r="P258" s="42"/>
      <c r="Q258" s="42"/>
      <c r="R258" s="43"/>
      <c r="S258" s="44"/>
      <c r="T258" s="39"/>
      <c r="U258" s="39"/>
      <c r="V258" s="39"/>
      <c r="W258" s="39"/>
      <c r="X258" s="39"/>
      <c r="Y258" s="39"/>
      <c r="Z258" s="39"/>
    </row>
    <row r="259" ht="12.0" customHeight="1">
      <c r="A259" s="39"/>
      <c r="B259" s="39"/>
      <c r="C259" s="40"/>
      <c r="D259" s="40"/>
      <c r="E259" s="40"/>
      <c r="F259" s="40"/>
      <c r="G259" s="40"/>
      <c r="H259" s="40"/>
      <c r="I259" s="40"/>
      <c r="J259" s="40"/>
      <c r="K259" s="39"/>
      <c r="L259" s="41"/>
      <c r="M259" s="39"/>
      <c r="N259" s="40"/>
      <c r="O259" s="42"/>
      <c r="P259" s="42"/>
      <c r="Q259" s="42"/>
      <c r="R259" s="43"/>
      <c r="S259" s="44"/>
      <c r="T259" s="39"/>
      <c r="U259" s="39"/>
      <c r="V259" s="39"/>
      <c r="W259" s="39"/>
      <c r="X259" s="39"/>
      <c r="Y259" s="39"/>
      <c r="Z259" s="39"/>
    </row>
    <row r="260" ht="12.0" customHeight="1">
      <c r="A260" s="39"/>
      <c r="B260" s="39"/>
      <c r="C260" s="40"/>
      <c r="D260" s="40"/>
      <c r="E260" s="40"/>
      <c r="F260" s="40"/>
      <c r="G260" s="40"/>
      <c r="H260" s="40"/>
      <c r="I260" s="40"/>
      <c r="J260" s="40"/>
      <c r="K260" s="39"/>
      <c r="L260" s="41"/>
      <c r="M260" s="39"/>
      <c r="N260" s="40"/>
      <c r="O260" s="42"/>
      <c r="P260" s="42"/>
      <c r="Q260" s="42"/>
      <c r="R260" s="43"/>
      <c r="S260" s="44"/>
      <c r="T260" s="39"/>
      <c r="U260" s="39"/>
      <c r="V260" s="39"/>
      <c r="W260" s="39"/>
      <c r="X260" s="39"/>
      <c r="Y260" s="39"/>
      <c r="Z260" s="39"/>
    </row>
    <row r="261" ht="12.0" customHeight="1">
      <c r="A261" s="39"/>
      <c r="B261" s="39"/>
      <c r="C261" s="40"/>
      <c r="D261" s="40"/>
      <c r="E261" s="40"/>
      <c r="F261" s="40"/>
      <c r="G261" s="40"/>
      <c r="H261" s="40"/>
      <c r="I261" s="40"/>
      <c r="J261" s="40"/>
      <c r="K261" s="39"/>
      <c r="L261" s="41"/>
      <c r="M261" s="39"/>
      <c r="N261" s="40"/>
      <c r="O261" s="42"/>
      <c r="P261" s="42"/>
      <c r="Q261" s="42"/>
      <c r="R261" s="43"/>
      <c r="S261" s="44"/>
      <c r="T261" s="39"/>
      <c r="U261" s="39"/>
      <c r="V261" s="39"/>
      <c r="W261" s="39"/>
      <c r="X261" s="39"/>
      <c r="Y261" s="39"/>
      <c r="Z261" s="39"/>
    </row>
    <row r="262" ht="12.0" customHeight="1">
      <c r="A262" s="39"/>
      <c r="B262" s="39"/>
      <c r="C262" s="40"/>
      <c r="D262" s="40"/>
      <c r="E262" s="40"/>
      <c r="F262" s="40"/>
      <c r="G262" s="40"/>
      <c r="H262" s="40"/>
      <c r="I262" s="40"/>
      <c r="J262" s="40"/>
      <c r="K262" s="39"/>
      <c r="L262" s="41"/>
      <c r="M262" s="39"/>
      <c r="N262" s="40"/>
      <c r="O262" s="42"/>
      <c r="P262" s="42"/>
      <c r="Q262" s="42"/>
      <c r="R262" s="43"/>
      <c r="S262" s="44"/>
      <c r="T262" s="39"/>
      <c r="U262" s="39"/>
      <c r="V262" s="39"/>
      <c r="W262" s="39"/>
      <c r="X262" s="39"/>
      <c r="Y262" s="39"/>
      <c r="Z262" s="39"/>
    </row>
    <row r="263" ht="12.0" customHeight="1">
      <c r="A263" s="39"/>
      <c r="B263" s="39"/>
      <c r="C263" s="40"/>
      <c r="D263" s="40"/>
      <c r="E263" s="40"/>
      <c r="F263" s="40"/>
      <c r="G263" s="40"/>
      <c r="H263" s="40"/>
      <c r="I263" s="40"/>
      <c r="J263" s="40"/>
      <c r="K263" s="39"/>
      <c r="L263" s="41"/>
      <c r="M263" s="39"/>
      <c r="N263" s="40"/>
      <c r="O263" s="42"/>
      <c r="P263" s="42"/>
      <c r="Q263" s="42"/>
      <c r="R263" s="43"/>
      <c r="S263" s="44"/>
      <c r="T263" s="39"/>
      <c r="U263" s="39"/>
      <c r="V263" s="39"/>
      <c r="W263" s="39"/>
      <c r="X263" s="39"/>
      <c r="Y263" s="39"/>
      <c r="Z263" s="39"/>
    </row>
    <row r="264" ht="12.0" customHeight="1">
      <c r="A264" s="39"/>
      <c r="B264" s="39"/>
      <c r="C264" s="40"/>
      <c r="D264" s="40"/>
      <c r="E264" s="40"/>
      <c r="F264" s="40"/>
      <c r="G264" s="40"/>
      <c r="H264" s="40"/>
      <c r="I264" s="40"/>
      <c r="J264" s="40"/>
      <c r="K264" s="39"/>
      <c r="L264" s="41"/>
      <c r="M264" s="39"/>
      <c r="N264" s="40"/>
      <c r="O264" s="42"/>
      <c r="P264" s="42"/>
      <c r="Q264" s="42"/>
      <c r="R264" s="43"/>
      <c r="S264" s="44"/>
      <c r="T264" s="39"/>
      <c r="U264" s="39"/>
      <c r="V264" s="39"/>
      <c r="W264" s="39"/>
      <c r="X264" s="39"/>
      <c r="Y264" s="39"/>
      <c r="Z264" s="39"/>
    </row>
    <row r="265" ht="12.0" customHeight="1">
      <c r="A265" s="39"/>
      <c r="B265" s="39"/>
      <c r="C265" s="40"/>
      <c r="D265" s="40"/>
      <c r="E265" s="40"/>
      <c r="F265" s="40"/>
      <c r="G265" s="40"/>
      <c r="H265" s="40"/>
      <c r="I265" s="40"/>
      <c r="J265" s="40"/>
      <c r="K265" s="39"/>
      <c r="L265" s="41"/>
      <c r="M265" s="39"/>
      <c r="N265" s="40"/>
      <c r="O265" s="42"/>
      <c r="P265" s="42"/>
      <c r="Q265" s="42"/>
      <c r="R265" s="43"/>
      <c r="S265" s="44"/>
      <c r="T265" s="39"/>
      <c r="U265" s="39"/>
      <c r="V265" s="39"/>
      <c r="W265" s="39"/>
      <c r="X265" s="39"/>
      <c r="Y265" s="39"/>
      <c r="Z265" s="39"/>
    </row>
    <row r="266" ht="12.0" customHeight="1">
      <c r="A266" s="39"/>
      <c r="B266" s="39"/>
      <c r="C266" s="40"/>
      <c r="D266" s="40"/>
      <c r="E266" s="40"/>
      <c r="F266" s="40"/>
      <c r="G266" s="40"/>
      <c r="H266" s="40"/>
      <c r="I266" s="40"/>
      <c r="J266" s="40"/>
      <c r="K266" s="39"/>
      <c r="L266" s="41"/>
      <c r="M266" s="39"/>
      <c r="N266" s="40"/>
      <c r="O266" s="42"/>
      <c r="P266" s="42"/>
      <c r="Q266" s="42"/>
      <c r="R266" s="43"/>
      <c r="S266" s="44"/>
      <c r="T266" s="39"/>
      <c r="U266" s="39"/>
      <c r="V266" s="39"/>
      <c r="W266" s="39"/>
      <c r="X266" s="39"/>
      <c r="Y266" s="39"/>
      <c r="Z266" s="39"/>
    </row>
    <row r="267" ht="12.0" customHeight="1">
      <c r="A267" s="39"/>
      <c r="B267" s="39"/>
      <c r="C267" s="40"/>
      <c r="D267" s="40"/>
      <c r="E267" s="40"/>
      <c r="F267" s="40"/>
      <c r="G267" s="40"/>
      <c r="H267" s="40"/>
      <c r="I267" s="40"/>
      <c r="J267" s="40"/>
      <c r="K267" s="39"/>
      <c r="L267" s="41"/>
      <c r="M267" s="39"/>
      <c r="N267" s="40"/>
      <c r="O267" s="42"/>
      <c r="P267" s="42"/>
      <c r="Q267" s="42"/>
      <c r="R267" s="43"/>
      <c r="S267" s="44"/>
      <c r="T267" s="39"/>
      <c r="U267" s="39"/>
      <c r="V267" s="39"/>
      <c r="W267" s="39"/>
      <c r="X267" s="39"/>
      <c r="Y267" s="39"/>
      <c r="Z267" s="39"/>
    </row>
    <row r="268" ht="12.0" customHeight="1">
      <c r="A268" s="39"/>
      <c r="B268" s="39"/>
      <c r="C268" s="40"/>
      <c r="D268" s="40"/>
      <c r="E268" s="40"/>
      <c r="F268" s="40"/>
      <c r="G268" s="40"/>
      <c r="H268" s="40"/>
      <c r="I268" s="40"/>
      <c r="J268" s="40"/>
      <c r="K268" s="39"/>
      <c r="L268" s="41"/>
      <c r="M268" s="39"/>
      <c r="N268" s="40"/>
      <c r="O268" s="42"/>
      <c r="P268" s="42"/>
      <c r="Q268" s="42"/>
      <c r="R268" s="43"/>
      <c r="S268" s="44"/>
      <c r="T268" s="39"/>
      <c r="U268" s="39"/>
      <c r="V268" s="39"/>
      <c r="W268" s="39"/>
      <c r="X268" s="39"/>
      <c r="Y268" s="39"/>
      <c r="Z268" s="39"/>
    </row>
    <row r="269" ht="12.0" customHeight="1">
      <c r="A269" s="39"/>
      <c r="B269" s="39"/>
      <c r="C269" s="40"/>
      <c r="D269" s="40"/>
      <c r="E269" s="40"/>
      <c r="F269" s="40"/>
      <c r="G269" s="40"/>
      <c r="H269" s="40"/>
      <c r="I269" s="40"/>
      <c r="J269" s="40"/>
      <c r="K269" s="39"/>
      <c r="L269" s="41"/>
      <c r="M269" s="39"/>
      <c r="N269" s="40"/>
      <c r="O269" s="42"/>
      <c r="P269" s="42"/>
      <c r="Q269" s="42"/>
      <c r="R269" s="43"/>
      <c r="S269" s="44"/>
      <c r="T269" s="39"/>
      <c r="U269" s="39"/>
      <c r="V269" s="39"/>
      <c r="W269" s="39"/>
      <c r="X269" s="39"/>
      <c r="Y269" s="39"/>
      <c r="Z269" s="39"/>
    </row>
    <row r="270" ht="12.0" customHeight="1">
      <c r="A270" s="39"/>
      <c r="B270" s="39"/>
      <c r="C270" s="40"/>
      <c r="D270" s="40"/>
      <c r="E270" s="40"/>
      <c r="F270" s="40"/>
      <c r="G270" s="40"/>
      <c r="H270" s="40"/>
      <c r="I270" s="40"/>
      <c r="J270" s="40"/>
      <c r="K270" s="39"/>
      <c r="L270" s="41"/>
      <c r="M270" s="39"/>
      <c r="N270" s="40"/>
      <c r="O270" s="42"/>
      <c r="P270" s="42"/>
      <c r="Q270" s="42"/>
      <c r="R270" s="43"/>
      <c r="S270" s="44"/>
      <c r="T270" s="39"/>
      <c r="U270" s="39"/>
      <c r="V270" s="39"/>
      <c r="W270" s="39"/>
      <c r="X270" s="39"/>
      <c r="Y270" s="39"/>
      <c r="Z270" s="39"/>
    </row>
    <row r="271" ht="12.0" customHeight="1">
      <c r="A271" s="39"/>
      <c r="B271" s="39"/>
      <c r="C271" s="40"/>
      <c r="D271" s="40"/>
      <c r="E271" s="40"/>
      <c r="F271" s="40"/>
      <c r="G271" s="40"/>
      <c r="H271" s="40"/>
      <c r="I271" s="40"/>
      <c r="J271" s="40"/>
      <c r="K271" s="39"/>
      <c r="L271" s="41"/>
      <c r="M271" s="39"/>
      <c r="N271" s="40"/>
      <c r="O271" s="42"/>
      <c r="P271" s="42"/>
      <c r="Q271" s="42"/>
      <c r="R271" s="43"/>
      <c r="S271" s="44"/>
      <c r="T271" s="39"/>
      <c r="U271" s="39"/>
      <c r="V271" s="39"/>
      <c r="W271" s="39"/>
      <c r="X271" s="39"/>
      <c r="Y271" s="39"/>
      <c r="Z271" s="39"/>
    </row>
    <row r="272" ht="12.0" customHeight="1">
      <c r="A272" s="39"/>
      <c r="B272" s="39"/>
      <c r="C272" s="40"/>
      <c r="D272" s="40"/>
      <c r="E272" s="40"/>
      <c r="F272" s="40"/>
      <c r="G272" s="40"/>
      <c r="H272" s="40"/>
      <c r="I272" s="40"/>
      <c r="J272" s="40"/>
      <c r="K272" s="39"/>
      <c r="L272" s="41"/>
      <c r="M272" s="39"/>
      <c r="N272" s="40"/>
      <c r="O272" s="42"/>
      <c r="P272" s="42"/>
      <c r="Q272" s="42"/>
      <c r="R272" s="43"/>
      <c r="S272" s="44"/>
      <c r="T272" s="39"/>
      <c r="U272" s="39"/>
      <c r="V272" s="39"/>
      <c r="W272" s="39"/>
      <c r="X272" s="39"/>
      <c r="Y272" s="39"/>
      <c r="Z272" s="39"/>
    </row>
    <row r="273" ht="12.0" customHeight="1">
      <c r="A273" s="39"/>
      <c r="B273" s="39"/>
      <c r="C273" s="40"/>
      <c r="D273" s="40"/>
      <c r="E273" s="40"/>
      <c r="F273" s="40"/>
      <c r="G273" s="40"/>
      <c r="H273" s="40"/>
      <c r="I273" s="40"/>
      <c r="J273" s="40"/>
      <c r="K273" s="39"/>
      <c r="L273" s="41"/>
      <c r="M273" s="39"/>
      <c r="N273" s="40"/>
      <c r="O273" s="42"/>
      <c r="P273" s="42"/>
      <c r="Q273" s="42"/>
      <c r="R273" s="43"/>
      <c r="S273" s="44"/>
      <c r="T273" s="39"/>
      <c r="U273" s="39"/>
      <c r="V273" s="39"/>
      <c r="W273" s="39"/>
      <c r="X273" s="39"/>
      <c r="Y273" s="39"/>
      <c r="Z273" s="39"/>
    </row>
    <row r="274" ht="12.0" customHeight="1">
      <c r="A274" s="39"/>
      <c r="B274" s="39"/>
      <c r="C274" s="40"/>
      <c r="D274" s="40"/>
      <c r="E274" s="40"/>
      <c r="F274" s="40"/>
      <c r="G274" s="40"/>
      <c r="H274" s="40"/>
      <c r="I274" s="40"/>
      <c r="J274" s="40"/>
      <c r="K274" s="39"/>
      <c r="L274" s="41"/>
      <c r="M274" s="39"/>
      <c r="N274" s="40"/>
      <c r="O274" s="42"/>
      <c r="P274" s="42"/>
      <c r="Q274" s="42"/>
      <c r="R274" s="43"/>
      <c r="S274" s="44"/>
      <c r="T274" s="39"/>
      <c r="U274" s="39"/>
      <c r="V274" s="39"/>
      <c r="W274" s="39"/>
      <c r="X274" s="39"/>
      <c r="Y274" s="39"/>
      <c r="Z274" s="39"/>
    </row>
    <row r="275" ht="12.0" customHeight="1">
      <c r="A275" s="39"/>
      <c r="B275" s="39"/>
      <c r="C275" s="40"/>
      <c r="D275" s="40"/>
      <c r="E275" s="40"/>
      <c r="F275" s="40"/>
      <c r="G275" s="40"/>
      <c r="H275" s="40"/>
      <c r="I275" s="40"/>
      <c r="J275" s="40"/>
      <c r="K275" s="39"/>
      <c r="L275" s="41"/>
      <c r="M275" s="39"/>
      <c r="N275" s="40"/>
      <c r="O275" s="42"/>
      <c r="P275" s="42"/>
      <c r="Q275" s="42"/>
      <c r="R275" s="43"/>
      <c r="S275" s="44"/>
      <c r="T275" s="39"/>
      <c r="U275" s="39"/>
      <c r="V275" s="39"/>
      <c r="W275" s="39"/>
      <c r="X275" s="39"/>
      <c r="Y275" s="39"/>
      <c r="Z275" s="39"/>
    </row>
    <row r="276" ht="12.0" customHeight="1">
      <c r="A276" s="39"/>
      <c r="B276" s="39"/>
      <c r="C276" s="40"/>
      <c r="D276" s="40"/>
      <c r="E276" s="40"/>
      <c r="F276" s="40"/>
      <c r="G276" s="40"/>
      <c r="H276" s="40"/>
      <c r="I276" s="40"/>
      <c r="J276" s="40"/>
      <c r="K276" s="39"/>
      <c r="L276" s="41"/>
      <c r="M276" s="39"/>
      <c r="N276" s="40"/>
      <c r="O276" s="42"/>
      <c r="P276" s="42"/>
      <c r="Q276" s="42"/>
      <c r="R276" s="43"/>
      <c r="S276" s="44"/>
      <c r="T276" s="39"/>
      <c r="U276" s="39"/>
      <c r="V276" s="39"/>
      <c r="W276" s="39"/>
      <c r="X276" s="39"/>
      <c r="Y276" s="39"/>
      <c r="Z276" s="39"/>
    </row>
    <row r="277" ht="12.0" customHeight="1">
      <c r="A277" s="39"/>
      <c r="B277" s="39"/>
      <c r="C277" s="40"/>
      <c r="D277" s="40"/>
      <c r="E277" s="40"/>
      <c r="F277" s="40"/>
      <c r="G277" s="40"/>
      <c r="H277" s="40"/>
      <c r="I277" s="40"/>
      <c r="J277" s="40"/>
      <c r="K277" s="39"/>
      <c r="L277" s="41"/>
      <c r="M277" s="39"/>
      <c r="N277" s="40"/>
      <c r="O277" s="42"/>
      <c r="P277" s="42"/>
      <c r="Q277" s="42"/>
      <c r="R277" s="43"/>
      <c r="S277" s="44"/>
      <c r="T277" s="39"/>
      <c r="U277" s="39"/>
      <c r="V277" s="39"/>
      <c r="W277" s="39"/>
      <c r="X277" s="39"/>
      <c r="Y277" s="39"/>
      <c r="Z277" s="39"/>
    </row>
    <row r="278" ht="12.0" customHeight="1">
      <c r="A278" s="39"/>
      <c r="B278" s="39"/>
      <c r="C278" s="40"/>
      <c r="D278" s="40"/>
      <c r="E278" s="40"/>
      <c r="F278" s="40"/>
      <c r="G278" s="40"/>
      <c r="H278" s="40"/>
      <c r="I278" s="40"/>
      <c r="J278" s="40"/>
      <c r="K278" s="39"/>
      <c r="L278" s="41"/>
      <c r="M278" s="39"/>
      <c r="N278" s="40"/>
      <c r="O278" s="42"/>
      <c r="P278" s="42"/>
      <c r="Q278" s="42"/>
      <c r="R278" s="43"/>
      <c r="S278" s="44"/>
      <c r="T278" s="39"/>
      <c r="U278" s="39"/>
      <c r="V278" s="39"/>
      <c r="W278" s="39"/>
      <c r="X278" s="39"/>
      <c r="Y278" s="39"/>
      <c r="Z278" s="39"/>
    </row>
    <row r="279" ht="12.0" customHeight="1">
      <c r="A279" s="39"/>
      <c r="B279" s="39"/>
      <c r="C279" s="40"/>
      <c r="D279" s="40"/>
      <c r="E279" s="40"/>
      <c r="F279" s="40"/>
      <c r="G279" s="40"/>
      <c r="H279" s="40"/>
      <c r="I279" s="40"/>
      <c r="J279" s="40"/>
      <c r="K279" s="39"/>
      <c r="L279" s="41"/>
      <c r="M279" s="39"/>
      <c r="N279" s="40"/>
      <c r="O279" s="42"/>
      <c r="P279" s="42"/>
      <c r="Q279" s="42"/>
      <c r="R279" s="43"/>
      <c r="S279" s="44"/>
      <c r="T279" s="39"/>
      <c r="U279" s="39"/>
      <c r="V279" s="39"/>
      <c r="W279" s="39"/>
      <c r="X279" s="39"/>
      <c r="Y279" s="39"/>
      <c r="Z279" s="39"/>
    </row>
    <row r="280" ht="12.0" customHeight="1">
      <c r="A280" s="39"/>
      <c r="B280" s="39"/>
      <c r="C280" s="40"/>
      <c r="D280" s="40"/>
      <c r="E280" s="40"/>
      <c r="F280" s="40"/>
      <c r="G280" s="40"/>
      <c r="H280" s="40"/>
      <c r="I280" s="40"/>
      <c r="J280" s="40"/>
      <c r="K280" s="39"/>
      <c r="L280" s="41"/>
      <c r="M280" s="39"/>
      <c r="N280" s="40"/>
      <c r="O280" s="42"/>
      <c r="P280" s="42"/>
      <c r="Q280" s="42"/>
      <c r="R280" s="43"/>
      <c r="S280" s="44"/>
      <c r="T280" s="39"/>
      <c r="U280" s="39"/>
      <c r="V280" s="39"/>
      <c r="W280" s="39"/>
      <c r="X280" s="39"/>
      <c r="Y280" s="39"/>
      <c r="Z280" s="39"/>
    </row>
    <row r="281" ht="12.0" customHeight="1">
      <c r="A281" s="39"/>
      <c r="B281" s="39"/>
      <c r="C281" s="40"/>
      <c r="D281" s="40"/>
      <c r="E281" s="40"/>
      <c r="F281" s="40"/>
      <c r="G281" s="40"/>
      <c r="H281" s="40"/>
      <c r="I281" s="40"/>
      <c r="J281" s="40"/>
      <c r="K281" s="39"/>
      <c r="L281" s="41"/>
      <c r="M281" s="39"/>
      <c r="N281" s="40"/>
      <c r="O281" s="42"/>
      <c r="P281" s="42"/>
      <c r="Q281" s="42"/>
      <c r="R281" s="43"/>
      <c r="S281" s="44"/>
      <c r="T281" s="39"/>
      <c r="U281" s="39"/>
      <c r="V281" s="39"/>
      <c r="W281" s="39"/>
      <c r="X281" s="39"/>
      <c r="Y281" s="39"/>
      <c r="Z281" s="39"/>
    </row>
    <row r="282" ht="12.0" customHeight="1">
      <c r="A282" s="39"/>
      <c r="B282" s="39"/>
      <c r="C282" s="40"/>
      <c r="D282" s="40"/>
      <c r="E282" s="40"/>
      <c r="F282" s="40"/>
      <c r="G282" s="40"/>
      <c r="H282" s="40"/>
      <c r="I282" s="40"/>
      <c r="J282" s="40"/>
      <c r="K282" s="39"/>
      <c r="L282" s="41"/>
      <c r="M282" s="39"/>
      <c r="N282" s="40"/>
      <c r="O282" s="42"/>
      <c r="P282" s="42"/>
      <c r="Q282" s="42"/>
      <c r="R282" s="43"/>
      <c r="S282" s="44"/>
      <c r="T282" s="39"/>
      <c r="U282" s="39"/>
      <c r="V282" s="39"/>
      <c r="W282" s="39"/>
      <c r="X282" s="39"/>
      <c r="Y282" s="39"/>
      <c r="Z282" s="39"/>
    </row>
    <row r="283" ht="12.0" customHeight="1">
      <c r="A283" s="39"/>
      <c r="B283" s="39"/>
      <c r="C283" s="40"/>
      <c r="D283" s="40"/>
      <c r="E283" s="40"/>
      <c r="F283" s="40"/>
      <c r="G283" s="40"/>
      <c r="H283" s="40"/>
      <c r="I283" s="40"/>
      <c r="J283" s="40"/>
      <c r="K283" s="39"/>
      <c r="L283" s="41"/>
      <c r="M283" s="39"/>
      <c r="N283" s="40"/>
      <c r="O283" s="42"/>
      <c r="P283" s="42"/>
      <c r="Q283" s="42"/>
      <c r="R283" s="43"/>
      <c r="S283" s="44"/>
      <c r="T283" s="39"/>
      <c r="U283" s="39"/>
      <c r="V283" s="39"/>
      <c r="W283" s="39"/>
      <c r="X283" s="39"/>
      <c r="Y283" s="39"/>
      <c r="Z283" s="39"/>
    </row>
    <row r="284" ht="12.0" customHeight="1">
      <c r="A284" s="39"/>
      <c r="B284" s="39"/>
      <c r="C284" s="40"/>
      <c r="D284" s="40"/>
      <c r="E284" s="40"/>
      <c r="F284" s="40"/>
      <c r="G284" s="40"/>
      <c r="H284" s="40"/>
      <c r="I284" s="40"/>
      <c r="J284" s="40"/>
      <c r="K284" s="39"/>
      <c r="L284" s="41"/>
      <c r="M284" s="39"/>
      <c r="N284" s="40"/>
      <c r="O284" s="42"/>
      <c r="P284" s="42"/>
      <c r="Q284" s="42"/>
      <c r="R284" s="43"/>
      <c r="S284" s="44"/>
      <c r="T284" s="39"/>
      <c r="U284" s="39"/>
      <c r="V284" s="39"/>
      <c r="W284" s="39"/>
      <c r="X284" s="39"/>
      <c r="Y284" s="39"/>
      <c r="Z284" s="39"/>
    </row>
    <row r="285" ht="12.0" customHeight="1">
      <c r="A285" s="39"/>
      <c r="B285" s="39"/>
      <c r="C285" s="40"/>
      <c r="D285" s="40"/>
      <c r="E285" s="40"/>
      <c r="F285" s="40"/>
      <c r="G285" s="40"/>
      <c r="H285" s="40"/>
      <c r="I285" s="40"/>
      <c r="J285" s="40"/>
      <c r="K285" s="39"/>
      <c r="L285" s="41"/>
      <c r="M285" s="39"/>
      <c r="N285" s="40"/>
      <c r="O285" s="42"/>
      <c r="P285" s="42"/>
      <c r="Q285" s="42"/>
      <c r="R285" s="43"/>
      <c r="S285" s="44"/>
      <c r="T285" s="39"/>
      <c r="U285" s="39"/>
      <c r="V285" s="39"/>
      <c r="W285" s="39"/>
      <c r="X285" s="39"/>
      <c r="Y285" s="39"/>
      <c r="Z285" s="39"/>
    </row>
    <row r="286" ht="12.0" customHeight="1">
      <c r="A286" s="39"/>
      <c r="B286" s="39"/>
      <c r="C286" s="40"/>
      <c r="D286" s="40"/>
      <c r="E286" s="40"/>
      <c r="F286" s="40"/>
      <c r="G286" s="40"/>
      <c r="H286" s="40"/>
      <c r="I286" s="40"/>
      <c r="J286" s="40"/>
      <c r="K286" s="39"/>
      <c r="L286" s="41"/>
      <c r="M286" s="39"/>
      <c r="N286" s="40"/>
      <c r="O286" s="42"/>
      <c r="P286" s="42"/>
      <c r="Q286" s="42"/>
      <c r="R286" s="43"/>
      <c r="S286" s="44"/>
      <c r="T286" s="39"/>
      <c r="U286" s="39"/>
      <c r="V286" s="39"/>
      <c r="W286" s="39"/>
      <c r="X286" s="39"/>
      <c r="Y286" s="39"/>
      <c r="Z286" s="39"/>
    </row>
    <row r="287" ht="12.0" customHeight="1">
      <c r="A287" s="39"/>
      <c r="B287" s="39"/>
      <c r="C287" s="40"/>
      <c r="D287" s="40"/>
      <c r="E287" s="40"/>
      <c r="F287" s="40"/>
      <c r="G287" s="40"/>
      <c r="H287" s="40"/>
      <c r="I287" s="40"/>
      <c r="J287" s="40"/>
      <c r="K287" s="39"/>
      <c r="L287" s="41"/>
      <c r="M287" s="39"/>
      <c r="N287" s="40"/>
      <c r="O287" s="42"/>
      <c r="P287" s="42"/>
      <c r="Q287" s="42"/>
      <c r="R287" s="43"/>
      <c r="S287" s="44"/>
      <c r="T287" s="39"/>
      <c r="U287" s="39"/>
      <c r="V287" s="39"/>
      <c r="W287" s="39"/>
      <c r="X287" s="39"/>
      <c r="Y287" s="39"/>
      <c r="Z287" s="39"/>
    </row>
    <row r="288" ht="12.0" customHeight="1">
      <c r="A288" s="39"/>
      <c r="B288" s="39"/>
      <c r="C288" s="40"/>
      <c r="D288" s="40"/>
      <c r="E288" s="40"/>
      <c r="F288" s="40"/>
      <c r="G288" s="40"/>
      <c r="H288" s="40"/>
      <c r="I288" s="40"/>
      <c r="J288" s="40"/>
      <c r="K288" s="39"/>
      <c r="L288" s="41"/>
      <c r="M288" s="39"/>
      <c r="N288" s="40"/>
      <c r="O288" s="42"/>
      <c r="P288" s="42"/>
      <c r="Q288" s="42"/>
      <c r="R288" s="43"/>
      <c r="S288" s="44"/>
      <c r="T288" s="39"/>
      <c r="U288" s="39"/>
      <c r="V288" s="39"/>
      <c r="W288" s="39"/>
      <c r="X288" s="39"/>
      <c r="Y288" s="39"/>
      <c r="Z288" s="39"/>
    </row>
    <row r="289" ht="12.0" customHeight="1">
      <c r="A289" s="39"/>
      <c r="B289" s="39"/>
      <c r="C289" s="40"/>
      <c r="D289" s="40"/>
      <c r="E289" s="40"/>
      <c r="F289" s="40"/>
      <c r="G289" s="40"/>
      <c r="H289" s="40"/>
      <c r="I289" s="40"/>
      <c r="J289" s="40"/>
      <c r="K289" s="39"/>
      <c r="L289" s="41"/>
      <c r="M289" s="39"/>
      <c r="N289" s="40"/>
      <c r="O289" s="42"/>
      <c r="P289" s="42"/>
      <c r="Q289" s="42"/>
      <c r="R289" s="43"/>
      <c r="S289" s="44"/>
      <c r="T289" s="39"/>
      <c r="U289" s="39"/>
      <c r="V289" s="39"/>
      <c r="W289" s="39"/>
      <c r="X289" s="39"/>
      <c r="Y289" s="39"/>
      <c r="Z289" s="39"/>
    </row>
    <row r="290" ht="12.0" customHeight="1">
      <c r="A290" s="39"/>
      <c r="B290" s="39"/>
      <c r="C290" s="40"/>
      <c r="D290" s="40"/>
      <c r="E290" s="40"/>
      <c r="F290" s="40"/>
      <c r="G290" s="40"/>
      <c r="H290" s="40"/>
      <c r="I290" s="40"/>
      <c r="J290" s="40"/>
      <c r="K290" s="39"/>
      <c r="L290" s="41"/>
      <c r="M290" s="39"/>
      <c r="N290" s="40"/>
      <c r="O290" s="42"/>
      <c r="P290" s="42"/>
      <c r="Q290" s="42"/>
      <c r="R290" s="43"/>
      <c r="S290" s="44"/>
      <c r="T290" s="39"/>
      <c r="U290" s="39"/>
      <c r="V290" s="39"/>
      <c r="W290" s="39"/>
      <c r="X290" s="39"/>
      <c r="Y290" s="39"/>
      <c r="Z290" s="39"/>
    </row>
    <row r="291" ht="12.0" customHeight="1">
      <c r="A291" s="39"/>
      <c r="B291" s="39"/>
      <c r="C291" s="40"/>
      <c r="D291" s="40"/>
      <c r="E291" s="40"/>
      <c r="F291" s="40"/>
      <c r="G291" s="40"/>
      <c r="H291" s="40"/>
      <c r="I291" s="40"/>
      <c r="J291" s="40"/>
      <c r="K291" s="39"/>
      <c r="L291" s="41"/>
      <c r="M291" s="39"/>
      <c r="N291" s="40"/>
      <c r="O291" s="42"/>
      <c r="P291" s="42"/>
      <c r="Q291" s="42"/>
      <c r="R291" s="43"/>
      <c r="S291" s="44"/>
      <c r="T291" s="39"/>
      <c r="U291" s="39"/>
      <c r="V291" s="39"/>
      <c r="W291" s="39"/>
      <c r="X291" s="39"/>
      <c r="Y291" s="39"/>
      <c r="Z291" s="39"/>
    </row>
    <row r="292" ht="12.0" customHeight="1">
      <c r="A292" s="39"/>
      <c r="B292" s="39"/>
      <c r="C292" s="40"/>
      <c r="D292" s="40"/>
      <c r="E292" s="40"/>
      <c r="F292" s="40"/>
      <c r="G292" s="40"/>
      <c r="H292" s="40"/>
      <c r="I292" s="40"/>
      <c r="J292" s="40"/>
      <c r="K292" s="39"/>
      <c r="L292" s="41"/>
      <c r="M292" s="39"/>
      <c r="N292" s="40"/>
      <c r="O292" s="42"/>
      <c r="P292" s="42"/>
      <c r="Q292" s="42"/>
      <c r="R292" s="43"/>
      <c r="S292" s="44"/>
      <c r="T292" s="39"/>
      <c r="U292" s="39"/>
      <c r="V292" s="39"/>
      <c r="W292" s="39"/>
      <c r="X292" s="39"/>
      <c r="Y292" s="39"/>
      <c r="Z292" s="39"/>
    </row>
    <row r="293" ht="12.0" customHeight="1">
      <c r="A293" s="39"/>
      <c r="B293" s="39"/>
      <c r="C293" s="40"/>
      <c r="D293" s="40"/>
      <c r="E293" s="40"/>
      <c r="F293" s="40"/>
      <c r="G293" s="40"/>
      <c r="H293" s="40"/>
      <c r="I293" s="40"/>
      <c r="J293" s="40"/>
      <c r="K293" s="39"/>
      <c r="L293" s="41"/>
      <c r="M293" s="39"/>
      <c r="N293" s="40"/>
      <c r="O293" s="42"/>
      <c r="P293" s="42"/>
      <c r="Q293" s="42"/>
      <c r="R293" s="43"/>
      <c r="S293" s="44"/>
      <c r="T293" s="39"/>
      <c r="U293" s="39"/>
      <c r="V293" s="39"/>
      <c r="W293" s="39"/>
      <c r="X293" s="39"/>
      <c r="Y293" s="39"/>
      <c r="Z293" s="39"/>
    </row>
    <row r="294" ht="12.0" customHeight="1">
      <c r="A294" s="39"/>
      <c r="B294" s="39"/>
      <c r="C294" s="40"/>
      <c r="D294" s="40"/>
      <c r="E294" s="40"/>
      <c r="F294" s="40"/>
      <c r="G294" s="40"/>
      <c r="H294" s="40"/>
      <c r="I294" s="40"/>
      <c r="J294" s="40"/>
      <c r="K294" s="39"/>
      <c r="L294" s="41"/>
      <c r="M294" s="39"/>
      <c r="N294" s="40"/>
      <c r="O294" s="42"/>
      <c r="P294" s="42"/>
      <c r="Q294" s="42"/>
      <c r="R294" s="43"/>
      <c r="S294" s="44"/>
      <c r="T294" s="39"/>
      <c r="U294" s="39"/>
      <c r="V294" s="39"/>
      <c r="W294" s="39"/>
      <c r="X294" s="39"/>
      <c r="Y294" s="39"/>
      <c r="Z294" s="39"/>
    </row>
    <row r="295" ht="12.0" customHeight="1">
      <c r="A295" s="39"/>
      <c r="B295" s="39"/>
      <c r="C295" s="40"/>
      <c r="D295" s="40"/>
      <c r="E295" s="40"/>
      <c r="F295" s="40"/>
      <c r="G295" s="40"/>
      <c r="H295" s="40"/>
      <c r="I295" s="40"/>
      <c r="J295" s="40"/>
      <c r="K295" s="39"/>
      <c r="L295" s="41"/>
      <c r="M295" s="39"/>
      <c r="N295" s="40"/>
      <c r="O295" s="42"/>
      <c r="P295" s="42"/>
      <c r="Q295" s="42"/>
      <c r="R295" s="43"/>
      <c r="S295" s="44"/>
      <c r="T295" s="39"/>
      <c r="U295" s="39"/>
      <c r="V295" s="39"/>
      <c r="W295" s="39"/>
      <c r="X295" s="39"/>
      <c r="Y295" s="39"/>
      <c r="Z295" s="39"/>
    </row>
    <row r="296" ht="12.0" customHeight="1">
      <c r="A296" s="39"/>
      <c r="B296" s="39"/>
      <c r="C296" s="40"/>
      <c r="D296" s="40"/>
      <c r="E296" s="40"/>
      <c r="F296" s="40"/>
      <c r="G296" s="40"/>
      <c r="H296" s="40"/>
      <c r="I296" s="40"/>
      <c r="J296" s="40"/>
      <c r="K296" s="39"/>
      <c r="L296" s="41"/>
      <c r="M296" s="39"/>
      <c r="N296" s="40"/>
      <c r="O296" s="42"/>
      <c r="P296" s="42"/>
      <c r="Q296" s="42"/>
      <c r="R296" s="43"/>
      <c r="S296" s="44"/>
      <c r="T296" s="39"/>
      <c r="U296" s="39"/>
      <c r="V296" s="39"/>
      <c r="W296" s="39"/>
      <c r="X296" s="39"/>
      <c r="Y296" s="39"/>
      <c r="Z296" s="39"/>
    </row>
    <row r="297" ht="12.0" customHeight="1">
      <c r="A297" s="39"/>
      <c r="B297" s="39"/>
      <c r="C297" s="40"/>
      <c r="D297" s="40"/>
      <c r="E297" s="40"/>
      <c r="F297" s="40"/>
      <c r="G297" s="40"/>
      <c r="H297" s="40"/>
      <c r="I297" s="40"/>
      <c r="J297" s="40"/>
      <c r="K297" s="39"/>
      <c r="L297" s="41"/>
      <c r="M297" s="39"/>
      <c r="N297" s="40"/>
      <c r="O297" s="42"/>
      <c r="P297" s="42"/>
      <c r="Q297" s="42"/>
      <c r="R297" s="43"/>
      <c r="S297" s="44"/>
      <c r="T297" s="39"/>
      <c r="U297" s="39"/>
      <c r="V297" s="39"/>
      <c r="W297" s="39"/>
      <c r="X297" s="39"/>
      <c r="Y297" s="39"/>
      <c r="Z297" s="39"/>
    </row>
    <row r="298" ht="12.0" customHeight="1">
      <c r="A298" s="39"/>
      <c r="B298" s="39"/>
      <c r="C298" s="40"/>
      <c r="D298" s="40"/>
      <c r="E298" s="40"/>
      <c r="F298" s="40"/>
      <c r="G298" s="40"/>
      <c r="H298" s="40"/>
      <c r="I298" s="40"/>
      <c r="J298" s="40"/>
      <c r="K298" s="39"/>
      <c r="L298" s="41"/>
      <c r="M298" s="39"/>
      <c r="N298" s="40"/>
      <c r="O298" s="42"/>
      <c r="P298" s="42"/>
      <c r="Q298" s="42"/>
      <c r="R298" s="43"/>
      <c r="S298" s="44"/>
      <c r="T298" s="39"/>
      <c r="U298" s="39"/>
      <c r="V298" s="39"/>
      <c r="W298" s="39"/>
      <c r="X298" s="39"/>
      <c r="Y298" s="39"/>
      <c r="Z298" s="39"/>
    </row>
    <row r="299" ht="12.0" customHeight="1">
      <c r="A299" s="39"/>
      <c r="B299" s="39"/>
      <c r="C299" s="40"/>
      <c r="D299" s="40"/>
      <c r="E299" s="40"/>
      <c r="F299" s="40"/>
      <c r="G299" s="40"/>
      <c r="H299" s="40"/>
      <c r="I299" s="40"/>
      <c r="J299" s="40"/>
      <c r="K299" s="39"/>
      <c r="L299" s="41"/>
      <c r="M299" s="39"/>
      <c r="N299" s="40"/>
      <c r="O299" s="42"/>
      <c r="P299" s="42"/>
      <c r="Q299" s="42"/>
      <c r="R299" s="43"/>
      <c r="S299" s="44"/>
      <c r="T299" s="39"/>
      <c r="U299" s="39"/>
      <c r="V299" s="39"/>
      <c r="W299" s="39"/>
      <c r="X299" s="39"/>
      <c r="Y299" s="39"/>
      <c r="Z299" s="39"/>
    </row>
    <row r="300" ht="12.0" customHeight="1">
      <c r="A300" s="39"/>
      <c r="B300" s="39"/>
      <c r="C300" s="40"/>
      <c r="D300" s="40"/>
      <c r="E300" s="40"/>
      <c r="F300" s="40"/>
      <c r="G300" s="40"/>
      <c r="H300" s="40"/>
      <c r="I300" s="40"/>
      <c r="J300" s="40"/>
      <c r="K300" s="39"/>
      <c r="L300" s="41"/>
      <c r="M300" s="39"/>
      <c r="N300" s="40"/>
      <c r="O300" s="42"/>
      <c r="P300" s="42"/>
      <c r="Q300" s="42"/>
      <c r="R300" s="43"/>
      <c r="S300" s="44"/>
      <c r="T300" s="39"/>
      <c r="U300" s="39"/>
      <c r="V300" s="39"/>
      <c r="W300" s="39"/>
      <c r="X300" s="39"/>
      <c r="Y300" s="39"/>
      <c r="Z300" s="39"/>
    </row>
    <row r="301" ht="12.0" customHeight="1">
      <c r="A301" s="39"/>
      <c r="B301" s="39"/>
      <c r="C301" s="40"/>
      <c r="D301" s="40"/>
      <c r="E301" s="40"/>
      <c r="F301" s="40"/>
      <c r="G301" s="40"/>
      <c r="H301" s="40"/>
      <c r="I301" s="40"/>
      <c r="J301" s="40"/>
      <c r="K301" s="39"/>
      <c r="L301" s="41"/>
      <c r="M301" s="39"/>
      <c r="N301" s="40"/>
      <c r="O301" s="42"/>
      <c r="P301" s="42"/>
      <c r="Q301" s="42"/>
      <c r="R301" s="43"/>
      <c r="S301" s="44"/>
      <c r="T301" s="39"/>
      <c r="U301" s="39"/>
      <c r="V301" s="39"/>
      <c r="W301" s="39"/>
      <c r="X301" s="39"/>
      <c r="Y301" s="39"/>
      <c r="Z301" s="39"/>
    </row>
    <row r="302" ht="12.0" customHeight="1">
      <c r="A302" s="39"/>
      <c r="B302" s="39"/>
      <c r="C302" s="40"/>
      <c r="D302" s="40"/>
      <c r="E302" s="40"/>
      <c r="F302" s="40"/>
      <c r="G302" s="40"/>
      <c r="H302" s="40"/>
      <c r="I302" s="40"/>
      <c r="J302" s="40"/>
      <c r="K302" s="39"/>
      <c r="L302" s="41"/>
      <c r="M302" s="39"/>
      <c r="N302" s="40"/>
      <c r="O302" s="42"/>
      <c r="P302" s="42"/>
      <c r="Q302" s="42"/>
      <c r="R302" s="43"/>
      <c r="S302" s="44"/>
      <c r="T302" s="39"/>
      <c r="U302" s="39"/>
      <c r="V302" s="39"/>
      <c r="W302" s="39"/>
      <c r="X302" s="39"/>
      <c r="Y302" s="39"/>
      <c r="Z302" s="39"/>
    </row>
    <row r="303" ht="12.0" customHeight="1">
      <c r="A303" s="39"/>
      <c r="B303" s="39"/>
      <c r="C303" s="40"/>
      <c r="D303" s="40"/>
      <c r="E303" s="40"/>
      <c r="F303" s="40"/>
      <c r="G303" s="40"/>
      <c r="H303" s="40"/>
      <c r="I303" s="40"/>
      <c r="J303" s="40"/>
      <c r="K303" s="39"/>
      <c r="L303" s="41"/>
      <c r="M303" s="39"/>
      <c r="N303" s="40"/>
      <c r="O303" s="42"/>
      <c r="P303" s="42"/>
      <c r="Q303" s="42"/>
      <c r="R303" s="43"/>
      <c r="S303" s="44"/>
      <c r="T303" s="39"/>
      <c r="U303" s="39"/>
      <c r="V303" s="39"/>
      <c r="W303" s="39"/>
      <c r="X303" s="39"/>
      <c r="Y303" s="39"/>
      <c r="Z303" s="39"/>
    </row>
    <row r="304" ht="12.0" customHeight="1">
      <c r="A304" s="39"/>
      <c r="B304" s="39"/>
      <c r="C304" s="40"/>
      <c r="D304" s="40"/>
      <c r="E304" s="40"/>
      <c r="F304" s="40"/>
      <c r="G304" s="40"/>
      <c r="H304" s="40"/>
      <c r="I304" s="40"/>
      <c r="J304" s="40"/>
      <c r="K304" s="39"/>
      <c r="L304" s="41"/>
      <c r="M304" s="39"/>
      <c r="N304" s="40"/>
      <c r="O304" s="42"/>
      <c r="P304" s="42"/>
      <c r="Q304" s="42"/>
      <c r="R304" s="43"/>
      <c r="S304" s="44"/>
      <c r="T304" s="39"/>
      <c r="U304" s="39"/>
      <c r="V304" s="39"/>
      <c r="W304" s="39"/>
      <c r="X304" s="39"/>
      <c r="Y304" s="39"/>
      <c r="Z304" s="39"/>
    </row>
    <row r="305" ht="12.0" customHeight="1">
      <c r="A305" s="39"/>
      <c r="B305" s="39"/>
      <c r="C305" s="40"/>
      <c r="D305" s="40"/>
      <c r="E305" s="40"/>
      <c r="F305" s="40"/>
      <c r="G305" s="40"/>
      <c r="H305" s="40"/>
      <c r="I305" s="40"/>
      <c r="J305" s="40"/>
      <c r="K305" s="39"/>
      <c r="L305" s="41"/>
      <c r="M305" s="39"/>
      <c r="N305" s="40"/>
      <c r="O305" s="42"/>
      <c r="P305" s="42"/>
      <c r="Q305" s="42"/>
      <c r="R305" s="43"/>
      <c r="S305" s="44"/>
      <c r="T305" s="39"/>
      <c r="U305" s="39"/>
      <c r="V305" s="39"/>
      <c r="W305" s="39"/>
      <c r="X305" s="39"/>
      <c r="Y305" s="39"/>
      <c r="Z305" s="39"/>
    </row>
    <row r="306" ht="12.0" customHeight="1">
      <c r="A306" s="39"/>
      <c r="B306" s="39"/>
      <c r="C306" s="40"/>
      <c r="D306" s="40"/>
      <c r="E306" s="40"/>
      <c r="F306" s="40"/>
      <c r="G306" s="40"/>
      <c r="H306" s="40"/>
      <c r="I306" s="40"/>
      <c r="J306" s="40"/>
      <c r="K306" s="39"/>
      <c r="L306" s="41"/>
      <c r="M306" s="39"/>
      <c r="N306" s="40"/>
      <c r="O306" s="42"/>
      <c r="P306" s="42"/>
      <c r="Q306" s="42"/>
      <c r="R306" s="43"/>
      <c r="S306" s="44"/>
      <c r="T306" s="39"/>
      <c r="U306" s="39"/>
      <c r="V306" s="39"/>
      <c r="W306" s="39"/>
      <c r="X306" s="39"/>
      <c r="Y306" s="39"/>
      <c r="Z306" s="39"/>
    </row>
    <row r="307" ht="12.0" customHeight="1">
      <c r="A307" s="39"/>
      <c r="B307" s="39"/>
      <c r="C307" s="40"/>
      <c r="D307" s="40"/>
      <c r="E307" s="40"/>
      <c r="F307" s="40"/>
      <c r="G307" s="40"/>
      <c r="H307" s="40"/>
      <c r="I307" s="40"/>
      <c r="J307" s="40"/>
      <c r="K307" s="39"/>
      <c r="L307" s="41"/>
      <c r="M307" s="39"/>
      <c r="N307" s="40"/>
      <c r="O307" s="42"/>
      <c r="P307" s="42"/>
      <c r="Q307" s="42"/>
      <c r="R307" s="43"/>
      <c r="S307" s="44"/>
      <c r="T307" s="39"/>
      <c r="U307" s="39"/>
      <c r="V307" s="39"/>
      <c r="W307" s="39"/>
      <c r="X307" s="39"/>
      <c r="Y307" s="39"/>
      <c r="Z307" s="39"/>
    </row>
    <row r="308" ht="12.0" customHeight="1">
      <c r="A308" s="39"/>
      <c r="B308" s="39"/>
      <c r="C308" s="40"/>
      <c r="D308" s="40"/>
      <c r="E308" s="40"/>
      <c r="F308" s="40"/>
      <c r="G308" s="40"/>
      <c r="H308" s="40"/>
      <c r="I308" s="40"/>
      <c r="J308" s="40"/>
      <c r="K308" s="39"/>
      <c r="L308" s="41"/>
      <c r="M308" s="39"/>
      <c r="N308" s="40"/>
      <c r="O308" s="42"/>
      <c r="P308" s="42"/>
      <c r="Q308" s="42"/>
      <c r="R308" s="43"/>
      <c r="S308" s="44"/>
      <c r="T308" s="39"/>
      <c r="U308" s="39"/>
      <c r="V308" s="39"/>
      <c r="W308" s="39"/>
      <c r="X308" s="39"/>
      <c r="Y308" s="39"/>
      <c r="Z308" s="39"/>
    </row>
    <row r="309" ht="12.0" customHeight="1">
      <c r="A309" s="39"/>
      <c r="B309" s="39"/>
      <c r="C309" s="40"/>
      <c r="D309" s="40"/>
      <c r="E309" s="40"/>
      <c r="F309" s="40"/>
      <c r="G309" s="40"/>
      <c r="H309" s="40"/>
      <c r="I309" s="40"/>
      <c r="J309" s="40"/>
      <c r="K309" s="39"/>
      <c r="L309" s="41"/>
      <c r="M309" s="39"/>
      <c r="N309" s="40"/>
      <c r="O309" s="42"/>
      <c r="P309" s="42"/>
      <c r="Q309" s="42"/>
      <c r="R309" s="43"/>
      <c r="S309" s="44"/>
      <c r="T309" s="39"/>
      <c r="U309" s="39"/>
      <c r="V309" s="39"/>
      <c r="W309" s="39"/>
      <c r="X309" s="39"/>
      <c r="Y309" s="39"/>
      <c r="Z309" s="39"/>
    </row>
    <row r="310" ht="12.0" customHeight="1">
      <c r="A310" s="39"/>
      <c r="B310" s="39"/>
      <c r="C310" s="40"/>
      <c r="D310" s="40"/>
      <c r="E310" s="40"/>
      <c r="F310" s="40"/>
      <c r="G310" s="40"/>
      <c r="H310" s="40"/>
      <c r="I310" s="40"/>
      <c r="J310" s="40"/>
      <c r="K310" s="39"/>
      <c r="L310" s="41"/>
      <c r="M310" s="39"/>
      <c r="N310" s="40"/>
      <c r="O310" s="42"/>
      <c r="P310" s="42"/>
      <c r="Q310" s="42"/>
      <c r="R310" s="43"/>
      <c r="S310" s="44"/>
      <c r="T310" s="39"/>
      <c r="U310" s="39"/>
      <c r="V310" s="39"/>
      <c r="W310" s="39"/>
      <c r="X310" s="39"/>
      <c r="Y310" s="39"/>
      <c r="Z310" s="39"/>
    </row>
    <row r="311" ht="12.0" customHeight="1">
      <c r="A311" s="39"/>
      <c r="B311" s="39"/>
      <c r="C311" s="40"/>
      <c r="D311" s="40"/>
      <c r="E311" s="40"/>
      <c r="F311" s="40"/>
      <c r="G311" s="40"/>
      <c r="H311" s="40"/>
      <c r="I311" s="40"/>
      <c r="J311" s="40"/>
      <c r="K311" s="39"/>
      <c r="L311" s="41"/>
      <c r="M311" s="39"/>
      <c r="N311" s="40"/>
      <c r="O311" s="42"/>
      <c r="P311" s="42"/>
      <c r="Q311" s="42"/>
      <c r="R311" s="43"/>
      <c r="S311" s="44"/>
      <c r="T311" s="39"/>
      <c r="U311" s="39"/>
      <c r="V311" s="39"/>
      <c r="W311" s="39"/>
      <c r="X311" s="39"/>
      <c r="Y311" s="39"/>
      <c r="Z311" s="39"/>
    </row>
    <row r="312" ht="12.0" customHeight="1">
      <c r="A312" s="39"/>
      <c r="B312" s="39"/>
      <c r="C312" s="40"/>
      <c r="D312" s="40"/>
      <c r="E312" s="40"/>
      <c r="F312" s="40"/>
      <c r="G312" s="40"/>
      <c r="H312" s="40"/>
      <c r="I312" s="40"/>
      <c r="J312" s="40"/>
      <c r="K312" s="39"/>
      <c r="L312" s="41"/>
      <c r="M312" s="39"/>
      <c r="N312" s="40"/>
      <c r="O312" s="42"/>
      <c r="P312" s="42"/>
      <c r="Q312" s="42"/>
      <c r="R312" s="43"/>
      <c r="S312" s="44"/>
      <c r="T312" s="39"/>
      <c r="U312" s="39"/>
      <c r="V312" s="39"/>
      <c r="W312" s="39"/>
      <c r="X312" s="39"/>
      <c r="Y312" s="39"/>
      <c r="Z312" s="39"/>
    </row>
    <row r="313" ht="12.0" customHeight="1">
      <c r="A313" s="39"/>
      <c r="B313" s="39"/>
      <c r="C313" s="40"/>
      <c r="D313" s="40"/>
      <c r="E313" s="40"/>
      <c r="F313" s="40"/>
      <c r="G313" s="40"/>
      <c r="H313" s="40"/>
      <c r="I313" s="40"/>
      <c r="J313" s="40"/>
      <c r="K313" s="39"/>
      <c r="L313" s="41"/>
      <c r="M313" s="39"/>
      <c r="N313" s="40"/>
      <c r="O313" s="42"/>
      <c r="P313" s="42"/>
      <c r="Q313" s="42"/>
      <c r="R313" s="43"/>
      <c r="S313" s="44"/>
      <c r="T313" s="39"/>
      <c r="U313" s="39"/>
      <c r="V313" s="39"/>
      <c r="W313" s="39"/>
      <c r="X313" s="39"/>
      <c r="Y313" s="39"/>
      <c r="Z313" s="39"/>
    </row>
    <row r="314" ht="12.0" customHeight="1">
      <c r="A314" s="39"/>
      <c r="B314" s="39"/>
      <c r="C314" s="40"/>
      <c r="D314" s="40"/>
      <c r="E314" s="40"/>
      <c r="F314" s="40"/>
      <c r="G314" s="40"/>
      <c r="H314" s="40"/>
      <c r="I314" s="40"/>
      <c r="J314" s="40"/>
      <c r="K314" s="39"/>
      <c r="L314" s="41"/>
      <c r="M314" s="39"/>
      <c r="N314" s="40"/>
      <c r="O314" s="42"/>
      <c r="P314" s="42"/>
      <c r="Q314" s="42"/>
      <c r="R314" s="43"/>
      <c r="S314" s="44"/>
      <c r="T314" s="39"/>
      <c r="U314" s="39"/>
      <c r="V314" s="39"/>
      <c r="W314" s="39"/>
      <c r="X314" s="39"/>
      <c r="Y314" s="39"/>
      <c r="Z314" s="39"/>
    </row>
    <row r="315" ht="12.0" customHeight="1">
      <c r="A315" s="39"/>
      <c r="B315" s="39"/>
      <c r="C315" s="40"/>
      <c r="D315" s="40"/>
      <c r="E315" s="40"/>
      <c r="F315" s="40"/>
      <c r="G315" s="40"/>
      <c r="H315" s="40"/>
      <c r="I315" s="40"/>
      <c r="J315" s="40"/>
      <c r="K315" s="39"/>
      <c r="L315" s="41"/>
      <c r="M315" s="39"/>
      <c r="N315" s="40"/>
      <c r="O315" s="42"/>
      <c r="P315" s="42"/>
      <c r="Q315" s="42"/>
      <c r="R315" s="43"/>
      <c r="S315" s="44"/>
      <c r="T315" s="39"/>
      <c r="U315" s="39"/>
      <c r="V315" s="39"/>
      <c r="W315" s="39"/>
      <c r="X315" s="39"/>
      <c r="Y315" s="39"/>
      <c r="Z315" s="39"/>
    </row>
    <row r="316" ht="12.0" customHeight="1">
      <c r="A316" s="39"/>
      <c r="B316" s="39"/>
      <c r="C316" s="40"/>
      <c r="D316" s="40"/>
      <c r="E316" s="40"/>
      <c r="F316" s="40"/>
      <c r="G316" s="40"/>
      <c r="H316" s="40"/>
      <c r="I316" s="40"/>
      <c r="J316" s="40"/>
      <c r="K316" s="39"/>
      <c r="L316" s="41"/>
      <c r="M316" s="39"/>
      <c r="N316" s="40"/>
      <c r="O316" s="42"/>
      <c r="P316" s="42"/>
      <c r="Q316" s="42"/>
      <c r="R316" s="43"/>
      <c r="S316" s="44"/>
      <c r="T316" s="39"/>
      <c r="U316" s="39"/>
      <c r="V316" s="39"/>
      <c r="W316" s="39"/>
      <c r="X316" s="39"/>
      <c r="Y316" s="39"/>
      <c r="Z316" s="39"/>
    </row>
    <row r="317" ht="12.0" customHeight="1">
      <c r="A317" s="39"/>
      <c r="B317" s="39"/>
      <c r="C317" s="40"/>
      <c r="D317" s="40"/>
      <c r="E317" s="40"/>
      <c r="F317" s="40"/>
      <c r="G317" s="40"/>
      <c r="H317" s="40"/>
      <c r="I317" s="40"/>
      <c r="J317" s="40"/>
      <c r="K317" s="39"/>
      <c r="L317" s="41"/>
      <c r="M317" s="39"/>
      <c r="N317" s="40"/>
      <c r="O317" s="42"/>
      <c r="P317" s="42"/>
      <c r="Q317" s="42"/>
      <c r="R317" s="43"/>
      <c r="S317" s="44"/>
      <c r="T317" s="39"/>
      <c r="U317" s="39"/>
      <c r="V317" s="39"/>
      <c r="W317" s="39"/>
      <c r="X317" s="39"/>
      <c r="Y317" s="39"/>
      <c r="Z317" s="39"/>
    </row>
    <row r="318" ht="12.0" customHeight="1">
      <c r="A318" s="39"/>
      <c r="B318" s="39"/>
      <c r="C318" s="40"/>
      <c r="D318" s="40"/>
      <c r="E318" s="40"/>
      <c r="F318" s="40"/>
      <c r="G318" s="40"/>
      <c r="H318" s="40"/>
      <c r="I318" s="40"/>
      <c r="J318" s="40"/>
      <c r="K318" s="39"/>
      <c r="L318" s="41"/>
      <c r="M318" s="39"/>
      <c r="N318" s="40"/>
      <c r="O318" s="42"/>
      <c r="P318" s="42"/>
      <c r="Q318" s="42"/>
      <c r="R318" s="43"/>
      <c r="S318" s="44"/>
      <c r="T318" s="39"/>
      <c r="U318" s="39"/>
      <c r="V318" s="39"/>
      <c r="W318" s="39"/>
      <c r="X318" s="39"/>
      <c r="Y318" s="39"/>
      <c r="Z318" s="39"/>
    </row>
    <row r="319" ht="12.0" customHeight="1">
      <c r="A319" s="39"/>
      <c r="B319" s="39"/>
      <c r="C319" s="40"/>
      <c r="D319" s="40"/>
      <c r="E319" s="40"/>
      <c r="F319" s="40"/>
      <c r="G319" s="40"/>
      <c r="H319" s="40"/>
      <c r="I319" s="40"/>
      <c r="J319" s="40"/>
      <c r="K319" s="39"/>
      <c r="L319" s="41"/>
      <c r="M319" s="39"/>
      <c r="N319" s="40"/>
      <c r="O319" s="42"/>
      <c r="P319" s="42"/>
      <c r="Q319" s="42"/>
      <c r="R319" s="43"/>
      <c r="S319" s="44"/>
      <c r="T319" s="39"/>
      <c r="U319" s="39"/>
      <c r="V319" s="39"/>
      <c r="W319" s="39"/>
      <c r="X319" s="39"/>
      <c r="Y319" s="39"/>
      <c r="Z319" s="39"/>
    </row>
    <row r="320" ht="12.0" customHeight="1">
      <c r="A320" s="39"/>
      <c r="B320" s="39"/>
      <c r="C320" s="40"/>
      <c r="D320" s="40"/>
      <c r="E320" s="40"/>
      <c r="F320" s="40"/>
      <c r="G320" s="40"/>
      <c r="H320" s="40"/>
      <c r="I320" s="40"/>
      <c r="J320" s="40"/>
      <c r="K320" s="39"/>
      <c r="L320" s="41"/>
      <c r="M320" s="39"/>
      <c r="N320" s="40"/>
      <c r="O320" s="42"/>
      <c r="P320" s="42"/>
      <c r="Q320" s="42"/>
      <c r="R320" s="43"/>
      <c r="S320" s="44"/>
      <c r="T320" s="39"/>
      <c r="U320" s="39"/>
      <c r="V320" s="39"/>
      <c r="W320" s="39"/>
      <c r="X320" s="39"/>
      <c r="Y320" s="39"/>
      <c r="Z320" s="39"/>
    </row>
    <row r="321" ht="12.0" customHeight="1">
      <c r="A321" s="39"/>
      <c r="B321" s="39"/>
      <c r="C321" s="40"/>
      <c r="D321" s="40"/>
      <c r="E321" s="40"/>
      <c r="F321" s="40"/>
      <c r="G321" s="40"/>
      <c r="H321" s="40"/>
      <c r="I321" s="40"/>
      <c r="J321" s="40"/>
      <c r="K321" s="39"/>
      <c r="L321" s="41"/>
      <c r="M321" s="39"/>
      <c r="N321" s="40"/>
      <c r="O321" s="42"/>
      <c r="P321" s="42"/>
      <c r="Q321" s="42"/>
      <c r="R321" s="43"/>
      <c r="S321" s="44"/>
      <c r="T321" s="39"/>
      <c r="U321" s="39"/>
      <c r="V321" s="39"/>
      <c r="W321" s="39"/>
      <c r="X321" s="39"/>
      <c r="Y321" s="39"/>
      <c r="Z321" s="39"/>
    </row>
    <row r="322" ht="12.0" customHeight="1">
      <c r="A322" s="39"/>
      <c r="B322" s="39"/>
      <c r="C322" s="40"/>
      <c r="D322" s="40"/>
      <c r="E322" s="40"/>
      <c r="F322" s="40"/>
      <c r="G322" s="40"/>
      <c r="H322" s="40"/>
      <c r="I322" s="40"/>
      <c r="J322" s="40"/>
      <c r="K322" s="39"/>
      <c r="L322" s="41"/>
      <c r="M322" s="39"/>
      <c r="N322" s="40"/>
      <c r="O322" s="42"/>
      <c r="P322" s="42"/>
      <c r="Q322" s="42"/>
      <c r="R322" s="43"/>
      <c r="S322" s="44"/>
      <c r="T322" s="39"/>
      <c r="U322" s="39"/>
      <c r="V322" s="39"/>
      <c r="W322" s="39"/>
      <c r="X322" s="39"/>
      <c r="Y322" s="39"/>
      <c r="Z322" s="39"/>
    </row>
    <row r="323" ht="12.0" customHeight="1">
      <c r="A323" s="39"/>
      <c r="B323" s="39"/>
      <c r="C323" s="40"/>
      <c r="D323" s="40"/>
      <c r="E323" s="40"/>
      <c r="F323" s="40"/>
      <c r="G323" s="40"/>
      <c r="H323" s="40"/>
      <c r="I323" s="40"/>
      <c r="J323" s="40"/>
      <c r="K323" s="39"/>
      <c r="L323" s="41"/>
      <c r="M323" s="39"/>
      <c r="N323" s="40"/>
      <c r="O323" s="42"/>
      <c r="P323" s="42"/>
      <c r="Q323" s="42"/>
      <c r="R323" s="43"/>
      <c r="S323" s="44"/>
      <c r="T323" s="39"/>
      <c r="U323" s="39"/>
      <c r="V323" s="39"/>
      <c r="W323" s="39"/>
      <c r="X323" s="39"/>
      <c r="Y323" s="39"/>
      <c r="Z323" s="39"/>
    </row>
    <row r="324" ht="12.0" customHeight="1">
      <c r="A324" s="39"/>
      <c r="B324" s="39"/>
      <c r="C324" s="40"/>
      <c r="D324" s="40"/>
      <c r="E324" s="40"/>
      <c r="F324" s="40"/>
      <c r="G324" s="40"/>
      <c r="H324" s="40"/>
      <c r="I324" s="40"/>
      <c r="J324" s="40"/>
      <c r="K324" s="39"/>
      <c r="L324" s="41"/>
      <c r="M324" s="39"/>
      <c r="N324" s="40"/>
      <c r="O324" s="42"/>
      <c r="P324" s="42"/>
      <c r="Q324" s="42"/>
      <c r="R324" s="43"/>
      <c r="S324" s="44"/>
      <c r="T324" s="39"/>
      <c r="U324" s="39"/>
      <c r="V324" s="39"/>
      <c r="W324" s="39"/>
      <c r="X324" s="39"/>
      <c r="Y324" s="39"/>
      <c r="Z324" s="39"/>
    </row>
    <row r="325" ht="12.0" customHeight="1">
      <c r="A325" s="39"/>
      <c r="B325" s="39"/>
      <c r="C325" s="40"/>
      <c r="D325" s="40"/>
      <c r="E325" s="40"/>
      <c r="F325" s="40"/>
      <c r="G325" s="40"/>
      <c r="H325" s="40"/>
      <c r="I325" s="40"/>
      <c r="J325" s="40"/>
      <c r="K325" s="39"/>
      <c r="L325" s="41"/>
      <c r="M325" s="39"/>
      <c r="N325" s="40"/>
      <c r="O325" s="42"/>
      <c r="P325" s="42"/>
      <c r="Q325" s="42"/>
      <c r="R325" s="43"/>
      <c r="S325" s="44"/>
      <c r="T325" s="39"/>
      <c r="U325" s="39"/>
      <c r="V325" s="39"/>
      <c r="W325" s="39"/>
      <c r="X325" s="39"/>
      <c r="Y325" s="39"/>
      <c r="Z325" s="39"/>
    </row>
    <row r="326" ht="12.0" customHeight="1">
      <c r="A326" s="39"/>
      <c r="B326" s="39"/>
      <c r="C326" s="40"/>
      <c r="D326" s="40"/>
      <c r="E326" s="40"/>
      <c r="F326" s="40"/>
      <c r="G326" s="40"/>
      <c r="H326" s="40"/>
      <c r="I326" s="40"/>
      <c r="J326" s="40"/>
      <c r="K326" s="39"/>
      <c r="L326" s="41"/>
      <c r="M326" s="39"/>
      <c r="N326" s="40"/>
      <c r="O326" s="42"/>
      <c r="P326" s="42"/>
      <c r="Q326" s="42"/>
      <c r="R326" s="43"/>
      <c r="S326" s="44"/>
      <c r="T326" s="39"/>
      <c r="U326" s="39"/>
      <c r="V326" s="39"/>
      <c r="W326" s="39"/>
      <c r="X326" s="39"/>
      <c r="Y326" s="39"/>
      <c r="Z326" s="39"/>
    </row>
    <row r="327" ht="12.0" customHeight="1">
      <c r="A327" s="39"/>
      <c r="B327" s="39"/>
      <c r="C327" s="40"/>
      <c r="D327" s="40"/>
      <c r="E327" s="40"/>
      <c r="F327" s="40"/>
      <c r="G327" s="40"/>
      <c r="H327" s="40"/>
      <c r="I327" s="40"/>
      <c r="J327" s="40"/>
      <c r="K327" s="39"/>
      <c r="L327" s="41"/>
      <c r="M327" s="39"/>
      <c r="N327" s="40"/>
      <c r="O327" s="42"/>
      <c r="P327" s="42"/>
      <c r="Q327" s="42"/>
      <c r="R327" s="43"/>
      <c r="S327" s="44"/>
      <c r="T327" s="39"/>
      <c r="U327" s="39"/>
      <c r="V327" s="39"/>
      <c r="W327" s="39"/>
      <c r="X327" s="39"/>
      <c r="Y327" s="39"/>
      <c r="Z327" s="39"/>
    </row>
    <row r="328" ht="12.0" customHeight="1">
      <c r="A328" s="39"/>
      <c r="B328" s="39"/>
      <c r="C328" s="40"/>
      <c r="D328" s="40"/>
      <c r="E328" s="40"/>
      <c r="F328" s="40"/>
      <c r="G328" s="40"/>
      <c r="H328" s="40"/>
      <c r="I328" s="40"/>
      <c r="J328" s="40"/>
      <c r="K328" s="39"/>
      <c r="L328" s="41"/>
      <c r="M328" s="39"/>
      <c r="N328" s="40"/>
      <c r="O328" s="42"/>
      <c r="P328" s="42"/>
      <c r="Q328" s="42"/>
      <c r="R328" s="43"/>
      <c r="S328" s="44"/>
      <c r="T328" s="39"/>
      <c r="U328" s="39"/>
      <c r="V328" s="39"/>
      <c r="W328" s="39"/>
      <c r="X328" s="39"/>
      <c r="Y328" s="39"/>
      <c r="Z328" s="39"/>
    </row>
    <row r="329" ht="12.0" customHeight="1">
      <c r="A329" s="39"/>
      <c r="B329" s="39"/>
      <c r="C329" s="40"/>
      <c r="D329" s="40"/>
      <c r="E329" s="40"/>
      <c r="F329" s="40"/>
      <c r="G329" s="40"/>
      <c r="H329" s="40"/>
      <c r="I329" s="40"/>
      <c r="J329" s="40"/>
      <c r="K329" s="39"/>
      <c r="L329" s="41"/>
      <c r="M329" s="39"/>
      <c r="N329" s="40"/>
      <c r="O329" s="42"/>
      <c r="P329" s="42"/>
      <c r="Q329" s="42"/>
      <c r="R329" s="43"/>
      <c r="S329" s="44"/>
      <c r="T329" s="39"/>
      <c r="U329" s="39"/>
      <c r="V329" s="39"/>
      <c r="W329" s="39"/>
      <c r="X329" s="39"/>
      <c r="Y329" s="39"/>
      <c r="Z329" s="39"/>
    </row>
    <row r="330" ht="12.0" customHeight="1">
      <c r="A330" s="39"/>
      <c r="B330" s="39"/>
      <c r="C330" s="40"/>
      <c r="D330" s="40"/>
      <c r="E330" s="40"/>
      <c r="F330" s="40"/>
      <c r="G330" s="40"/>
      <c r="H330" s="40"/>
      <c r="I330" s="40"/>
      <c r="J330" s="40"/>
      <c r="K330" s="39"/>
      <c r="L330" s="41"/>
      <c r="M330" s="39"/>
      <c r="N330" s="40"/>
      <c r="O330" s="42"/>
      <c r="P330" s="42"/>
      <c r="Q330" s="42"/>
      <c r="R330" s="43"/>
      <c r="S330" s="44"/>
      <c r="T330" s="39"/>
      <c r="U330" s="39"/>
      <c r="V330" s="39"/>
      <c r="W330" s="39"/>
      <c r="X330" s="39"/>
      <c r="Y330" s="39"/>
      <c r="Z330" s="39"/>
    </row>
    <row r="331" ht="12.0" customHeight="1">
      <c r="A331" s="39"/>
      <c r="B331" s="39"/>
      <c r="C331" s="40"/>
      <c r="D331" s="40"/>
      <c r="E331" s="40"/>
      <c r="F331" s="40"/>
      <c r="G331" s="40"/>
      <c r="H331" s="40"/>
      <c r="I331" s="40"/>
      <c r="J331" s="40"/>
      <c r="K331" s="39"/>
      <c r="L331" s="41"/>
      <c r="M331" s="39"/>
      <c r="N331" s="40"/>
      <c r="O331" s="42"/>
      <c r="P331" s="42"/>
      <c r="Q331" s="42"/>
      <c r="R331" s="43"/>
      <c r="S331" s="44"/>
      <c r="T331" s="39"/>
      <c r="U331" s="39"/>
      <c r="V331" s="39"/>
      <c r="W331" s="39"/>
      <c r="X331" s="39"/>
      <c r="Y331" s="39"/>
      <c r="Z331" s="39"/>
    </row>
    <row r="332" ht="12.0" customHeight="1">
      <c r="A332" s="39"/>
      <c r="B332" s="39"/>
      <c r="C332" s="40"/>
      <c r="D332" s="40"/>
      <c r="E332" s="40"/>
      <c r="F332" s="40"/>
      <c r="G332" s="40"/>
      <c r="H332" s="40"/>
      <c r="I332" s="40"/>
      <c r="J332" s="40"/>
      <c r="K332" s="39"/>
      <c r="L332" s="41"/>
      <c r="M332" s="39"/>
      <c r="N332" s="40"/>
      <c r="O332" s="42"/>
      <c r="P332" s="42"/>
      <c r="Q332" s="42"/>
      <c r="R332" s="43"/>
      <c r="S332" s="44"/>
      <c r="T332" s="39"/>
      <c r="U332" s="39"/>
      <c r="V332" s="39"/>
      <c r="W332" s="39"/>
      <c r="X332" s="39"/>
      <c r="Y332" s="39"/>
      <c r="Z332" s="39"/>
    </row>
    <row r="333" ht="12.0" customHeight="1">
      <c r="A333" s="39"/>
      <c r="B333" s="39"/>
      <c r="C333" s="40"/>
      <c r="D333" s="40"/>
      <c r="E333" s="40"/>
      <c r="F333" s="40"/>
      <c r="G333" s="40"/>
      <c r="H333" s="40"/>
      <c r="I333" s="40"/>
      <c r="J333" s="40"/>
      <c r="K333" s="39"/>
      <c r="L333" s="41"/>
      <c r="M333" s="39"/>
      <c r="N333" s="40"/>
      <c r="O333" s="42"/>
      <c r="P333" s="42"/>
      <c r="Q333" s="42"/>
      <c r="R333" s="43"/>
      <c r="S333" s="44"/>
      <c r="T333" s="39"/>
      <c r="U333" s="39"/>
      <c r="V333" s="39"/>
      <c r="W333" s="39"/>
      <c r="X333" s="39"/>
      <c r="Y333" s="39"/>
      <c r="Z333" s="39"/>
    </row>
    <row r="334" ht="12.0" customHeight="1">
      <c r="A334" s="39"/>
      <c r="B334" s="39"/>
      <c r="C334" s="40"/>
      <c r="D334" s="40"/>
      <c r="E334" s="40"/>
      <c r="F334" s="40"/>
      <c r="G334" s="40"/>
      <c r="H334" s="40"/>
      <c r="I334" s="40"/>
      <c r="J334" s="40"/>
      <c r="K334" s="39"/>
      <c r="L334" s="41"/>
      <c r="M334" s="39"/>
      <c r="N334" s="40"/>
      <c r="O334" s="42"/>
      <c r="P334" s="42"/>
      <c r="Q334" s="42"/>
      <c r="R334" s="43"/>
      <c r="S334" s="44"/>
      <c r="T334" s="39"/>
      <c r="U334" s="39"/>
      <c r="V334" s="39"/>
      <c r="W334" s="39"/>
      <c r="X334" s="39"/>
      <c r="Y334" s="39"/>
      <c r="Z334" s="39"/>
    </row>
    <row r="335" ht="12.0" customHeight="1">
      <c r="A335" s="39"/>
      <c r="B335" s="39"/>
      <c r="C335" s="40"/>
      <c r="D335" s="40"/>
      <c r="E335" s="40"/>
      <c r="F335" s="40"/>
      <c r="G335" s="40"/>
      <c r="H335" s="40"/>
      <c r="I335" s="40"/>
      <c r="J335" s="40"/>
      <c r="K335" s="39"/>
      <c r="L335" s="41"/>
      <c r="M335" s="39"/>
      <c r="N335" s="40"/>
      <c r="O335" s="42"/>
      <c r="P335" s="42"/>
      <c r="Q335" s="42"/>
      <c r="R335" s="43"/>
      <c r="S335" s="44"/>
      <c r="T335" s="39"/>
      <c r="U335" s="39"/>
      <c r="V335" s="39"/>
      <c r="W335" s="39"/>
      <c r="X335" s="39"/>
      <c r="Y335" s="39"/>
      <c r="Z335" s="39"/>
    </row>
    <row r="336" ht="12.0" customHeight="1">
      <c r="A336" s="39"/>
      <c r="B336" s="39"/>
      <c r="C336" s="40"/>
      <c r="D336" s="40"/>
      <c r="E336" s="40"/>
      <c r="F336" s="40"/>
      <c r="G336" s="40"/>
      <c r="H336" s="40"/>
      <c r="I336" s="40"/>
      <c r="J336" s="40"/>
      <c r="K336" s="39"/>
      <c r="L336" s="41"/>
      <c r="M336" s="39"/>
      <c r="N336" s="40"/>
      <c r="O336" s="42"/>
      <c r="P336" s="42"/>
      <c r="Q336" s="42"/>
      <c r="R336" s="43"/>
      <c r="S336" s="44"/>
      <c r="T336" s="39"/>
      <c r="U336" s="39"/>
      <c r="V336" s="39"/>
      <c r="W336" s="39"/>
      <c r="X336" s="39"/>
      <c r="Y336" s="39"/>
      <c r="Z336" s="39"/>
    </row>
    <row r="337" ht="12.0" customHeight="1">
      <c r="A337" s="39"/>
      <c r="B337" s="39"/>
      <c r="C337" s="40"/>
      <c r="D337" s="40"/>
      <c r="E337" s="40"/>
      <c r="F337" s="40"/>
      <c r="G337" s="40"/>
      <c r="H337" s="40"/>
      <c r="I337" s="40"/>
      <c r="J337" s="40"/>
      <c r="K337" s="39"/>
      <c r="L337" s="41"/>
      <c r="M337" s="39"/>
      <c r="N337" s="40"/>
      <c r="O337" s="42"/>
      <c r="P337" s="42"/>
      <c r="Q337" s="42"/>
      <c r="R337" s="43"/>
      <c r="S337" s="44"/>
      <c r="T337" s="39"/>
      <c r="U337" s="39"/>
      <c r="V337" s="39"/>
      <c r="W337" s="39"/>
      <c r="X337" s="39"/>
      <c r="Y337" s="39"/>
      <c r="Z337" s="39"/>
    </row>
    <row r="338" ht="12.0" customHeight="1">
      <c r="A338" s="39"/>
      <c r="B338" s="39"/>
      <c r="C338" s="40"/>
      <c r="D338" s="40"/>
      <c r="E338" s="40"/>
      <c r="F338" s="40"/>
      <c r="G338" s="40"/>
      <c r="H338" s="40"/>
      <c r="I338" s="40"/>
      <c r="J338" s="40"/>
      <c r="K338" s="39"/>
      <c r="L338" s="41"/>
      <c r="M338" s="39"/>
      <c r="N338" s="40"/>
      <c r="O338" s="42"/>
      <c r="P338" s="42"/>
      <c r="Q338" s="42"/>
      <c r="R338" s="43"/>
      <c r="S338" s="44"/>
      <c r="T338" s="39"/>
      <c r="U338" s="39"/>
      <c r="V338" s="39"/>
      <c r="W338" s="39"/>
      <c r="X338" s="39"/>
      <c r="Y338" s="39"/>
      <c r="Z338" s="39"/>
    </row>
    <row r="339" ht="12.0" customHeight="1">
      <c r="A339" s="39"/>
      <c r="B339" s="39"/>
      <c r="C339" s="40"/>
      <c r="D339" s="40"/>
      <c r="E339" s="40"/>
      <c r="F339" s="40"/>
      <c r="G339" s="40"/>
      <c r="H339" s="40"/>
      <c r="I339" s="40"/>
      <c r="J339" s="40"/>
      <c r="K339" s="39"/>
      <c r="L339" s="41"/>
      <c r="M339" s="39"/>
      <c r="N339" s="40"/>
      <c r="O339" s="42"/>
      <c r="P339" s="42"/>
      <c r="Q339" s="42"/>
      <c r="R339" s="43"/>
      <c r="S339" s="44"/>
      <c r="T339" s="39"/>
      <c r="U339" s="39"/>
      <c r="V339" s="39"/>
      <c r="W339" s="39"/>
      <c r="X339" s="39"/>
      <c r="Y339" s="39"/>
      <c r="Z339" s="39"/>
    </row>
    <row r="340" ht="12.0" customHeight="1">
      <c r="A340" s="39"/>
      <c r="B340" s="39"/>
      <c r="C340" s="40"/>
      <c r="D340" s="40"/>
      <c r="E340" s="40"/>
      <c r="F340" s="40"/>
      <c r="G340" s="40"/>
      <c r="H340" s="40"/>
      <c r="I340" s="40"/>
      <c r="J340" s="40"/>
      <c r="K340" s="39"/>
      <c r="L340" s="41"/>
      <c r="M340" s="39"/>
      <c r="N340" s="40"/>
      <c r="O340" s="42"/>
      <c r="P340" s="42"/>
      <c r="Q340" s="42"/>
      <c r="R340" s="43"/>
      <c r="S340" s="44"/>
      <c r="T340" s="39"/>
      <c r="U340" s="39"/>
      <c r="V340" s="39"/>
      <c r="W340" s="39"/>
      <c r="X340" s="39"/>
      <c r="Y340" s="39"/>
      <c r="Z340" s="39"/>
    </row>
    <row r="341" ht="12.0" customHeight="1">
      <c r="A341" s="39"/>
      <c r="B341" s="39"/>
      <c r="C341" s="40"/>
      <c r="D341" s="40"/>
      <c r="E341" s="40"/>
      <c r="F341" s="40"/>
      <c r="G341" s="40"/>
      <c r="H341" s="40"/>
      <c r="I341" s="40"/>
      <c r="J341" s="40"/>
      <c r="K341" s="39"/>
      <c r="L341" s="41"/>
      <c r="M341" s="39"/>
      <c r="N341" s="40"/>
      <c r="O341" s="42"/>
      <c r="P341" s="42"/>
      <c r="Q341" s="42"/>
      <c r="R341" s="43"/>
      <c r="S341" s="44"/>
      <c r="T341" s="39"/>
      <c r="U341" s="39"/>
      <c r="V341" s="39"/>
      <c r="W341" s="39"/>
      <c r="X341" s="39"/>
      <c r="Y341" s="39"/>
      <c r="Z341" s="39"/>
    </row>
    <row r="342" ht="12.0" customHeight="1">
      <c r="A342" s="39"/>
      <c r="B342" s="39"/>
      <c r="C342" s="40"/>
      <c r="D342" s="40"/>
      <c r="E342" s="40"/>
      <c r="F342" s="40"/>
      <c r="G342" s="40"/>
      <c r="H342" s="40"/>
      <c r="I342" s="40"/>
      <c r="J342" s="40"/>
      <c r="K342" s="39"/>
      <c r="L342" s="41"/>
      <c r="M342" s="39"/>
      <c r="N342" s="40"/>
      <c r="O342" s="42"/>
      <c r="P342" s="42"/>
      <c r="Q342" s="42"/>
      <c r="R342" s="43"/>
      <c r="S342" s="44"/>
      <c r="T342" s="39"/>
      <c r="U342" s="39"/>
      <c r="V342" s="39"/>
      <c r="W342" s="39"/>
      <c r="X342" s="39"/>
      <c r="Y342" s="39"/>
      <c r="Z342" s="39"/>
    </row>
    <row r="343" ht="12.0" customHeight="1">
      <c r="A343" s="39"/>
      <c r="B343" s="39"/>
      <c r="C343" s="40"/>
      <c r="D343" s="40"/>
      <c r="E343" s="40"/>
      <c r="F343" s="40"/>
      <c r="G343" s="40"/>
      <c r="H343" s="40"/>
      <c r="I343" s="40"/>
      <c r="J343" s="40"/>
      <c r="K343" s="39"/>
      <c r="L343" s="41"/>
      <c r="M343" s="39"/>
      <c r="N343" s="40"/>
      <c r="O343" s="42"/>
      <c r="P343" s="42"/>
      <c r="Q343" s="42"/>
      <c r="R343" s="43"/>
      <c r="S343" s="44"/>
      <c r="T343" s="39"/>
      <c r="U343" s="39"/>
      <c r="V343" s="39"/>
      <c r="W343" s="39"/>
      <c r="X343" s="39"/>
      <c r="Y343" s="39"/>
      <c r="Z343" s="39"/>
    </row>
    <row r="344" ht="12.0" customHeight="1">
      <c r="A344" s="39"/>
      <c r="B344" s="39"/>
      <c r="C344" s="40"/>
      <c r="D344" s="40"/>
      <c r="E344" s="40"/>
      <c r="F344" s="40"/>
      <c r="G344" s="40"/>
      <c r="H344" s="40"/>
      <c r="I344" s="40"/>
      <c r="J344" s="40"/>
      <c r="K344" s="39"/>
      <c r="L344" s="41"/>
      <c r="M344" s="39"/>
      <c r="N344" s="40"/>
      <c r="O344" s="42"/>
      <c r="P344" s="42"/>
      <c r="Q344" s="42"/>
      <c r="R344" s="43"/>
      <c r="S344" s="44"/>
      <c r="T344" s="39"/>
      <c r="U344" s="39"/>
      <c r="V344" s="39"/>
      <c r="W344" s="39"/>
      <c r="X344" s="39"/>
      <c r="Y344" s="39"/>
      <c r="Z344" s="39"/>
    </row>
    <row r="345" ht="12.0" customHeight="1">
      <c r="A345" s="39"/>
      <c r="B345" s="39"/>
      <c r="C345" s="40"/>
      <c r="D345" s="40"/>
      <c r="E345" s="40"/>
      <c r="F345" s="40"/>
      <c r="G345" s="40"/>
      <c r="H345" s="40"/>
      <c r="I345" s="40"/>
      <c r="J345" s="40"/>
      <c r="K345" s="39"/>
      <c r="L345" s="41"/>
      <c r="M345" s="39"/>
      <c r="N345" s="40"/>
      <c r="O345" s="42"/>
      <c r="P345" s="42"/>
      <c r="Q345" s="42"/>
      <c r="R345" s="43"/>
      <c r="S345" s="44"/>
      <c r="T345" s="39"/>
      <c r="U345" s="39"/>
      <c r="V345" s="39"/>
      <c r="W345" s="39"/>
      <c r="X345" s="39"/>
      <c r="Y345" s="39"/>
      <c r="Z345" s="39"/>
    </row>
    <row r="346" ht="12.0" customHeight="1">
      <c r="A346" s="39"/>
      <c r="B346" s="39"/>
      <c r="C346" s="40"/>
      <c r="D346" s="40"/>
      <c r="E346" s="40"/>
      <c r="F346" s="40"/>
      <c r="G346" s="40"/>
      <c r="H346" s="40"/>
      <c r="I346" s="40"/>
      <c r="J346" s="40"/>
      <c r="K346" s="39"/>
      <c r="L346" s="41"/>
      <c r="M346" s="39"/>
      <c r="N346" s="40"/>
      <c r="O346" s="42"/>
      <c r="P346" s="42"/>
      <c r="Q346" s="42"/>
      <c r="R346" s="43"/>
      <c r="S346" s="44"/>
      <c r="T346" s="39"/>
      <c r="U346" s="39"/>
      <c r="V346" s="39"/>
      <c r="W346" s="39"/>
      <c r="X346" s="39"/>
      <c r="Y346" s="39"/>
      <c r="Z346" s="39"/>
    </row>
    <row r="347" ht="12.0" customHeight="1">
      <c r="A347" s="39"/>
      <c r="B347" s="39"/>
      <c r="C347" s="40"/>
      <c r="D347" s="40"/>
      <c r="E347" s="40"/>
      <c r="F347" s="40"/>
      <c r="G347" s="40"/>
      <c r="H347" s="40"/>
      <c r="I347" s="40"/>
      <c r="J347" s="40"/>
      <c r="K347" s="39"/>
      <c r="L347" s="41"/>
      <c r="M347" s="39"/>
      <c r="N347" s="40"/>
      <c r="O347" s="42"/>
      <c r="P347" s="42"/>
      <c r="Q347" s="42"/>
      <c r="R347" s="43"/>
      <c r="S347" s="44"/>
      <c r="T347" s="39"/>
      <c r="U347" s="39"/>
      <c r="V347" s="39"/>
      <c r="W347" s="39"/>
      <c r="X347" s="39"/>
      <c r="Y347" s="39"/>
      <c r="Z347" s="39"/>
    </row>
    <row r="348" ht="12.0" customHeight="1">
      <c r="A348" s="39"/>
      <c r="B348" s="39"/>
      <c r="C348" s="40"/>
      <c r="D348" s="40"/>
      <c r="E348" s="40"/>
      <c r="F348" s="40"/>
      <c r="G348" s="40"/>
      <c r="H348" s="40"/>
      <c r="I348" s="40"/>
      <c r="J348" s="40"/>
      <c r="K348" s="39"/>
      <c r="L348" s="41"/>
      <c r="M348" s="39"/>
      <c r="N348" s="40"/>
      <c r="O348" s="42"/>
      <c r="P348" s="42"/>
      <c r="Q348" s="42"/>
      <c r="R348" s="43"/>
      <c r="S348" s="44"/>
      <c r="T348" s="39"/>
      <c r="U348" s="39"/>
      <c r="V348" s="39"/>
      <c r="W348" s="39"/>
      <c r="X348" s="39"/>
      <c r="Y348" s="39"/>
      <c r="Z348" s="39"/>
    </row>
    <row r="349" ht="12.0" customHeight="1">
      <c r="A349" s="39"/>
      <c r="B349" s="39"/>
      <c r="C349" s="40"/>
      <c r="D349" s="40"/>
      <c r="E349" s="40"/>
      <c r="F349" s="40"/>
      <c r="G349" s="40"/>
      <c r="H349" s="40"/>
      <c r="I349" s="40"/>
      <c r="J349" s="40"/>
      <c r="K349" s="39"/>
      <c r="L349" s="41"/>
      <c r="M349" s="39"/>
      <c r="N349" s="40"/>
      <c r="O349" s="42"/>
      <c r="P349" s="42"/>
      <c r="Q349" s="42"/>
      <c r="R349" s="43"/>
      <c r="S349" s="44"/>
      <c r="T349" s="39"/>
      <c r="U349" s="39"/>
      <c r="V349" s="39"/>
      <c r="W349" s="39"/>
      <c r="X349" s="39"/>
      <c r="Y349" s="39"/>
      <c r="Z349" s="39"/>
    </row>
    <row r="350" ht="12.0" customHeight="1">
      <c r="A350" s="39"/>
      <c r="B350" s="39"/>
      <c r="C350" s="40"/>
      <c r="D350" s="40"/>
      <c r="E350" s="40"/>
      <c r="F350" s="40"/>
      <c r="G350" s="40"/>
      <c r="H350" s="40"/>
      <c r="I350" s="40"/>
      <c r="J350" s="40"/>
      <c r="K350" s="39"/>
      <c r="L350" s="41"/>
      <c r="M350" s="39"/>
      <c r="N350" s="40"/>
      <c r="O350" s="42"/>
      <c r="P350" s="42"/>
      <c r="Q350" s="42"/>
      <c r="R350" s="43"/>
      <c r="S350" s="44"/>
      <c r="T350" s="39"/>
      <c r="U350" s="39"/>
      <c r="V350" s="39"/>
      <c r="W350" s="39"/>
      <c r="X350" s="39"/>
      <c r="Y350" s="39"/>
      <c r="Z350" s="39"/>
    </row>
    <row r="351" ht="12.0" customHeight="1">
      <c r="A351" s="39"/>
      <c r="B351" s="39"/>
      <c r="C351" s="40"/>
      <c r="D351" s="40"/>
      <c r="E351" s="40"/>
      <c r="F351" s="40"/>
      <c r="G351" s="40"/>
      <c r="H351" s="40"/>
      <c r="I351" s="40"/>
      <c r="J351" s="40"/>
      <c r="K351" s="39"/>
      <c r="L351" s="41"/>
      <c r="M351" s="39"/>
      <c r="N351" s="40"/>
      <c r="O351" s="42"/>
      <c r="P351" s="42"/>
      <c r="Q351" s="42"/>
      <c r="R351" s="43"/>
      <c r="S351" s="44"/>
      <c r="T351" s="39"/>
      <c r="U351" s="39"/>
      <c r="V351" s="39"/>
      <c r="W351" s="39"/>
      <c r="X351" s="39"/>
      <c r="Y351" s="39"/>
      <c r="Z351" s="39"/>
    </row>
    <row r="352" ht="12.0" customHeight="1">
      <c r="A352" s="39"/>
      <c r="B352" s="39"/>
      <c r="C352" s="40"/>
      <c r="D352" s="40"/>
      <c r="E352" s="40"/>
      <c r="F352" s="40"/>
      <c r="G352" s="40"/>
      <c r="H352" s="40"/>
      <c r="I352" s="40"/>
      <c r="J352" s="40"/>
      <c r="K352" s="39"/>
      <c r="L352" s="41"/>
      <c r="M352" s="39"/>
      <c r="N352" s="40"/>
      <c r="O352" s="42"/>
      <c r="P352" s="42"/>
      <c r="Q352" s="42"/>
      <c r="R352" s="43"/>
      <c r="S352" s="44"/>
      <c r="T352" s="39"/>
      <c r="U352" s="39"/>
      <c r="V352" s="39"/>
      <c r="W352" s="39"/>
      <c r="X352" s="39"/>
      <c r="Y352" s="39"/>
      <c r="Z352" s="39"/>
    </row>
    <row r="353" ht="12.0" customHeight="1">
      <c r="A353" s="39"/>
      <c r="B353" s="39"/>
      <c r="C353" s="40"/>
      <c r="D353" s="40"/>
      <c r="E353" s="40"/>
      <c r="F353" s="40"/>
      <c r="G353" s="40"/>
      <c r="H353" s="40"/>
      <c r="I353" s="40"/>
      <c r="J353" s="40"/>
      <c r="K353" s="39"/>
      <c r="L353" s="41"/>
      <c r="M353" s="39"/>
      <c r="N353" s="40"/>
      <c r="O353" s="42"/>
      <c r="P353" s="42"/>
      <c r="Q353" s="42"/>
      <c r="R353" s="43"/>
      <c r="S353" s="44"/>
      <c r="T353" s="39"/>
      <c r="U353" s="39"/>
      <c r="V353" s="39"/>
      <c r="W353" s="39"/>
      <c r="X353" s="39"/>
      <c r="Y353" s="39"/>
      <c r="Z353" s="39"/>
    </row>
    <row r="354" ht="12.0" customHeight="1">
      <c r="A354" s="39"/>
      <c r="B354" s="39"/>
      <c r="C354" s="40"/>
      <c r="D354" s="40"/>
      <c r="E354" s="40"/>
      <c r="F354" s="40"/>
      <c r="G354" s="40"/>
      <c r="H354" s="40"/>
      <c r="I354" s="40"/>
      <c r="J354" s="40"/>
      <c r="K354" s="39"/>
      <c r="L354" s="41"/>
      <c r="M354" s="39"/>
      <c r="N354" s="40"/>
      <c r="O354" s="42"/>
      <c r="P354" s="42"/>
      <c r="Q354" s="42"/>
      <c r="R354" s="43"/>
      <c r="S354" s="44"/>
      <c r="T354" s="39"/>
      <c r="U354" s="39"/>
      <c r="V354" s="39"/>
      <c r="W354" s="39"/>
      <c r="X354" s="39"/>
      <c r="Y354" s="39"/>
      <c r="Z354" s="39"/>
    </row>
    <row r="355" ht="12.0" customHeight="1">
      <c r="A355" s="39"/>
      <c r="B355" s="39"/>
      <c r="C355" s="40"/>
      <c r="D355" s="40"/>
      <c r="E355" s="40"/>
      <c r="F355" s="40"/>
      <c r="G355" s="40"/>
      <c r="H355" s="40"/>
      <c r="I355" s="40"/>
      <c r="J355" s="40"/>
      <c r="K355" s="39"/>
      <c r="L355" s="41"/>
      <c r="M355" s="39"/>
      <c r="N355" s="40"/>
      <c r="O355" s="42"/>
      <c r="P355" s="42"/>
      <c r="Q355" s="42"/>
      <c r="R355" s="43"/>
      <c r="S355" s="44"/>
      <c r="T355" s="39"/>
      <c r="U355" s="39"/>
      <c r="V355" s="39"/>
      <c r="W355" s="39"/>
      <c r="X355" s="39"/>
      <c r="Y355" s="39"/>
      <c r="Z355" s="39"/>
    </row>
    <row r="356" ht="12.0" customHeight="1">
      <c r="A356" s="39"/>
      <c r="B356" s="39"/>
      <c r="C356" s="40"/>
      <c r="D356" s="40"/>
      <c r="E356" s="40"/>
      <c r="F356" s="40"/>
      <c r="G356" s="40"/>
      <c r="H356" s="40"/>
      <c r="I356" s="40"/>
      <c r="J356" s="40"/>
      <c r="K356" s="39"/>
      <c r="L356" s="41"/>
      <c r="M356" s="39"/>
      <c r="N356" s="40"/>
      <c r="O356" s="42"/>
      <c r="P356" s="42"/>
      <c r="Q356" s="42"/>
      <c r="R356" s="43"/>
      <c r="S356" s="44"/>
      <c r="T356" s="39"/>
      <c r="U356" s="39"/>
      <c r="V356" s="39"/>
      <c r="W356" s="39"/>
      <c r="X356" s="39"/>
      <c r="Y356" s="39"/>
      <c r="Z356" s="39"/>
    </row>
    <row r="357" ht="12.0" customHeight="1">
      <c r="A357" s="39"/>
      <c r="B357" s="39"/>
      <c r="C357" s="40"/>
      <c r="D357" s="40"/>
      <c r="E357" s="40"/>
      <c r="F357" s="40"/>
      <c r="G357" s="40"/>
      <c r="H357" s="40"/>
      <c r="I357" s="40"/>
      <c r="J357" s="40"/>
      <c r="K357" s="39"/>
      <c r="L357" s="41"/>
      <c r="M357" s="39"/>
      <c r="N357" s="40"/>
      <c r="O357" s="42"/>
      <c r="P357" s="42"/>
      <c r="Q357" s="42"/>
      <c r="R357" s="43"/>
      <c r="S357" s="44"/>
      <c r="T357" s="39"/>
      <c r="U357" s="39"/>
      <c r="V357" s="39"/>
      <c r="W357" s="39"/>
      <c r="X357" s="39"/>
      <c r="Y357" s="39"/>
      <c r="Z357" s="39"/>
    </row>
    <row r="358" ht="12.0" customHeight="1">
      <c r="A358" s="39"/>
      <c r="B358" s="39"/>
      <c r="C358" s="40"/>
      <c r="D358" s="40"/>
      <c r="E358" s="40"/>
      <c r="F358" s="40"/>
      <c r="G358" s="40"/>
      <c r="H358" s="40"/>
      <c r="I358" s="40"/>
      <c r="J358" s="40"/>
      <c r="K358" s="39"/>
      <c r="L358" s="41"/>
      <c r="M358" s="39"/>
      <c r="N358" s="40"/>
      <c r="O358" s="42"/>
      <c r="P358" s="42"/>
      <c r="Q358" s="42"/>
      <c r="R358" s="43"/>
      <c r="S358" s="44"/>
      <c r="T358" s="39"/>
      <c r="U358" s="39"/>
      <c r="V358" s="39"/>
      <c r="W358" s="39"/>
      <c r="X358" s="39"/>
      <c r="Y358" s="39"/>
      <c r="Z358" s="39"/>
    </row>
    <row r="359" ht="12.0" customHeight="1">
      <c r="A359" s="39"/>
      <c r="B359" s="39"/>
      <c r="C359" s="40"/>
      <c r="D359" s="40"/>
      <c r="E359" s="40"/>
      <c r="F359" s="40"/>
      <c r="G359" s="40"/>
      <c r="H359" s="40"/>
      <c r="I359" s="40"/>
      <c r="J359" s="40"/>
      <c r="K359" s="39"/>
      <c r="L359" s="41"/>
      <c r="M359" s="39"/>
      <c r="N359" s="40"/>
      <c r="O359" s="42"/>
      <c r="P359" s="42"/>
      <c r="Q359" s="42"/>
      <c r="R359" s="43"/>
      <c r="S359" s="44"/>
      <c r="T359" s="39"/>
      <c r="U359" s="39"/>
      <c r="V359" s="39"/>
      <c r="W359" s="39"/>
      <c r="X359" s="39"/>
      <c r="Y359" s="39"/>
      <c r="Z359" s="39"/>
    </row>
    <row r="360" ht="12.0" customHeight="1">
      <c r="A360" s="39"/>
      <c r="B360" s="39"/>
      <c r="C360" s="40"/>
      <c r="D360" s="40"/>
      <c r="E360" s="40"/>
      <c r="F360" s="40"/>
      <c r="G360" s="40"/>
      <c r="H360" s="40"/>
      <c r="I360" s="40"/>
      <c r="J360" s="40"/>
      <c r="K360" s="39"/>
      <c r="L360" s="41"/>
      <c r="M360" s="39"/>
      <c r="N360" s="40"/>
      <c r="O360" s="42"/>
      <c r="P360" s="42"/>
      <c r="Q360" s="42"/>
      <c r="R360" s="43"/>
      <c r="S360" s="44"/>
      <c r="T360" s="39"/>
      <c r="U360" s="39"/>
      <c r="V360" s="39"/>
      <c r="W360" s="39"/>
      <c r="X360" s="39"/>
      <c r="Y360" s="39"/>
      <c r="Z360" s="39"/>
    </row>
    <row r="361" ht="12.0" customHeight="1">
      <c r="A361" s="39"/>
      <c r="B361" s="39"/>
      <c r="C361" s="40"/>
      <c r="D361" s="40"/>
      <c r="E361" s="40"/>
      <c r="F361" s="40"/>
      <c r="G361" s="40"/>
      <c r="H361" s="40"/>
      <c r="I361" s="40"/>
      <c r="J361" s="40"/>
      <c r="K361" s="39"/>
      <c r="L361" s="41"/>
      <c r="M361" s="39"/>
      <c r="N361" s="40"/>
      <c r="O361" s="42"/>
      <c r="P361" s="42"/>
      <c r="Q361" s="42"/>
      <c r="R361" s="43"/>
      <c r="S361" s="44"/>
      <c r="T361" s="39"/>
      <c r="U361" s="39"/>
      <c r="V361" s="39"/>
      <c r="W361" s="39"/>
      <c r="X361" s="39"/>
      <c r="Y361" s="39"/>
      <c r="Z361" s="39"/>
    </row>
    <row r="362" ht="12.0" customHeight="1">
      <c r="A362" s="39"/>
      <c r="B362" s="39"/>
      <c r="C362" s="40"/>
      <c r="D362" s="40"/>
      <c r="E362" s="40"/>
      <c r="F362" s="40"/>
      <c r="G362" s="40"/>
      <c r="H362" s="40"/>
      <c r="I362" s="40"/>
      <c r="J362" s="40"/>
      <c r="K362" s="39"/>
      <c r="L362" s="41"/>
      <c r="M362" s="39"/>
      <c r="N362" s="40"/>
      <c r="O362" s="42"/>
      <c r="P362" s="42"/>
      <c r="Q362" s="42"/>
      <c r="R362" s="43"/>
      <c r="S362" s="44"/>
      <c r="T362" s="39"/>
      <c r="U362" s="39"/>
      <c r="V362" s="39"/>
      <c r="W362" s="39"/>
      <c r="X362" s="39"/>
      <c r="Y362" s="39"/>
      <c r="Z362" s="39"/>
    </row>
    <row r="363" ht="12.0" customHeight="1">
      <c r="A363" s="39"/>
      <c r="B363" s="39"/>
      <c r="C363" s="40"/>
      <c r="D363" s="40"/>
      <c r="E363" s="40"/>
      <c r="F363" s="40"/>
      <c r="G363" s="40"/>
      <c r="H363" s="40"/>
      <c r="I363" s="40"/>
      <c r="J363" s="40"/>
      <c r="K363" s="39"/>
      <c r="L363" s="41"/>
      <c r="M363" s="39"/>
      <c r="N363" s="40"/>
      <c r="O363" s="42"/>
      <c r="P363" s="42"/>
      <c r="Q363" s="42"/>
      <c r="R363" s="43"/>
      <c r="S363" s="44"/>
      <c r="T363" s="39"/>
      <c r="U363" s="39"/>
      <c r="V363" s="39"/>
      <c r="W363" s="39"/>
      <c r="X363" s="39"/>
      <c r="Y363" s="39"/>
      <c r="Z363" s="39"/>
    </row>
    <row r="364" ht="12.0" customHeight="1">
      <c r="A364" s="39"/>
      <c r="B364" s="39"/>
      <c r="C364" s="40"/>
      <c r="D364" s="40"/>
      <c r="E364" s="40"/>
      <c r="F364" s="40"/>
      <c r="G364" s="40"/>
      <c r="H364" s="40"/>
      <c r="I364" s="40"/>
      <c r="J364" s="40"/>
      <c r="K364" s="39"/>
      <c r="L364" s="41"/>
      <c r="M364" s="39"/>
      <c r="N364" s="40"/>
      <c r="O364" s="42"/>
      <c r="P364" s="42"/>
      <c r="Q364" s="42"/>
      <c r="R364" s="43"/>
      <c r="S364" s="44"/>
      <c r="T364" s="39"/>
      <c r="U364" s="39"/>
      <c r="V364" s="39"/>
      <c r="W364" s="39"/>
      <c r="X364" s="39"/>
      <c r="Y364" s="39"/>
      <c r="Z364" s="39"/>
    </row>
    <row r="365" ht="12.0" customHeight="1">
      <c r="A365" s="39"/>
      <c r="B365" s="39"/>
      <c r="C365" s="40"/>
      <c r="D365" s="40"/>
      <c r="E365" s="40"/>
      <c r="F365" s="40"/>
      <c r="G365" s="40"/>
      <c r="H365" s="40"/>
      <c r="I365" s="40"/>
      <c r="J365" s="40"/>
      <c r="K365" s="39"/>
      <c r="L365" s="41"/>
      <c r="M365" s="39"/>
      <c r="N365" s="40"/>
      <c r="O365" s="42"/>
      <c r="P365" s="42"/>
      <c r="Q365" s="42"/>
      <c r="R365" s="43"/>
      <c r="S365" s="44"/>
      <c r="T365" s="39"/>
      <c r="U365" s="39"/>
      <c r="V365" s="39"/>
      <c r="W365" s="39"/>
      <c r="X365" s="39"/>
      <c r="Y365" s="39"/>
      <c r="Z365" s="39"/>
    </row>
    <row r="366" ht="12.0" customHeight="1">
      <c r="A366" s="39"/>
      <c r="B366" s="39"/>
      <c r="C366" s="40"/>
      <c r="D366" s="40"/>
      <c r="E366" s="40"/>
      <c r="F366" s="40"/>
      <c r="G366" s="40"/>
      <c r="H366" s="40"/>
      <c r="I366" s="40"/>
      <c r="J366" s="40"/>
      <c r="K366" s="39"/>
      <c r="L366" s="41"/>
      <c r="M366" s="39"/>
      <c r="N366" s="40"/>
      <c r="O366" s="42"/>
      <c r="P366" s="42"/>
      <c r="Q366" s="42"/>
      <c r="R366" s="43"/>
      <c r="S366" s="44"/>
      <c r="T366" s="39"/>
      <c r="U366" s="39"/>
      <c r="V366" s="39"/>
      <c r="W366" s="39"/>
      <c r="X366" s="39"/>
      <c r="Y366" s="39"/>
      <c r="Z366" s="39"/>
    </row>
    <row r="367" ht="12.0" customHeight="1">
      <c r="A367" s="39"/>
      <c r="B367" s="39"/>
      <c r="C367" s="40"/>
      <c r="D367" s="40"/>
      <c r="E367" s="40"/>
      <c r="F367" s="40"/>
      <c r="G367" s="40"/>
      <c r="H367" s="40"/>
      <c r="I367" s="40"/>
      <c r="J367" s="40"/>
      <c r="K367" s="39"/>
      <c r="L367" s="41"/>
      <c r="M367" s="39"/>
      <c r="N367" s="40"/>
      <c r="O367" s="42"/>
      <c r="P367" s="42"/>
      <c r="Q367" s="42"/>
      <c r="R367" s="43"/>
      <c r="S367" s="44"/>
      <c r="T367" s="39"/>
      <c r="U367" s="39"/>
      <c r="V367" s="39"/>
      <c r="W367" s="39"/>
      <c r="X367" s="39"/>
      <c r="Y367" s="39"/>
      <c r="Z367" s="39"/>
    </row>
    <row r="368" ht="12.0" customHeight="1">
      <c r="A368" s="39"/>
      <c r="B368" s="39"/>
      <c r="C368" s="40"/>
      <c r="D368" s="40"/>
      <c r="E368" s="40"/>
      <c r="F368" s="40"/>
      <c r="G368" s="40"/>
      <c r="H368" s="40"/>
      <c r="I368" s="40"/>
      <c r="J368" s="40"/>
      <c r="K368" s="39"/>
      <c r="L368" s="41"/>
      <c r="M368" s="39"/>
      <c r="N368" s="40"/>
      <c r="O368" s="42"/>
      <c r="P368" s="42"/>
      <c r="Q368" s="42"/>
      <c r="R368" s="43"/>
      <c r="S368" s="44"/>
      <c r="T368" s="39"/>
      <c r="U368" s="39"/>
      <c r="V368" s="39"/>
      <c r="W368" s="39"/>
      <c r="X368" s="39"/>
      <c r="Y368" s="39"/>
      <c r="Z368" s="39"/>
    </row>
    <row r="369" ht="12.0" customHeight="1">
      <c r="A369" s="39"/>
      <c r="B369" s="39"/>
      <c r="C369" s="40"/>
      <c r="D369" s="40"/>
      <c r="E369" s="40"/>
      <c r="F369" s="40"/>
      <c r="G369" s="40"/>
      <c r="H369" s="40"/>
      <c r="I369" s="40"/>
      <c r="J369" s="40"/>
      <c r="K369" s="39"/>
      <c r="L369" s="41"/>
      <c r="M369" s="39"/>
      <c r="N369" s="40"/>
      <c r="O369" s="42"/>
      <c r="P369" s="42"/>
      <c r="Q369" s="42"/>
      <c r="R369" s="43"/>
      <c r="S369" s="44"/>
      <c r="T369" s="39"/>
      <c r="U369" s="39"/>
      <c r="V369" s="39"/>
      <c r="W369" s="39"/>
      <c r="X369" s="39"/>
      <c r="Y369" s="39"/>
      <c r="Z369" s="39"/>
    </row>
    <row r="370" ht="12.0" customHeight="1">
      <c r="A370" s="39"/>
      <c r="B370" s="39"/>
      <c r="C370" s="40"/>
      <c r="D370" s="40"/>
      <c r="E370" s="40"/>
      <c r="F370" s="40"/>
      <c r="G370" s="40"/>
      <c r="H370" s="40"/>
      <c r="I370" s="40"/>
      <c r="J370" s="40"/>
      <c r="K370" s="39"/>
      <c r="L370" s="41"/>
      <c r="M370" s="39"/>
      <c r="N370" s="40"/>
      <c r="O370" s="42"/>
      <c r="P370" s="42"/>
      <c r="Q370" s="42"/>
      <c r="R370" s="43"/>
      <c r="S370" s="44"/>
      <c r="T370" s="39"/>
      <c r="U370" s="39"/>
      <c r="V370" s="39"/>
      <c r="W370" s="39"/>
      <c r="X370" s="39"/>
      <c r="Y370" s="39"/>
      <c r="Z370" s="39"/>
    </row>
    <row r="371" ht="12.0" customHeight="1">
      <c r="A371" s="39"/>
      <c r="B371" s="39"/>
      <c r="C371" s="40"/>
      <c r="D371" s="40"/>
      <c r="E371" s="40"/>
      <c r="F371" s="40"/>
      <c r="G371" s="40"/>
      <c r="H371" s="40"/>
      <c r="I371" s="40"/>
      <c r="J371" s="40"/>
      <c r="K371" s="39"/>
      <c r="L371" s="41"/>
      <c r="M371" s="39"/>
      <c r="N371" s="40"/>
      <c r="O371" s="42"/>
      <c r="P371" s="42"/>
      <c r="Q371" s="42"/>
      <c r="R371" s="43"/>
      <c r="S371" s="44"/>
      <c r="T371" s="39"/>
      <c r="U371" s="39"/>
      <c r="V371" s="39"/>
      <c r="W371" s="39"/>
      <c r="X371" s="39"/>
      <c r="Y371" s="39"/>
      <c r="Z371" s="39"/>
    </row>
    <row r="372" ht="12.0" customHeight="1">
      <c r="A372" s="39"/>
      <c r="B372" s="39"/>
      <c r="C372" s="40"/>
      <c r="D372" s="40"/>
      <c r="E372" s="40"/>
      <c r="F372" s="40"/>
      <c r="G372" s="40"/>
      <c r="H372" s="40"/>
      <c r="I372" s="40"/>
      <c r="J372" s="40"/>
      <c r="K372" s="39"/>
      <c r="L372" s="41"/>
      <c r="M372" s="39"/>
      <c r="N372" s="40"/>
      <c r="O372" s="42"/>
      <c r="P372" s="42"/>
      <c r="Q372" s="42"/>
      <c r="R372" s="43"/>
      <c r="S372" s="44"/>
      <c r="T372" s="39"/>
      <c r="U372" s="39"/>
      <c r="V372" s="39"/>
      <c r="W372" s="39"/>
      <c r="X372" s="39"/>
      <c r="Y372" s="39"/>
      <c r="Z372" s="39"/>
    </row>
    <row r="373" ht="12.0" customHeight="1">
      <c r="A373" s="39"/>
      <c r="B373" s="39"/>
      <c r="C373" s="40"/>
      <c r="D373" s="40"/>
      <c r="E373" s="40"/>
      <c r="F373" s="40"/>
      <c r="G373" s="40"/>
      <c r="H373" s="40"/>
      <c r="I373" s="40"/>
      <c r="J373" s="40"/>
      <c r="K373" s="39"/>
      <c r="L373" s="41"/>
      <c r="M373" s="39"/>
      <c r="N373" s="40"/>
      <c r="O373" s="42"/>
      <c r="P373" s="42"/>
      <c r="Q373" s="42"/>
      <c r="R373" s="43"/>
      <c r="S373" s="44"/>
      <c r="T373" s="39"/>
      <c r="U373" s="39"/>
      <c r="V373" s="39"/>
      <c r="W373" s="39"/>
      <c r="X373" s="39"/>
      <c r="Y373" s="39"/>
      <c r="Z373" s="39"/>
    </row>
    <row r="374" ht="12.0" customHeight="1">
      <c r="A374" s="39"/>
      <c r="B374" s="39"/>
      <c r="C374" s="40"/>
      <c r="D374" s="40"/>
      <c r="E374" s="40"/>
      <c r="F374" s="40"/>
      <c r="G374" s="40"/>
      <c r="H374" s="40"/>
      <c r="I374" s="40"/>
      <c r="J374" s="40"/>
      <c r="K374" s="39"/>
      <c r="L374" s="41"/>
      <c r="M374" s="39"/>
      <c r="N374" s="40"/>
      <c r="O374" s="42"/>
      <c r="P374" s="42"/>
      <c r="Q374" s="42"/>
      <c r="R374" s="43"/>
      <c r="S374" s="44"/>
      <c r="T374" s="39"/>
      <c r="U374" s="39"/>
      <c r="V374" s="39"/>
      <c r="W374" s="39"/>
      <c r="X374" s="39"/>
      <c r="Y374" s="39"/>
      <c r="Z374" s="39"/>
    </row>
    <row r="375" ht="12.0" customHeight="1">
      <c r="A375" s="39"/>
      <c r="B375" s="39"/>
      <c r="C375" s="40"/>
      <c r="D375" s="40"/>
      <c r="E375" s="40"/>
      <c r="F375" s="40"/>
      <c r="G375" s="40"/>
      <c r="H375" s="40"/>
      <c r="I375" s="40"/>
      <c r="J375" s="40"/>
      <c r="K375" s="39"/>
      <c r="L375" s="41"/>
      <c r="M375" s="39"/>
      <c r="N375" s="40"/>
      <c r="O375" s="42"/>
      <c r="P375" s="42"/>
      <c r="Q375" s="42"/>
      <c r="R375" s="43"/>
      <c r="S375" s="44"/>
      <c r="T375" s="39"/>
      <c r="U375" s="39"/>
      <c r="V375" s="39"/>
      <c r="W375" s="39"/>
      <c r="X375" s="39"/>
      <c r="Y375" s="39"/>
      <c r="Z375" s="39"/>
    </row>
    <row r="376" ht="12.0" customHeight="1">
      <c r="A376" s="39"/>
      <c r="B376" s="39"/>
      <c r="C376" s="40"/>
      <c r="D376" s="40"/>
      <c r="E376" s="40"/>
      <c r="F376" s="40"/>
      <c r="G376" s="40"/>
      <c r="H376" s="40"/>
      <c r="I376" s="40"/>
      <c r="J376" s="40"/>
      <c r="K376" s="39"/>
      <c r="L376" s="41"/>
      <c r="M376" s="39"/>
      <c r="N376" s="40"/>
      <c r="O376" s="42"/>
      <c r="P376" s="42"/>
      <c r="Q376" s="42"/>
      <c r="R376" s="43"/>
      <c r="S376" s="44"/>
      <c r="T376" s="39"/>
      <c r="U376" s="39"/>
      <c r="V376" s="39"/>
      <c r="W376" s="39"/>
      <c r="X376" s="39"/>
      <c r="Y376" s="39"/>
      <c r="Z376" s="39"/>
    </row>
    <row r="377" ht="12.0" customHeight="1">
      <c r="A377" s="39"/>
      <c r="B377" s="39"/>
      <c r="C377" s="40"/>
      <c r="D377" s="40"/>
      <c r="E377" s="40"/>
      <c r="F377" s="40"/>
      <c r="G377" s="40"/>
      <c r="H377" s="40"/>
      <c r="I377" s="40"/>
      <c r="J377" s="40"/>
      <c r="K377" s="39"/>
      <c r="L377" s="41"/>
      <c r="M377" s="39"/>
      <c r="N377" s="40"/>
      <c r="O377" s="42"/>
      <c r="P377" s="42"/>
      <c r="Q377" s="42"/>
      <c r="R377" s="43"/>
      <c r="S377" s="44"/>
      <c r="T377" s="39"/>
      <c r="U377" s="39"/>
      <c r="V377" s="39"/>
      <c r="W377" s="39"/>
      <c r="X377" s="39"/>
      <c r="Y377" s="39"/>
      <c r="Z377" s="39"/>
    </row>
    <row r="378" ht="12.0" customHeight="1">
      <c r="A378" s="39"/>
      <c r="B378" s="39"/>
      <c r="C378" s="40"/>
      <c r="D378" s="40"/>
      <c r="E378" s="40"/>
      <c r="F378" s="40"/>
      <c r="G378" s="40"/>
      <c r="H378" s="40"/>
      <c r="I378" s="40"/>
      <c r="J378" s="40"/>
      <c r="K378" s="39"/>
      <c r="L378" s="41"/>
      <c r="M378" s="39"/>
      <c r="N378" s="40"/>
      <c r="O378" s="42"/>
      <c r="P378" s="42"/>
      <c r="Q378" s="42"/>
      <c r="R378" s="43"/>
      <c r="S378" s="44"/>
      <c r="T378" s="39"/>
      <c r="U378" s="39"/>
      <c r="V378" s="39"/>
      <c r="W378" s="39"/>
      <c r="X378" s="39"/>
      <c r="Y378" s="39"/>
      <c r="Z378" s="39"/>
    </row>
    <row r="379" ht="12.0" customHeight="1">
      <c r="A379" s="39"/>
      <c r="B379" s="39"/>
      <c r="C379" s="40"/>
      <c r="D379" s="40"/>
      <c r="E379" s="40"/>
      <c r="F379" s="40"/>
      <c r="G379" s="40"/>
      <c r="H379" s="40"/>
      <c r="I379" s="40"/>
      <c r="J379" s="40"/>
      <c r="K379" s="39"/>
      <c r="L379" s="41"/>
      <c r="M379" s="39"/>
      <c r="N379" s="40"/>
      <c r="O379" s="42"/>
      <c r="P379" s="42"/>
      <c r="Q379" s="42"/>
      <c r="R379" s="43"/>
      <c r="S379" s="44"/>
      <c r="T379" s="39"/>
      <c r="U379" s="39"/>
      <c r="V379" s="39"/>
      <c r="W379" s="39"/>
      <c r="X379" s="39"/>
      <c r="Y379" s="39"/>
      <c r="Z379" s="39"/>
    </row>
    <row r="380" ht="12.0" customHeight="1">
      <c r="A380" s="39"/>
      <c r="B380" s="39"/>
      <c r="C380" s="40"/>
      <c r="D380" s="40"/>
      <c r="E380" s="40"/>
      <c r="F380" s="40"/>
      <c r="G380" s="40"/>
      <c r="H380" s="40"/>
      <c r="I380" s="40"/>
      <c r="J380" s="40"/>
      <c r="K380" s="39"/>
      <c r="L380" s="41"/>
      <c r="M380" s="39"/>
      <c r="N380" s="40"/>
      <c r="O380" s="42"/>
      <c r="P380" s="42"/>
      <c r="Q380" s="42"/>
      <c r="R380" s="43"/>
      <c r="S380" s="44"/>
      <c r="T380" s="39"/>
      <c r="U380" s="39"/>
      <c r="V380" s="39"/>
      <c r="W380" s="39"/>
      <c r="X380" s="39"/>
      <c r="Y380" s="39"/>
      <c r="Z380" s="39"/>
    </row>
    <row r="381" ht="12.0" customHeight="1">
      <c r="A381" s="39"/>
      <c r="B381" s="39"/>
      <c r="C381" s="40"/>
      <c r="D381" s="40"/>
      <c r="E381" s="40"/>
      <c r="F381" s="40"/>
      <c r="G381" s="40"/>
      <c r="H381" s="40"/>
      <c r="I381" s="40"/>
      <c r="J381" s="40"/>
      <c r="K381" s="39"/>
      <c r="L381" s="41"/>
      <c r="M381" s="39"/>
      <c r="N381" s="40"/>
      <c r="O381" s="42"/>
      <c r="P381" s="42"/>
      <c r="Q381" s="42"/>
      <c r="R381" s="43"/>
      <c r="S381" s="44"/>
      <c r="T381" s="39"/>
      <c r="U381" s="39"/>
      <c r="V381" s="39"/>
      <c r="W381" s="39"/>
      <c r="X381" s="39"/>
      <c r="Y381" s="39"/>
      <c r="Z381" s="39"/>
    </row>
    <row r="382" ht="12.0" customHeight="1">
      <c r="A382" s="39"/>
      <c r="B382" s="39"/>
      <c r="C382" s="40"/>
      <c r="D382" s="40"/>
      <c r="E382" s="40"/>
      <c r="F382" s="40"/>
      <c r="G382" s="40"/>
      <c r="H382" s="40"/>
      <c r="I382" s="40"/>
      <c r="J382" s="40"/>
      <c r="K382" s="39"/>
      <c r="L382" s="41"/>
      <c r="M382" s="39"/>
      <c r="N382" s="40"/>
      <c r="O382" s="42"/>
      <c r="P382" s="42"/>
      <c r="Q382" s="42"/>
      <c r="R382" s="43"/>
      <c r="S382" s="44"/>
      <c r="T382" s="39"/>
      <c r="U382" s="39"/>
      <c r="V382" s="39"/>
      <c r="W382" s="39"/>
      <c r="X382" s="39"/>
      <c r="Y382" s="39"/>
      <c r="Z382" s="39"/>
    </row>
    <row r="383" ht="12.0" customHeight="1">
      <c r="A383" s="39"/>
      <c r="B383" s="39"/>
      <c r="C383" s="40"/>
      <c r="D383" s="40"/>
      <c r="E383" s="40"/>
      <c r="F383" s="40"/>
      <c r="G383" s="40"/>
      <c r="H383" s="40"/>
      <c r="I383" s="40"/>
      <c r="J383" s="40"/>
      <c r="K383" s="39"/>
      <c r="L383" s="41"/>
      <c r="M383" s="39"/>
      <c r="N383" s="40"/>
      <c r="O383" s="42"/>
      <c r="P383" s="42"/>
      <c r="Q383" s="42"/>
      <c r="R383" s="43"/>
      <c r="S383" s="44"/>
      <c r="T383" s="39"/>
      <c r="U383" s="39"/>
      <c r="V383" s="39"/>
      <c r="W383" s="39"/>
      <c r="X383" s="39"/>
      <c r="Y383" s="39"/>
      <c r="Z383" s="39"/>
    </row>
    <row r="384" ht="12.0" customHeight="1">
      <c r="A384" s="39"/>
      <c r="B384" s="39"/>
      <c r="C384" s="40"/>
      <c r="D384" s="40"/>
      <c r="E384" s="40"/>
      <c r="F384" s="40"/>
      <c r="G384" s="40"/>
      <c r="H384" s="40"/>
      <c r="I384" s="40"/>
      <c r="J384" s="40"/>
      <c r="K384" s="39"/>
      <c r="L384" s="41"/>
      <c r="M384" s="39"/>
      <c r="N384" s="40"/>
      <c r="O384" s="42"/>
      <c r="P384" s="42"/>
      <c r="Q384" s="42"/>
      <c r="R384" s="43"/>
      <c r="S384" s="44"/>
      <c r="T384" s="39"/>
      <c r="U384" s="39"/>
      <c r="V384" s="39"/>
      <c r="W384" s="39"/>
      <c r="X384" s="39"/>
      <c r="Y384" s="39"/>
      <c r="Z384" s="39"/>
    </row>
    <row r="385" ht="12.0" customHeight="1">
      <c r="A385" s="39"/>
      <c r="B385" s="39"/>
      <c r="C385" s="40"/>
      <c r="D385" s="40"/>
      <c r="E385" s="40"/>
      <c r="F385" s="40"/>
      <c r="G385" s="40"/>
      <c r="H385" s="40"/>
      <c r="I385" s="40"/>
      <c r="J385" s="40"/>
      <c r="K385" s="39"/>
      <c r="L385" s="41"/>
      <c r="M385" s="39"/>
      <c r="N385" s="40"/>
      <c r="O385" s="42"/>
      <c r="P385" s="42"/>
      <c r="Q385" s="42"/>
      <c r="R385" s="43"/>
      <c r="S385" s="44"/>
      <c r="T385" s="39"/>
      <c r="U385" s="39"/>
      <c r="V385" s="39"/>
      <c r="W385" s="39"/>
      <c r="X385" s="39"/>
      <c r="Y385" s="39"/>
      <c r="Z385" s="39"/>
    </row>
    <row r="386" ht="12.0" customHeight="1">
      <c r="A386" s="39"/>
      <c r="B386" s="39"/>
      <c r="C386" s="40"/>
      <c r="D386" s="40"/>
      <c r="E386" s="40"/>
      <c r="F386" s="40"/>
      <c r="G386" s="40"/>
      <c r="H386" s="40"/>
      <c r="I386" s="40"/>
      <c r="J386" s="40"/>
      <c r="K386" s="39"/>
      <c r="L386" s="41"/>
      <c r="M386" s="39"/>
      <c r="N386" s="40"/>
      <c r="O386" s="42"/>
      <c r="P386" s="42"/>
      <c r="Q386" s="42"/>
      <c r="R386" s="43"/>
      <c r="S386" s="44"/>
      <c r="T386" s="39"/>
      <c r="U386" s="39"/>
      <c r="V386" s="39"/>
      <c r="W386" s="39"/>
      <c r="X386" s="39"/>
      <c r="Y386" s="39"/>
      <c r="Z386" s="39"/>
    </row>
    <row r="387" ht="12.0" customHeight="1">
      <c r="A387" s="39"/>
      <c r="B387" s="39"/>
      <c r="C387" s="40"/>
      <c r="D387" s="40"/>
      <c r="E387" s="40"/>
      <c r="F387" s="40"/>
      <c r="G387" s="40"/>
      <c r="H387" s="40"/>
      <c r="I387" s="40"/>
      <c r="J387" s="40"/>
      <c r="K387" s="39"/>
      <c r="L387" s="41"/>
      <c r="M387" s="39"/>
      <c r="N387" s="40"/>
      <c r="O387" s="42"/>
      <c r="P387" s="42"/>
      <c r="Q387" s="42"/>
      <c r="R387" s="43"/>
      <c r="S387" s="44"/>
      <c r="T387" s="39"/>
      <c r="U387" s="39"/>
      <c r="V387" s="39"/>
      <c r="W387" s="39"/>
      <c r="X387" s="39"/>
      <c r="Y387" s="39"/>
      <c r="Z387" s="39"/>
    </row>
    <row r="388" ht="12.0" customHeight="1">
      <c r="A388" s="39"/>
      <c r="B388" s="39"/>
      <c r="C388" s="40"/>
      <c r="D388" s="40"/>
      <c r="E388" s="40"/>
      <c r="F388" s="40"/>
      <c r="G388" s="40"/>
      <c r="H388" s="40"/>
      <c r="I388" s="40"/>
      <c r="J388" s="40"/>
      <c r="K388" s="39"/>
      <c r="L388" s="41"/>
      <c r="M388" s="39"/>
      <c r="N388" s="40"/>
      <c r="O388" s="42"/>
      <c r="P388" s="42"/>
      <c r="Q388" s="42"/>
      <c r="R388" s="43"/>
      <c r="S388" s="44"/>
      <c r="T388" s="39"/>
      <c r="U388" s="39"/>
      <c r="V388" s="39"/>
      <c r="W388" s="39"/>
      <c r="X388" s="39"/>
      <c r="Y388" s="39"/>
      <c r="Z388" s="39"/>
    </row>
    <row r="389" ht="12.0" customHeight="1">
      <c r="A389" s="39"/>
      <c r="B389" s="39"/>
      <c r="C389" s="40"/>
      <c r="D389" s="40"/>
      <c r="E389" s="40"/>
      <c r="F389" s="40"/>
      <c r="G389" s="40"/>
      <c r="H389" s="40"/>
      <c r="I389" s="40"/>
      <c r="J389" s="40"/>
      <c r="K389" s="39"/>
      <c r="L389" s="41"/>
      <c r="M389" s="39"/>
      <c r="N389" s="40"/>
      <c r="O389" s="42"/>
      <c r="P389" s="42"/>
      <c r="Q389" s="42"/>
      <c r="R389" s="43"/>
      <c r="S389" s="44"/>
      <c r="T389" s="39"/>
      <c r="U389" s="39"/>
      <c r="V389" s="39"/>
      <c r="W389" s="39"/>
      <c r="X389" s="39"/>
      <c r="Y389" s="39"/>
      <c r="Z389" s="39"/>
    </row>
    <row r="390" ht="12.0" customHeight="1">
      <c r="A390" s="39"/>
      <c r="B390" s="39"/>
      <c r="C390" s="40"/>
      <c r="D390" s="40"/>
      <c r="E390" s="40"/>
      <c r="F390" s="40"/>
      <c r="G390" s="40"/>
      <c r="H390" s="40"/>
      <c r="I390" s="40"/>
      <c r="J390" s="40"/>
      <c r="K390" s="39"/>
      <c r="L390" s="41"/>
      <c r="M390" s="39"/>
      <c r="N390" s="40"/>
      <c r="O390" s="42"/>
      <c r="P390" s="42"/>
      <c r="Q390" s="42"/>
      <c r="R390" s="43"/>
      <c r="S390" s="44"/>
      <c r="T390" s="39"/>
      <c r="U390" s="39"/>
      <c r="V390" s="39"/>
      <c r="W390" s="39"/>
      <c r="X390" s="39"/>
      <c r="Y390" s="39"/>
      <c r="Z390" s="39"/>
    </row>
    <row r="391" ht="12.0" customHeight="1">
      <c r="A391" s="39"/>
      <c r="B391" s="39"/>
      <c r="C391" s="40"/>
      <c r="D391" s="40"/>
      <c r="E391" s="40"/>
      <c r="F391" s="40"/>
      <c r="G391" s="40"/>
      <c r="H391" s="40"/>
      <c r="I391" s="40"/>
      <c r="J391" s="40"/>
      <c r="K391" s="39"/>
      <c r="L391" s="41"/>
      <c r="M391" s="39"/>
      <c r="N391" s="40"/>
      <c r="O391" s="42"/>
      <c r="P391" s="42"/>
      <c r="Q391" s="42"/>
      <c r="R391" s="43"/>
      <c r="S391" s="44"/>
      <c r="T391" s="39"/>
      <c r="U391" s="39"/>
      <c r="V391" s="39"/>
      <c r="W391" s="39"/>
      <c r="X391" s="39"/>
      <c r="Y391" s="39"/>
      <c r="Z391" s="39"/>
    </row>
    <row r="392" ht="12.0" customHeight="1">
      <c r="A392" s="39"/>
      <c r="B392" s="39"/>
      <c r="C392" s="40"/>
      <c r="D392" s="40"/>
      <c r="E392" s="40"/>
      <c r="F392" s="40"/>
      <c r="G392" s="40"/>
      <c r="H392" s="40"/>
      <c r="I392" s="40"/>
      <c r="J392" s="40"/>
      <c r="K392" s="39"/>
      <c r="L392" s="41"/>
      <c r="M392" s="39"/>
      <c r="N392" s="40"/>
      <c r="O392" s="42"/>
      <c r="P392" s="42"/>
      <c r="Q392" s="42"/>
      <c r="R392" s="43"/>
      <c r="S392" s="44"/>
      <c r="T392" s="39"/>
      <c r="U392" s="39"/>
      <c r="V392" s="39"/>
      <c r="W392" s="39"/>
      <c r="X392" s="39"/>
      <c r="Y392" s="39"/>
      <c r="Z392" s="39"/>
    </row>
    <row r="393" ht="12.0" customHeight="1">
      <c r="A393" s="39"/>
      <c r="B393" s="39"/>
      <c r="C393" s="40"/>
      <c r="D393" s="40"/>
      <c r="E393" s="40"/>
      <c r="F393" s="40"/>
      <c r="G393" s="40"/>
      <c r="H393" s="40"/>
      <c r="I393" s="40"/>
      <c r="J393" s="40"/>
      <c r="K393" s="39"/>
      <c r="L393" s="41"/>
      <c r="M393" s="39"/>
      <c r="N393" s="40"/>
      <c r="O393" s="42"/>
      <c r="P393" s="42"/>
      <c r="Q393" s="42"/>
      <c r="R393" s="43"/>
      <c r="S393" s="44"/>
      <c r="T393" s="39"/>
      <c r="U393" s="39"/>
      <c r="V393" s="39"/>
      <c r="W393" s="39"/>
      <c r="X393" s="39"/>
      <c r="Y393" s="39"/>
      <c r="Z393" s="39"/>
    </row>
    <row r="394" ht="12.0" customHeight="1">
      <c r="A394" s="39"/>
      <c r="B394" s="39"/>
      <c r="C394" s="40"/>
      <c r="D394" s="40"/>
      <c r="E394" s="40"/>
      <c r="F394" s="40"/>
      <c r="G394" s="40"/>
      <c r="H394" s="40"/>
      <c r="I394" s="40"/>
      <c r="J394" s="40"/>
      <c r="K394" s="39"/>
      <c r="L394" s="41"/>
      <c r="M394" s="39"/>
      <c r="N394" s="40"/>
      <c r="O394" s="42"/>
      <c r="P394" s="42"/>
      <c r="Q394" s="42"/>
      <c r="R394" s="43"/>
      <c r="S394" s="44"/>
      <c r="T394" s="39"/>
      <c r="U394" s="39"/>
      <c r="V394" s="39"/>
      <c r="W394" s="39"/>
      <c r="X394" s="39"/>
      <c r="Y394" s="39"/>
      <c r="Z394" s="39"/>
    </row>
    <row r="395" ht="12.0" customHeight="1">
      <c r="A395" s="39"/>
      <c r="B395" s="39"/>
      <c r="C395" s="40"/>
      <c r="D395" s="40"/>
      <c r="E395" s="40"/>
      <c r="F395" s="40"/>
      <c r="G395" s="40"/>
      <c r="H395" s="40"/>
      <c r="I395" s="40"/>
      <c r="J395" s="40"/>
      <c r="K395" s="39"/>
      <c r="L395" s="41"/>
      <c r="M395" s="39"/>
      <c r="N395" s="40"/>
      <c r="O395" s="42"/>
      <c r="P395" s="42"/>
      <c r="Q395" s="42"/>
      <c r="R395" s="43"/>
      <c r="S395" s="44"/>
      <c r="T395" s="39"/>
      <c r="U395" s="39"/>
      <c r="V395" s="39"/>
      <c r="W395" s="39"/>
      <c r="X395" s="39"/>
      <c r="Y395" s="39"/>
      <c r="Z395" s="39"/>
    </row>
    <row r="396" ht="12.0" customHeight="1">
      <c r="A396" s="39"/>
      <c r="B396" s="39"/>
      <c r="C396" s="40"/>
      <c r="D396" s="40"/>
      <c r="E396" s="40"/>
      <c r="F396" s="40"/>
      <c r="G396" s="40"/>
      <c r="H396" s="40"/>
      <c r="I396" s="40"/>
      <c r="J396" s="40"/>
      <c r="K396" s="39"/>
      <c r="L396" s="41"/>
      <c r="M396" s="39"/>
      <c r="N396" s="40"/>
      <c r="O396" s="42"/>
      <c r="P396" s="42"/>
      <c r="Q396" s="42"/>
      <c r="R396" s="43"/>
      <c r="S396" s="44"/>
      <c r="T396" s="39"/>
      <c r="U396" s="39"/>
      <c r="V396" s="39"/>
      <c r="W396" s="39"/>
      <c r="X396" s="39"/>
      <c r="Y396" s="39"/>
      <c r="Z396" s="39"/>
    </row>
    <row r="397" ht="12.0" customHeight="1">
      <c r="A397" s="39"/>
      <c r="B397" s="39"/>
      <c r="C397" s="40"/>
      <c r="D397" s="40"/>
      <c r="E397" s="40"/>
      <c r="F397" s="40"/>
      <c r="G397" s="40"/>
      <c r="H397" s="40"/>
      <c r="I397" s="40"/>
      <c r="J397" s="40"/>
      <c r="K397" s="39"/>
      <c r="L397" s="41"/>
      <c r="M397" s="39"/>
      <c r="N397" s="40"/>
      <c r="O397" s="42"/>
      <c r="P397" s="42"/>
      <c r="Q397" s="42"/>
      <c r="R397" s="43"/>
      <c r="S397" s="44"/>
      <c r="T397" s="39"/>
      <c r="U397" s="39"/>
      <c r="V397" s="39"/>
      <c r="W397" s="39"/>
      <c r="X397" s="39"/>
      <c r="Y397" s="39"/>
      <c r="Z397" s="39"/>
    </row>
    <row r="398" ht="12.0" customHeight="1">
      <c r="A398" s="39"/>
      <c r="B398" s="39"/>
      <c r="C398" s="40"/>
      <c r="D398" s="40"/>
      <c r="E398" s="40"/>
      <c r="F398" s="40"/>
      <c r="G398" s="40"/>
      <c r="H398" s="40"/>
      <c r="I398" s="40"/>
      <c r="J398" s="40"/>
      <c r="K398" s="39"/>
      <c r="L398" s="41"/>
      <c r="M398" s="39"/>
      <c r="N398" s="40"/>
      <c r="O398" s="42"/>
      <c r="P398" s="42"/>
      <c r="Q398" s="42"/>
      <c r="R398" s="43"/>
      <c r="S398" s="44"/>
      <c r="T398" s="39"/>
      <c r="U398" s="39"/>
      <c r="V398" s="39"/>
      <c r="W398" s="39"/>
      <c r="X398" s="39"/>
      <c r="Y398" s="39"/>
      <c r="Z398" s="39"/>
    </row>
    <row r="399" ht="12.0" customHeight="1">
      <c r="A399" s="39"/>
      <c r="B399" s="39"/>
      <c r="C399" s="40"/>
      <c r="D399" s="40"/>
      <c r="E399" s="40"/>
      <c r="F399" s="40"/>
      <c r="G399" s="40"/>
      <c r="H399" s="40"/>
      <c r="I399" s="40"/>
      <c r="J399" s="40"/>
      <c r="K399" s="39"/>
      <c r="L399" s="41"/>
      <c r="M399" s="39"/>
      <c r="N399" s="40"/>
      <c r="O399" s="42"/>
      <c r="P399" s="42"/>
      <c r="Q399" s="42"/>
      <c r="R399" s="43"/>
      <c r="S399" s="44"/>
      <c r="T399" s="39"/>
      <c r="U399" s="39"/>
      <c r="V399" s="39"/>
      <c r="W399" s="39"/>
      <c r="X399" s="39"/>
      <c r="Y399" s="39"/>
      <c r="Z399" s="39"/>
    </row>
    <row r="400" ht="12.0" customHeight="1">
      <c r="A400" s="39"/>
      <c r="B400" s="39"/>
      <c r="C400" s="40"/>
      <c r="D400" s="40"/>
      <c r="E400" s="40"/>
      <c r="F400" s="40"/>
      <c r="G400" s="40"/>
      <c r="H400" s="40"/>
      <c r="I400" s="40"/>
      <c r="J400" s="40"/>
      <c r="K400" s="39"/>
      <c r="L400" s="41"/>
      <c r="M400" s="39"/>
      <c r="N400" s="40"/>
      <c r="O400" s="42"/>
      <c r="P400" s="42"/>
      <c r="Q400" s="42"/>
      <c r="R400" s="43"/>
      <c r="S400" s="44"/>
      <c r="T400" s="39"/>
      <c r="U400" s="39"/>
      <c r="V400" s="39"/>
      <c r="W400" s="39"/>
      <c r="X400" s="39"/>
      <c r="Y400" s="39"/>
      <c r="Z400" s="39"/>
    </row>
    <row r="401" ht="12.0" customHeight="1">
      <c r="A401" s="39"/>
      <c r="B401" s="39"/>
      <c r="C401" s="40"/>
      <c r="D401" s="40"/>
      <c r="E401" s="40"/>
      <c r="F401" s="40"/>
      <c r="G401" s="40"/>
      <c r="H401" s="40"/>
      <c r="I401" s="40"/>
      <c r="J401" s="40"/>
      <c r="K401" s="39"/>
      <c r="L401" s="41"/>
      <c r="M401" s="39"/>
      <c r="N401" s="40"/>
      <c r="O401" s="42"/>
      <c r="P401" s="42"/>
      <c r="Q401" s="42"/>
      <c r="R401" s="43"/>
      <c r="S401" s="44"/>
      <c r="T401" s="39"/>
      <c r="U401" s="39"/>
      <c r="V401" s="39"/>
      <c r="W401" s="39"/>
      <c r="X401" s="39"/>
      <c r="Y401" s="39"/>
      <c r="Z401" s="39"/>
    </row>
    <row r="402" ht="12.0" customHeight="1">
      <c r="A402" s="39"/>
      <c r="B402" s="39"/>
      <c r="C402" s="40"/>
      <c r="D402" s="40"/>
      <c r="E402" s="40"/>
      <c r="F402" s="40"/>
      <c r="G402" s="40"/>
      <c r="H402" s="40"/>
      <c r="I402" s="40"/>
      <c r="J402" s="40"/>
      <c r="K402" s="39"/>
      <c r="L402" s="41"/>
      <c r="M402" s="39"/>
      <c r="N402" s="40"/>
      <c r="O402" s="42"/>
      <c r="P402" s="42"/>
      <c r="Q402" s="42"/>
      <c r="R402" s="43"/>
      <c r="S402" s="44"/>
      <c r="T402" s="39"/>
      <c r="U402" s="39"/>
      <c r="V402" s="39"/>
      <c r="W402" s="39"/>
      <c r="X402" s="39"/>
      <c r="Y402" s="39"/>
      <c r="Z402" s="39"/>
    </row>
    <row r="403" ht="12.0" customHeight="1">
      <c r="A403" s="39"/>
      <c r="B403" s="39"/>
      <c r="C403" s="40"/>
      <c r="D403" s="40"/>
      <c r="E403" s="40"/>
      <c r="F403" s="40"/>
      <c r="G403" s="40"/>
      <c r="H403" s="40"/>
      <c r="I403" s="40"/>
      <c r="J403" s="40"/>
      <c r="K403" s="39"/>
      <c r="L403" s="41"/>
      <c r="M403" s="39"/>
      <c r="N403" s="40"/>
      <c r="O403" s="42"/>
      <c r="P403" s="42"/>
      <c r="Q403" s="42"/>
      <c r="R403" s="43"/>
      <c r="S403" s="44"/>
      <c r="T403" s="39"/>
      <c r="U403" s="39"/>
      <c r="V403" s="39"/>
      <c r="W403" s="39"/>
      <c r="X403" s="39"/>
      <c r="Y403" s="39"/>
      <c r="Z403" s="39"/>
    </row>
    <row r="404" ht="12.0" customHeight="1">
      <c r="A404" s="39"/>
      <c r="B404" s="39"/>
      <c r="C404" s="40"/>
      <c r="D404" s="40"/>
      <c r="E404" s="40"/>
      <c r="F404" s="40"/>
      <c r="G404" s="40"/>
      <c r="H404" s="40"/>
      <c r="I404" s="40"/>
      <c r="J404" s="40"/>
      <c r="K404" s="39"/>
      <c r="L404" s="41"/>
      <c r="M404" s="39"/>
      <c r="N404" s="40"/>
      <c r="O404" s="42"/>
      <c r="P404" s="42"/>
      <c r="Q404" s="42"/>
      <c r="R404" s="43"/>
      <c r="S404" s="44"/>
      <c r="T404" s="39"/>
      <c r="U404" s="39"/>
      <c r="V404" s="39"/>
      <c r="W404" s="39"/>
      <c r="X404" s="39"/>
      <c r="Y404" s="39"/>
      <c r="Z404" s="39"/>
    </row>
    <row r="405" ht="12.0" customHeight="1">
      <c r="A405" s="39"/>
      <c r="B405" s="39"/>
      <c r="C405" s="40"/>
      <c r="D405" s="40"/>
      <c r="E405" s="40"/>
      <c r="F405" s="40"/>
      <c r="G405" s="40"/>
      <c r="H405" s="40"/>
      <c r="I405" s="40"/>
      <c r="J405" s="40"/>
      <c r="K405" s="39"/>
      <c r="L405" s="41"/>
      <c r="M405" s="39"/>
      <c r="N405" s="40"/>
      <c r="O405" s="42"/>
      <c r="P405" s="42"/>
      <c r="Q405" s="42"/>
      <c r="R405" s="43"/>
      <c r="S405" s="44"/>
      <c r="T405" s="39"/>
      <c r="U405" s="39"/>
      <c r="V405" s="39"/>
      <c r="W405" s="39"/>
      <c r="X405" s="39"/>
      <c r="Y405" s="39"/>
      <c r="Z405" s="39"/>
    </row>
    <row r="406" ht="12.0" customHeight="1">
      <c r="A406" s="39"/>
      <c r="B406" s="39"/>
      <c r="C406" s="40"/>
      <c r="D406" s="40"/>
      <c r="E406" s="40"/>
      <c r="F406" s="40"/>
      <c r="G406" s="40"/>
      <c r="H406" s="40"/>
      <c r="I406" s="40"/>
      <c r="J406" s="40"/>
      <c r="K406" s="39"/>
      <c r="L406" s="41"/>
      <c r="M406" s="39"/>
      <c r="N406" s="40"/>
      <c r="O406" s="42"/>
      <c r="P406" s="42"/>
      <c r="Q406" s="42"/>
      <c r="R406" s="43"/>
      <c r="S406" s="44"/>
      <c r="T406" s="39"/>
      <c r="U406" s="39"/>
      <c r="V406" s="39"/>
      <c r="W406" s="39"/>
      <c r="X406" s="39"/>
      <c r="Y406" s="39"/>
      <c r="Z406" s="39"/>
    </row>
    <row r="407" ht="12.0" customHeight="1">
      <c r="A407" s="39"/>
      <c r="B407" s="39"/>
      <c r="C407" s="40"/>
      <c r="D407" s="40"/>
      <c r="E407" s="40"/>
      <c r="F407" s="40"/>
      <c r="G407" s="40"/>
      <c r="H407" s="40"/>
      <c r="I407" s="40"/>
      <c r="J407" s="40"/>
      <c r="K407" s="39"/>
      <c r="L407" s="41"/>
      <c r="M407" s="39"/>
      <c r="N407" s="40"/>
      <c r="O407" s="42"/>
      <c r="P407" s="42"/>
      <c r="Q407" s="42"/>
      <c r="R407" s="43"/>
      <c r="S407" s="44"/>
      <c r="T407" s="39"/>
      <c r="U407" s="39"/>
      <c r="V407" s="39"/>
      <c r="W407" s="39"/>
      <c r="X407" s="39"/>
      <c r="Y407" s="39"/>
      <c r="Z407" s="39"/>
    </row>
    <row r="408" ht="12.0" customHeight="1">
      <c r="A408" s="39"/>
      <c r="B408" s="39"/>
      <c r="C408" s="40"/>
      <c r="D408" s="40"/>
      <c r="E408" s="40"/>
      <c r="F408" s="40"/>
      <c r="G408" s="40"/>
      <c r="H408" s="40"/>
      <c r="I408" s="40"/>
      <c r="J408" s="40"/>
      <c r="K408" s="39"/>
      <c r="L408" s="41"/>
      <c r="M408" s="39"/>
      <c r="N408" s="40"/>
      <c r="O408" s="42"/>
      <c r="P408" s="42"/>
      <c r="Q408" s="42"/>
      <c r="R408" s="43"/>
      <c r="S408" s="44"/>
      <c r="T408" s="39"/>
      <c r="U408" s="39"/>
      <c r="V408" s="39"/>
      <c r="W408" s="39"/>
      <c r="X408" s="39"/>
      <c r="Y408" s="39"/>
      <c r="Z408" s="39"/>
    </row>
    <row r="409" ht="12.0" customHeight="1">
      <c r="A409" s="39"/>
      <c r="B409" s="39"/>
      <c r="C409" s="40"/>
      <c r="D409" s="40"/>
      <c r="E409" s="40"/>
      <c r="F409" s="40"/>
      <c r="G409" s="40"/>
      <c r="H409" s="40"/>
      <c r="I409" s="40"/>
      <c r="J409" s="40"/>
      <c r="K409" s="39"/>
      <c r="L409" s="41"/>
      <c r="M409" s="39"/>
      <c r="N409" s="40"/>
      <c r="O409" s="42"/>
      <c r="P409" s="42"/>
      <c r="Q409" s="42"/>
      <c r="R409" s="43"/>
      <c r="S409" s="44"/>
      <c r="T409" s="39"/>
      <c r="U409" s="39"/>
      <c r="V409" s="39"/>
      <c r="W409" s="39"/>
      <c r="X409" s="39"/>
      <c r="Y409" s="39"/>
      <c r="Z409" s="39"/>
    </row>
    <row r="410" ht="12.0" customHeight="1">
      <c r="A410" s="39"/>
      <c r="B410" s="39"/>
      <c r="C410" s="40"/>
      <c r="D410" s="40"/>
      <c r="E410" s="40"/>
      <c r="F410" s="40"/>
      <c r="G410" s="40"/>
      <c r="H410" s="40"/>
      <c r="I410" s="40"/>
      <c r="J410" s="40"/>
      <c r="K410" s="39"/>
      <c r="L410" s="41"/>
      <c r="M410" s="39"/>
      <c r="N410" s="40"/>
      <c r="O410" s="42"/>
      <c r="P410" s="42"/>
      <c r="Q410" s="42"/>
      <c r="R410" s="43"/>
      <c r="S410" s="44"/>
      <c r="T410" s="39"/>
      <c r="U410" s="39"/>
      <c r="V410" s="39"/>
      <c r="W410" s="39"/>
      <c r="X410" s="39"/>
      <c r="Y410" s="39"/>
      <c r="Z410" s="39"/>
    </row>
    <row r="411" ht="12.0" customHeight="1">
      <c r="A411" s="39"/>
      <c r="B411" s="39"/>
      <c r="C411" s="40"/>
      <c r="D411" s="40"/>
      <c r="E411" s="40"/>
      <c r="F411" s="40"/>
      <c r="G411" s="40"/>
      <c r="H411" s="40"/>
      <c r="I411" s="40"/>
      <c r="J411" s="40"/>
      <c r="K411" s="39"/>
      <c r="L411" s="41"/>
      <c r="M411" s="39"/>
      <c r="N411" s="40"/>
      <c r="O411" s="42"/>
      <c r="P411" s="42"/>
      <c r="Q411" s="42"/>
      <c r="R411" s="43"/>
      <c r="S411" s="44"/>
      <c r="T411" s="39"/>
      <c r="U411" s="39"/>
      <c r="V411" s="39"/>
      <c r="W411" s="39"/>
      <c r="X411" s="39"/>
      <c r="Y411" s="39"/>
      <c r="Z411" s="39"/>
    </row>
    <row r="412" ht="12.0" customHeight="1">
      <c r="A412" s="39"/>
      <c r="B412" s="39"/>
      <c r="C412" s="40"/>
      <c r="D412" s="40"/>
      <c r="E412" s="40"/>
      <c r="F412" s="40"/>
      <c r="G412" s="40"/>
      <c r="H412" s="40"/>
      <c r="I412" s="40"/>
      <c r="J412" s="40"/>
      <c r="K412" s="39"/>
      <c r="L412" s="41"/>
      <c r="M412" s="39"/>
      <c r="N412" s="40"/>
      <c r="O412" s="42"/>
      <c r="P412" s="42"/>
      <c r="Q412" s="42"/>
      <c r="R412" s="43"/>
      <c r="S412" s="44"/>
      <c r="T412" s="39"/>
      <c r="U412" s="39"/>
      <c r="V412" s="39"/>
      <c r="W412" s="39"/>
      <c r="X412" s="39"/>
      <c r="Y412" s="39"/>
      <c r="Z412" s="39"/>
    </row>
    <row r="413" ht="12.0" customHeight="1">
      <c r="A413" s="39"/>
      <c r="B413" s="39"/>
      <c r="C413" s="40"/>
      <c r="D413" s="40"/>
      <c r="E413" s="40"/>
      <c r="F413" s="40"/>
      <c r="G413" s="40"/>
      <c r="H413" s="40"/>
      <c r="I413" s="40"/>
      <c r="J413" s="40"/>
      <c r="K413" s="39"/>
      <c r="L413" s="41"/>
      <c r="M413" s="39"/>
      <c r="N413" s="40"/>
      <c r="O413" s="42"/>
      <c r="P413" s="42"/>
      <c r="Q413" s="42"/>
      <c r="R413" s="43"/>
      <c r="S413" s="44"/>
      <c r="T413" s="39"/>
      <c r="U413" s="39"/>
      <c r="V413" s="39"/>
      <c r="W413" s="39"/>
      <c r="X413" s="39"/>
      <c r="Y413" s="39"/>
      <c r="Z413" s="39"/>
    </row>
    <row r="414" ht="12.0" customHeight="1">
      <c r="A414" s="39"/>
      <c r="B414" s="39"/>
      <c r="C414" s="40"/>
      <c r="D414" s="40"/>
      <c r="E414" s="40"/>
      <c r="F414" s="40"/>
      <c r="G414" s="40"/>
      <c r="H414" s="40"/>
      <c r="I414" s="40"/>
      <c r="J414" s="40"/>
      <c r="K414" s="39"/>
      <c r="L414" s="41"/>
      <c r="M414" s="39"/>
      <c r="N414" s="40"/>
      <c r="O414" s="42"/>
      <c r="P414" s="42"/>
      <c r="Q414" s="42"/>
      <c r="R414" s="43"/>
      <c r="S414" s="44"/>
      <c r="T414" s="39"/>
      <c r="U414" s="39"/>
      <c r="V414" s="39"/>
      <c r="W414" s="39"/>
      <c r="X414" s="39"/>
      <c r="Y414" s="39"/>
      <c r="Z414" s="39"/>
    </row>
    <row r="415" ht="12.0" customHeight="1">
      <c r="A415" s="39"/>
      <c r="B415" s="39"/>
      <c r="C415" s="40"/>
      <c r="D415" s="40"/>
      <c r="E415" s="40"/>
      <c r="F415" s="40"/>
      <c r="G415" s="40"/>
      <c r="H415" s="40"/>
      <c r="I415" s="40"/>
      <c r="J415" s="40"/>
      <c r="K415" s="39"/>
      <c r="L415" s="41"/>
      <c r="M415" s="39"/>
      <c r="N415" s="40"/>
      <c r="O415" s="42"/>
      <c r="P415" s="42"/>
      <c r="Q415" s="42"/>
      <c r="R415" s="43"/>
      <c r="S415" s="44"/>
      <c r="T415" s="39"/>
      <c r="U415" s="39"/>
      <c r="V415" s="39"/>
      <c r="W415" s="39"/>
      <c r="X415" s="39"/>
      <c r="Y415" s="39"/>
      <c r="Z415" s="39"/>
    </row>
    <row r="416" ht="12.0" customHeight="1">
      <c r="A416" s="39"/>
      <c r="B416" s="39"/>
      <c r="C416" s="40"/>
      <c r="D416" s="40"/>
      <c r="E416" s="40"/>
      <c r="F416" s="40"/>
      <c r="G416" s="40"/>
      <c r="H416" s="40"/>
      <c r="I416" s="40"/>
      <c r="J416" s="40"/>
      <c r="K416" s="39"/>
      <c r="L416" s="41"/>
      <c r="M416" s="39"/>
      <c r="N416" s="40"/>
      <c r="O416" s="42"/>
      <c r="P416" s="42"/>
      <c r="Q416" s="42"/>
      <c r="R416" s="43"/>
      <c r="S416" s="44"/>
      <c r="T416" s="39"/>
      <c r="U416" s="39"/>
      <c r="V416" s="39"/>
      <c r="W416" s="39"/>
      <c r="X416" s="39"/>
      <c r="Y416" s="39"/>
      <c r="Z416" s="39"/>
    </row>
    <row r="417" ht="12.0" customHeight="1">
      <c r="A417" s="39"/>
      <c r="B417" s="39"/>
      <c r="C417" s="40"/>
      <c r="D417" s="40"/>
      <c r="E417" s="40"/>
      <c r="F417" s="40"/>
      <c r="G417" s="40"/>
      <c r="H417" s="40"/>
      <c r="I417" s="40"/>
      <c r="J417" s="40"/>
      <c r="K417" s="39"/>
      <c r="L417" s="41"/>
      <c r="M417" s="39"/>
      <c r="N417" s="40"/>
      <c r="O417" s="42"/>
      <c r="P417" s="42"/>
      <c r="Q417" s="42"/>
      <c r="R417" s="43"/>
      <c r="S417" s="44"/>
      <c r="T417" s="39"/>
      <c r="U417" s="39"/>
      <c r="V417" s="39"/>
      <c r="W417" s="39"/>
      <c r="X417" s="39"/>
      <c r="Y417" s="39"/>
      <c r="Z417" s="39"/>
    </row>
    <row r="418" ht="12.0" customHeight="1">
      <c r="A418" s="39"/>
      <c r="B418" s="39"/>
      <c r="C418" s="40"/>
      <c r="D418" s="40"/>
      <c r="E418" s="40"/>
      <c r="F418" s="40"/>
      <c r="G418" s="40"/>
      <c r="H418" s="40"/>
      <c r="I418" s="40"/>
      <c r="J418" s="40"/>
      <c r="K418" s="39"/>
      <c r="L418" s="41"/>
      <c r="M418" s="39"/>
      <c r="N418" s="40"/>
      <c r="O418" s="42"/>
      <c r="P418" s="42"/>
      <c r="Q418" s="42"/>
      <c r="R418" s="43"/>
      <c r="S418" s="44"/>
      <c r="T418" s="39"/>
      <c r="U418" s="39"/>
      <c r="V418" s="39"/>
      <c r="W418" s="39"/>
      <c r="X418" s="39"/>
      <c r="Y418" s="39"/>
      <c r="Z418" s="39"/>
    </row>
    <row r="419" ht="12.0" customHeight="1">
      <c r="A419" s="39"/>
      <c r="B419" s="39"/>
      <c r="C419" s="40"/>
      <c r="D419" s="40"/>
      <c r="E419" s="40"/>
      <c r="F419" s="40"/>
      <c r="G419" s="40"/>
      <c r="H419" s="40"/>
      <c r="I419" s="40"/>
      <c r="J419" s="40"/>
      <c r="K419" s="39"/>
      <c r="L419" s="41"/>
      <c r="M419" s="39"/>
      <c r="N419" s="40"/>
      <c r="O419" s="42"/>
      <c r="P419" s="42"/>
      <c r="Q419" s="42"/>
      <c r="R419" s="43"/>
      <c r="S419" s="44"/>
      <c r="T419" s="39"/>
      <c r="U419" s="39"/>
      <c r="V419" s="39"/>
      <c r="W419" s="39"/>
      <c r="X419" s="39"/>
      <c r="Y419" s="39"/>
      <c r="Z419" s="39"/>
    </row>
    <row r="420" ht="12.0" customHeight="1">
      <c r="A420" s="39"/>
      <c r="B420" s="39"/>
      <c r="C420" s="40"/>
      <c r="D420" s="40"/>
      <c r="E420" s="40"/>
      <c r="F420" s="40"/>
      <c r="G420" s="40"/>
      <c r="H420" s="40"/>
      <c r="I420" s="40"/>
      <c r="J420" s="40"/>
      <c r="K420" s="39"/>
      <c r="L420" s="41"/>
      <c r="M420" s="39"/>
      <c r="N420" s="40"/>
      <c r="O420" s="42"/>
      <c r="P420" s="42"/>
      <c r="Q420" s="42"/>
      <c r="R420" s="43"/>
      <c r="S420" s="44"/>
      <c r="T420" s="39"/>
      <c r="U420" s="39"/>
      <c r="V420" s="39"/>
      <c r="W420" s="39"/>
      <c r="X420" s="39"/>
      <c r="Y420" s="39"/>
      <c r="Z420" s="39"/>
    </row>
    <row r="421" ht="12.0" customHeight="1">
      <c r="A421" s="39"/>
      <c r="B421" s="39"/>
      <c r="C421" s="40"/>
      <c r="D421" s="40"/>
      <c r="E421" s="40"/>
      <c r="F421" s="40"/>
      <c r="G421" s="40"/>
      <c r="H421" s="40"/>
      <c r="I421" s="40"/>
      <c r="J421" s="40"/>
      <c r="K421" s="39"/>
      <c r="L421" s="41"/>
      <c r="M421" s="39"/>
      <c r="N421" s="40"/>
      <c r="O421" s="42"/>
      <c r="P421" s="42"/>
      <c r="Q421" s="42"/>
      <c r="R421" s="43"/>
      <c r="S421" s="44"/>
      <c r="T421" s="39"/>
      <c r="U421" s="39"/>
      <c r="V421" s="39"/>
      <c r="W421" s="39"/>
      <c r="X421" s="39"/>
      <c r="Y421" s="39"/>
      <c r="Z421" s="39"/>
    </row>
    <row r="422" ht="12.0" customHeight="1">
      <c r="A422" s="39"/>
      <c r="B422" s="39"/>
      <c r="C422" s="40"/>
      <c r="D422" s="40"/>
      <c r="E422" s="40"/>
      <c r="F422" s="40"/>
      <c r="G422" s="40"/>
      <c r="H422" s="40"/>
      <c r="I422" s="40"/>
      <c r="J422" s="40"/>
      <c r="K422" s="39"/>
      <c r="L422" s="41"/>
      <c r="M422" s="39"/>
      <c r="N422" s="40"/>
      <c r="O422" s="42"/>
      <c r="P422" s="42"/>
      <c r="Q422" s="42"/>
      <c r="R422" s="43"/>
      <c r="S422" s="44"/>
      <c r="T422" s="39"/>
      <c r="U422" s="39"/>
      <c r="V422" s="39"/>
      <c r="W422" s="39"/>
      <c r="X422" s="39"/>
      <c r="Y422" s="39"/>
      <c r="Z422" s="39"/>
    </row>
    <row r="423" ht="12.0" customHeight="1">
      <c r="A423" s="39"/>
      <c r="B423" s="39"/>
      <c r="C423" s="40"/>
      <c r="D423" s="40"/>
      <c r="E423" s="40"/>
      <c r="F423" s="40"/>
      <c r="G423" s="40"/>
      <c r="H423" s="40"/>
      <c r="I423" s="40"/>
      <c r="J423" s="40"/>
      <c r="K423" s="39"/>
      <c r="L423" s="41"/>
      <c r="M423" s="39"/>
      <c r="N423" s="40"/>
      <c r="O423" s="42"/>
      <c r="P423" s="42"/>
      <c r="Q423" s="42"/>
      <c r="R423" s="43"/>
      <c r="S423" s="44"/>
      <c r="T423" s="39"/>
      <c r="U423" s="39"/>
      <c r="V423" s="39"/>
      <c r="W423" s="39"/>
      <c r="X423" s="39"/>
      <c r="Y423" s="39"/>
      <c r="Z423" s="39"/>
    </row>
    <row r="424" ht="12.0" customHeight="1">
      <c r="A424" s="39"/>
      <c r="B424" s="39"/>
      <c r="C424" s="40"/>
      <c r="D424" s="40"/>
      <c r="E424" s="40"/>
      <c r="F424" s="40"/>
      <c r="G424" s="40"/>
      <c r="H424" s="40"/>
      <c r="I424" s="40"/>
      <c r="J424" s="40"/>
      <c r="K424" s="39"/>
      <c r="L424" s="41"/>
      <c r="M424" s="39"/>
      <c r="N424" s="40"/>
      <c r="O424" s="42"/>
      <c r="P424" s="42"/>
      <c r="Q424" s="42"/>
      <c r="R424" s="43"/>
      <c r="S424" s="44"/>
      <c r="T424" s="39"/>
      <c r="U424" s="39"/>
      <c r="V424" s="39"/>
      <c r="W424" s="39"/>
      <c r="X424" s="39"/>
      <c r="Y424" s="39"/>
      <c r="Z424" s="39"/>
    </row>
    <row r="425" ht="12.0" customHeight="1">
      <c r="A425" s="39"/>
      <c r="B425" s="39"/>
      <c r="C425" s="40"/>
      <c r="D425" s="40"/>
      <c r="E425" s="40"/>
      <c r="F425" s="40"/>
      <c r="G425" s="40"/>
      <c r="H425" s="40"/>
      <c r="I425" s="40"/>
      <c r="J425" s="40"/>
      <c r="K425" s="39"/>
      <c r="L425" s="41"/>
      <c r="M425" s="39"/>
      <c r="N425" s="40"/>
      <c r="O425" s="42"/>
      <c r="P425" s="42"/>
      <c r="Q425" s="42"/>
      <c r="R425" s="43"/>
      <c r="S425" s="44"/>
      <c r="T425" s="39"/>
      <c r="U425" s="39"/>
      <c r="V425" s="39"/>
      <c r="W425" s="39"/>
      <c r="X425" s="39"/>
      <c r="Y425" s="39"/>
      <c r="Z425" s="39"/>
    </row>
    <row r="426" ht="12.0" customHeight="1">
      <c r="A426" s="39"/>
      <c r="B426" s="39"/>
      <c r="C426" s="40"/>
      <c r="D426" s="40"/>
      <c r="E426" s="40"/>
      <c r="F426" s="40"/>
      <c r="G426" s="40"/>
      <c r="H426" s="40"/>
      <c r="I426" s="40"/>
      <c r="J426" s="40"/>
      <c r="K426" s="39"/>
      <c r="L426" s="41"/>
      <c r="M426" s="39"/>
      <c r="N426" s="40"/>
      <c r="O426" s="42"/>
      <c r="P426" s="42"/>
      <c r="Q426" s="42"/>
      <c r="R426" s="43"/>
      <c r="S426" s="44"/>
      <c r="T426" s="39"/>
      <c r="U426" s="39"/>
      <c r="V426" s="39"/>
      <c r="W426" s="39"/>
      <c r="X426" s="39"/>
      <c r="Y426" s="39"/>
      <c r="Z426" s="39"/>
    </row>
    <row r="427" ht="12.0" customHeight="1">
      <c r="A427" s="39"/>
      <c r="B427" s="39"/>
      <c r="C427" s="40"/>
      <c r="D427" s="40"/>
      <c r="E427" s="40"/>
      <c r="F427" s="40"/>
      <c r="G427" s="40"/>
      <c r="H427" s="40"/>
      <c r="I427" s="40"/>
      <c r="J427" s="40"/>
      <c r="K427" s="39"/>
      <c r="L427" s="41"/>
      <c r="M427" s="39"/>
      <c r="N427" s="40"/>
      <c r="O427" s="42"/>
      <c r="P427" s="42"/>
      <c r="Q427" s="42"/>
      <c r="R427" s="43"/>
      <c r="S427" s="44"/>
      <c r="T427" s="39"/>
      <c r="U427" s="39"/>
      <c r="V427" s="39"/>
      <c r="W427" s="39"/>
      <c r="X427" s="39"/>
      <c r="Y427" s="39"/>
      <c r="Z427" s="39"/>
    </row>
    <row r="428" ht="12.0" customHeight="1">
      <c r="A428" s="39"/>
      <c r="B428" s="39"/>
      <c r="C428" s="40"/>
      <c r="D428" s="40"/>
      <c r="E428" s="40"/>
      <c r="F428" s="40"/>
      <c r="G428" s="40"/>
      <c r="H428" s="40"/>
      <c r="I428" s="40"/>
      <c r="J428" s="40"/>
      <c r="K428" s="39"/>
      <c r="L428" s="41"/>
      <c r="M428" s="39"/>
      <c r="N428" s="40"/>
      <c r="O428" s="42"/>
      <c r="P428" s="42"/>
      <c r="Q428" s="42"/>
      <c r="R428" s="43"/>
      <c r="S428" s="44"/>
      <c r="T428" s="39"/>
      <c r="U428" s="39"/>
      <c r="V428" s="39"/>
      <c r="W428" s="39"/>
      <c r="X428" s="39"/>
      <c r="Y428" s="39"/>
      <c r="Z428" s="39"/>
    </row>
    <row r="429" ht="12.0" customHeight="1">
      <c r="A429" s="39"/>
      <c r="B429" s="39"/>
      <c r="C429" s="40"/>
      <c r="D429" s="40"/>
      <c r="E429" s="40"/>
      <c r="F429" s="40"/>
      <c r="G429" s="40"/>
      <c r="H429" s="40"/>
      <c r="I429" s="40"/>
      <c r="J429" s="40"/>
      <c r="K429" s="39"/>
      <c r="L429" s="41"/>
      <c r="M429" s="39"/>
      <c r="N429" s="40"/>
      <c r="O429" s="42"/>
      <c r="P429" s="42"/>
      <c r="Q429" s="42"/>
      <c r="R429" s="43"/>
      <c r="S429" s="44"/>
      <c r="T429" s="39"/>
      <c r="U429" s="39"/>
      <c r="V429" s="39"/>
      <c r="W429" s="39"/>
      <c r="X429" s="39"/>
      <c r="Y429" s="39"/>
      <c r="Z429" s="39"/>
    </row>
    <row r="430" ht="12.0" customHeight="1">
      <c r="A430" s="39"/>
      <c r="B430" s="39"/>
      <c r="C430" s="40"/>
      <c r="D430" s="40"/>
      <c r="E430" s="40"/>
      <c r="F430" s="40"/>
      <c r="G430" s="40"/>
      <c r="H430" s="40"/>
      <c r="I430" s="40"/>
      <c r="J430" s="40"/>
      <c r="K430" s="39"/>
      <c r="L430" s="41"/>
      <c r="M430" s="39"/>
      <c r="N430" s="40"/>
      <c r="O430" s="42"/>
      <c r="P430" s="42"/>
      <c r="Q430" s="42"/>
      <c r="R430" s="43"/>
      <c r="S430" s="44"/>
      <c r="T430" s="39"/>
      <c r="U430" s="39"/>
      <c r="V430" s="39"/>
      <c r="W430" s="39"/>
      <c r="X430" s="39"/>
      <c r="Y430" s="39"/>
      <c r="Z430" s="39"/>
    </row>
    <row r="431" ht="12.0" customHeight="1">
      <c r="A431" s="39"/>
      <c r="B431" s="39"/>
      <c r="C431" s="40"/>
      <c r="D431" s="40"/>
      <c r="E431" s="40"/>
      <c r="F431" s="40"/>
      <c r="G431" s="40"/>
      <c r="H431" s="40"/>
      <c r="I431" s="40"/>
      <c r="J431" s="40"/>
      <c r="K431" s="39"/>
      <c r="L431" s="41"/>
      <c r="M431" s="39"/>
      <c r="N431" s="40"/>
      <c r="O431" s="42"/>
      <c r="P431" s="42"/>
      <c r="Q431" s="42"/>
      <c r="R431" s="43"/>
      <c r="S431" s="44"/>
      <c r="T431" s="39"/>
      <c r="U431" s="39"/>
      <c r="V431" s="39"/>
      <c r="W431" s="39"/>
      <c r="X431" s="39"/>
      <c r="Y431" s="39"/>
      <c r="Z431" s="39"/>
    </row>
    <row r="432" ht="12.0" customHeight="1">
      <c r="A432" s="39"/>
      <c r="B432" s="39"/>
      <c r="C432" s="40"/>
      <c r="D432" s="40"/>
      <c r="E432" s="40"/>
      <c r="F432" s="40"/>
      <c r="G432" s="40"/>
      <c r="H432" s="40"/>
      <c r="I432" s="40"/>
      <c r="J432" s="40"/>
      <c r="K432" s="39"/>
      <c r="L432" s="41"/>
      <c r="M432" s="39"/>
      <c r="N432" s="40"/>
      <c r="O432" s="42"/>
      <c r="P432" s="42"/>
      <c r="Q432" s="42"/>
      <c r="R432" s="43"/>
      <c r="S432" s="44"/>
      <c r="T432" s="39"/>
      <c r="U432" s="39"/>
      <c r="V432" s="39"/>
      <c r="W432" s="39"/>
      <c r="X432" s="39"/>
      <c r="Y432" s="39"/>
      <c r="Z432" s="39"/>
    </row>
    <row r="433" ht="12.0" customHeight="1">
      <c r="A433" s="39"/>
      <c r="B433" s="39"/>
      <c r="C433" s="40"/>
      <c r="D433" s="40"/>
      <c r="E433" s="40"/>
      <c r="F433" s="40"/>
      <c r="G433" s="40"/>
      <c r="H433" s="40"/>
      <c r="I433" s="40"/>
      <c r="J433" s="40"/>
      <c r="K433" s="39"/>
      <c r="L433" s="41"/>
      <c r="M433" s="39"/>
      <c r="N433" s="40"/>
      <c r="O433" s="42"/>
      <c r="P433" s="42"/>
      <c r="Q433" s="42"/>
      <c r="R433" s="43"/>
      <c r="S433" s="44"/>
      <c r="T433" s="39"/>
      <c r="U433" s="39"/>
      <c r="V433" s="39"/>
      <c r="W433" s="39"/>
      <c r="X433" s="39"/>
      <c r="Y433" s="39"/>
      <c r="Z433" s="39"/>
    </row>
    <row r="434" ht="12.0" customHeight="1">
      <c r="A434" s="39"/>
      <c r="B434" s="39"/>
      <c r="C434" s="40"/>
      <c r="D434" s="40"/>
      <c r="E434" s="40"/>
      <c r="F434" s="40"/>
      <c r="G434" s="40"/>
      <c r="H434" s="40"/>
      <c r="I434" s="40"/>
      <c r="J434" s="40"/>
      <c r="K434" s="39"/>
      <c r="L434" s="41"/>
      <c r="M434" s="39"/>
      <c r="N434" s="40"/>
      <c r="O434" s="42"/>
      <c r="P434" s="42"/>
      <c r="Q434" s="42"/>
      <c r="R434" s="43"/>
      <c r="S434" s="44"/>
      <c r="T434" s="39"/>
      <c r="U434" s="39"/>
      <c r="V434" s="39"/>
      <c r="W434" s="39"/>
      <c r="X434" s="39"/>
      <c r="Y434" s="39"/>
      <c r="Z434" s="39"/>
    </row>
    <row r="435" ht="12.0" customHeight="1">
      <c r="A435" s="39"/>
      <c r="B435" s="39"/>
      <c r="C435" s="40"/>
      <c r="D435" s="40"/>
      <c r="E435" s="40"/>
      <c r="F435" s="40"/>
      <c r="G435" s="40"/>
      <c r="H435" s="40"/>
      <c r="I435" s="40"/>
      <c r="J435" s="40"/>
      <c r="K435" s="39"/>
      <c r="L435" s="41"/>
      <c r="M435" s="39"/>
      <c r="N435" s="40"/>
      <c r="O435" s="42"/>
      <c r="P435" s="42"/>
      <c r="Q435" s="42"/>
      <c r="R435" s="43"/>
      <c r="S435" s="44"/>
      <c r="T435" s="39"/>
      <c r="U435" s="39"/>
      <c r="V435" s="39"/>
      <c r="W435" s="39"/>
      <c r="X435" s="39"/>
      <c r="Y435" s="39"/>
      <c r="Z435" s="39"/>
    </row>
    <row r="436" ht="12.0" customHeight="1">
      <c r="A436" s="39"/>
      <c r="B436" s="39"/>
      <c r="C436" s="40"/>
      <c r="D436" s="40"/>
      <c r="E436" s="40"/>
      <c r="F436" s="40"/>
      <c r="G436" s="40"/>
      <c r="H436" s="40"/>
      <c r="I436" s="40"/>
      <c r="J436" s="40"/>
      <c r="K436" s="39"/>
      <c r="L436" s="41"/>
      <c r="M436" s="39"/>
      <c r="N436" s="40"/>
      <c r="O436" s="42"/>
      <c r="P436" s="42"/>
      <c r="Q436" s="42"/>
      <c r="R436" s="43"/>
      <c r="S436" s="44"/>
      <c r="T436" s="39"/>
      <c r="U436" s="39"/>
      <c r="V436" s="39"/>
      <c r="W436" s="39"/>
      <c r="X436" s="39"/>
      <c r="Y436" s="39"/>
      <c r="Z436" s="39"/>
    </row>
    <row r="437" ht="12.0" customHeight="1">
      <c r="A437" s="39"/>
      <c r="B437" s="39"/>
      <c r="C437" s="40"/>
      <c r="D437" s="40"/>
      <c r="E437" s="40"/>
      <c r="F437" s="40"/>
      <c r="G437" s="40"/>
      <c r="H437" s="40"/>
      <c r="I437" s="40"/>
      <c r="J437" s="40"/>
      <c r="K437" s="39"/>
      <c r="L437" s="41"/>
      <c r="M437" s="39"/>
      <c r="N437" s="40"/>
      <c r="O437" s="42"/>
      <c r="P437" s="42"/>
      <c r="Q437" s="42"/>
      <c r="R437" s="43"/>
      <c r="S437" s="44"/>
      <c r="T437" s="39"/>
      <c r="U437" s="39"/>
      <c r="V437" s="39"/>
      <c r="W437" s="39"/>
      <c r="X437" s="39"/>
      <c r="Y437" s="39"/>
      <c r="Z437" s="39"/>
    </row>
    <row r="438" ht="12.0" customHeight="1">
      <c r="A438" s="39"/>
      <c r="B438" s="39"/>
      <c r="C438" s="40"/>
      <c r="D438" s="40"/>
      <c r="E438" s="40"/>
      <c r="F438" s="40"/>
      <c r="G438" s="40"/>
      <c r="H438" s="40"/>
      <c r="I438" s="40"/>
      <c r="J438" s="40"/>
      <c r="K438" s="39"/>
      <c r="L438" s="41"/>
      <c r="M438" s="39"/>
      <c r="N438" s="40"/>
      <c r="O438" s="42"/>
      <c r="P438" s="42"/>
      <c r="Q438" s="42"/>
      <c r="R438" s="43"/>
      <c r="S438" s="44"/>
      <c r="T438" s="39"/>
      <c r="U438" s="39"/>
      <c r="V438" s="39"/>
      <c r="W438" s="39"/>
      <c r="X438" s="39"/>
      <c r="Y438" s="39"/>
      <c r="Z438" s="39"/>
    </row>
    <row r="439" ht="12.0" customHeight="1">
      <c r="A439" s="39"/>
      <c r="B439" s="39"/>
      <c r="C439" s="40"/>
      <c r="D439" s="40"/>
      <c r="E439" s="40"/>
      <c r="F439" s="40"/>
      <c r="G439" s="40"/>
      <c r="H439" s="40"/>
      <c r="I439" s="40"/>
      <c r="J439" s="40"/>
      <c r="K439" s="39"/>
      <c r="L439" s="41"/>
      <c r="M439" s="39"/>
      <c r="N439" s="40"/>
      <c r="O439" s="42"/>
      <c r="P439" s="42"/>
      <c r="Q439" s="42"/>
      <c r="R439" s="43"/>
      <c r="S439" s="44"/>
      <c r="T439" s="39"/>
      <c r="U439" s="39"/>
      <c r="V439" s="39"/>
      <c r="W439" s="39"/>
      <c r="X439" s="39"/>
      <c r="Y439" s="39"/>
      <c r="Z439" s="39"/>
    </row>
    <row r="440" ht="12.0" customHeight="1">
      <c r="A440" s="39"/>
      <c r="B440" s="39"/>
      <c r="C440" s="40"/>
      <c r="D440" s="40"/>
      <c r="E440" s="40"/>
      <c r="F440" s="40"/>
      <c r="G440" s="40"/>
      <c r="H440" s="40"/>
      <c r="I440" s="40"/>
      <c r="J440" s="40"/>
      <c r="K440" s="39"/>
      <c r="L440" s="41"/>
      <c r="M440" s="39"/>
      <c r="N440" s="40"/>
      <c r="O440" s="42"/>
      <c r="P440" s="42"/>
      <c r="Q440" s="42"/>
      <c r="R440" s="43"/>
      <c r="S440" s="44"/>
      <c r="T440" s="39"/>
      <c r="U440" s="39"/>
      <c r="V440" s="39"/>
      <c r="W440" s="39"/>
      <c r="X440" s="39"/>
      <c r="Y440" s="39"/>
      <c r="Z440" s="39"/>
    </row>
    <row r="441" ht="12.0" customHeight="1">
      <c r="A441" s="39"/>
      <c r="B441" s="39"/>
      <c r="C441" s="40"/>
      <c r="D441" s="40"/>
      <c r="E441" s="40"/>
      <c r="F441" s="40"/>
      <c r="G441" s="40"/>
      <c r="H441" s="40"/>
      <c r="I441" s="40"/>
      <c r="J441" s="40"/>
      <c r="K441" s="39"/>
      <c r="L441" s="41"/>
      <c r="M441" s="39"/>
      <c r="N441" s="40"/>
      <c r="O441" s="42"/>
      <c r="P441" s="42"/>
      <c r="Q441" s="42"/>
      <c r="R441" s="43"/>
      <c r="S441" s="44"/>
      <c r="T441" s="39"/>
      <c r="U441" s="39"/>
      <c r="V441" s="39"/>
      <c r="W441" s="39"/>
      <c r="X441" s="39"/>
      <c r="Y441" s="39"/>
      <c r="Z441" s="39"/>
    </row>
    <row r="442" ht="12.0" customHeight="1">
      <c r="A442" s="39"/>
      <c r="B442" s="39"/>
      <c r="C442" s="40"/>
      <c r="D442" s="40"/>
      <c r="E442" s="40"/>
      <c r="F442" s="40"/>
      <c r="G442" s="40"/>
      <c r="H442" s="40"/>
      <c r="I442" s="40"/>
      <c r="J442" s="40"/>
      <c r="K442" s="39"/>
      <c r="L442" s="41"/>
      <c r="M442" s="39"/>
      <c r="N442" s="40"/>
      <c r="O442" s="42"/>
      <c r="P442" s="42"/>
      <c r="Q442" s="42"/>
      <c r="R442" s="43"/>
      <c r="S442" s="44"/>
      <c r="T442" s="39"/>
      <c r="U442" s="39"/>
      <c r="V442" s="39"/>
      <c r="W442" s="39"/>
      <c r="X442" s="39"/>
      <c r="Y442" s="39"/>
      <c r="Z442" s="39"/>
    </row>
    <row r="443" ht="12.0" customHeight="1">
      <c r="A443" s="39"/>
      <c r="B443" s="39"/>
      <c r="C443" s="40"/>
      <c r="D443" s="40"/>
      <c r="E443" s="40"/>
      <c r="F443" s="40"/>
      <c r="G443" s="40"/>
      <c r="H443" s="40"/>
      <c r="I443" s="40"/>
      <c r="J443" s="40"/>
      <c r="K443" s="39"/>
      <c r="L443" s="41"/>
      <c r="M443" s="39"/>
      <c r="N443" s="40"/>
      <c r="O443" s="42"/>
      <c r="P443" s="42"/>
      <c r="Q443" s="42"/>
      <c r="R443" s="43"/>
      <c r="S443" s="44"/>
      <c r="T443" s="39"/>
      <c r="U443" s="39"/>
      <c r="V443" s="39"/>
      <c r="W443" s="39"/>
      <c r="X443" s="39"/>
      <c r="Y443" s="39"/>
      <c r="Z443" s="39"/>
    </row>
    <row r="444" ht="12.0" customHeight="1">
      <c r="A444" s="39"/>
      <c r="B444" s="39"/>
      <c r="C444" s="40"/>
      <c r="D444" s="40"/>
      <c r="E444" s="40"/>
      <c r="F444" s="40"/>
      <c r="G444" s="40"/>
      <c r="H444" s="40"/>
      <c r="I444" s="40"/>
      <c r="J444" s="40"/>
      <c r="K444" s="39"/>
      <c r="L444" s="41"/>
      <c r="M444" s="39"/>
      <c r="N444" s="40"/>
      <c r="O444" s="42"/>
      <c r="P444" s="42"/>
      <c r="Q444" s="42"/>
      <c r="R444" s="43"/>
      <c r="S444" s="44"/>
      <c r="T444" s="39"/>
      <c r="U444" s="39"/>
      <c r="V444" s="39"/>
      <c r="W444" s="39"/>
      <c r="X444" s="39"/>
      <c r="Y444" s="39"/>
      <c r="Z444" s="39"/>
    </row>
    <row r="445" ht="12.0" customHeight="1">
      <c r="A445" s="39"/>
      <c r="B445" s="39"/>
      <c r="C445" s="40"/>
      <c r="D445" s="40"/>
      <c r="E445" s="40"/>
      <c r="F445" s="40"/>
      <c r="G445" s="40"/>
      <c r="H445" s="40"/>
      <c r="I445" s="40"/>
      <c r="J445" s="40"/>
      <c r="K445" s="39"/>
      <c r="L445" s="41"/>
      <c r="M445" s="39"/>
      <c r="N445" s="40"/>
      <c r="O445" s="42"/>
      <c r="P445" s="42"/>
      <c r="Q445" s="42"/>
      <c r="R445" s="43"/>
      <c r="S445" s="44"/>
      <c r="T445" s="39"/>
      <c r="U445" s="39"/>
      <c r="V445" s="39"/>
      <c r="W445" s="39"/>
      <c r="X445" s="39"/>
      <c r="Y445" s="39"/>
      <c r="Z445" s="39"/>
    </row>
    <row r="446" ht="12.0" customHeight="1">
      <c r="A446" s="39"/>
      <c r="B446" s="39"/>
      <c r="C446" s="40"/>
      <c r="D446" s="40"/>
      <c r="E446" s="40"/>
      <c r="F446" s="40"/>
      <c r="G446" s="40"/>
      <c r="H446" s="40"/>
      <c r="I446" s="40"/>
      <c r="J446" s="40"/>
      <c r="K446" s="39"/>
      <c r="L446" s="41"/>
      <c r="M446" s="39"/>
      <c r="N446" s="40"/>
      <c r="O446" s="42"/>
      <c r="P446" s="42"/>
      <c r="Q446" s="42"/>
      <c r="R446" s="43"/>
      <c r="S446" s="44"/>
      <c r="T446" s="39"/>
      <c r="U446" s="39"/>
      <c r="V446" s="39"/>
      <c r="W446" s="39"/>
      <c r="X446" s="39"/>
      <c r="Y446" s="39"/>
      <c r="Z446" s="39"/>
    </row>
    <row r="447" ht="12.0" customHeight="1">
      <c r="A447" s="39"/>
      <c r="B447" s="39"/>
      <c r="C447" s="40"/>
      <c r="D447" s="40"/>
      <c r="E447" s="40"/>
      <c r="F447" s="40"/>
      <c r="G447" s="40"/>
      <c r="H447" s="40"/>
      <c r="I447" s="40"/>
      <c r="J447" s="40"/>
      <c r="K447" s="39"/>
      <c r="L447" s="41"/>
      <c r="M447" s="39"/>
      <c r="N447" s="40"/>
      <c r="O447" s="42"/>
      <c r="P447" s="42"/>
      <c r="Q447" s="42"/>
      <c r="R447" s="43"/>
      <c r="S447" s="44"/>
      <c r="T447" s="39"/>
      <c r="U447" s="39"/>
      <c r="V447" s="39"/>
      <c r="W447" s="39"/>
      <c r="X447" s="39"/>
      <c r="Y447" s="39"/>
      <c r="Z447" s="39"/>
    </row>
    <row r="448" ht="12.0" customHeight="1">
      <c r="A448" s="39"/>
      <c r="B448" s="39"/>
      <c r="C448" s="40"/>
      <c r="D448" s="40"/>
      <c r="E448" s="40"/>
      <c r="F448" s="40"/>
      <c r="G448" s="40"/>
      <c r="H448" s="40"/>
      <c r="I448" s="40"/>
      <c r="J448" s="40"/>
      <c r="K448" s="39"/>
      <c r="L448" s="41"/>
      <c r="M448" s="39"/>
      <c r="N448" s="40"/>
      <c r="O448" s="42"/>
      <c r="P448" s="42"/>
      <c r="Q448" s="42"/>
      <c r="R448" s="43"/>
      <c r="S448" s="44"/>
      <c r="T448" s="39"/>
      <c r="U448" s="39"/>
      <c r="V448" s="39"/>
      <c r="W448" s="39"/>
      <c r="X448" s="39"/>
      <c r="Y448" s="39"/>
      <c r="Z448" s="39"/>
    </row>
    <row r="449" ht="12.0" customHeight="1">
      <c r="A449" s="39"/>
      <c r="B449" s="39"/>
      <c r="C449" s="40"/>
      <c r="D449" s="40"/>
      <c r="E449" s="40"/>
      <c r="F449" s="40"/>
      <c r="G449" s="40"/>
      <c r="H449" s="40"/>
      <c r="I449" s="40"/>
      <c r="J449" s="40"/>
      <c r="K449" s="39"/>
      <c r="L449" s="41"/>
      <c r="M449" s="39"/>
      <c r="N449" s="40"/>
      <c r="O449" s="42"/>
      <c r="P449" s="42"/>
      <c r="Q449" s="42"/>
      <c r="R449" s="43"/>
      <c r="S449" s="44"/>
      <c r="T449" s="39"/>
      <c r="U449" s="39"/>
      <c r="V449" s="39"/>
      <c r="W449" s="39"/>
      <c r="X449" s="39"/>
      <c r="Y449" s="39"/>
      <c r="Z449" s="39"/>
    </row>
    <row r="450" ht="12.0" customHeight="1">
      <c r="A450" s="39"/>
      <c r="B450" s="39"/>
      <c r="C450" s="40"/>
      <c r="D450" s="40"/>
      <c r="E450" s="40"/>
      <c r="F450" s="40"/>
      <c r="G450" s="40"/>
      <c r="H450" s="40"/>
      <c r="I450" s="40"/>
      <c r="J450" s="40"/>
      <c r="K450" s="39"/>
      <c r="L450" s="41"/>
      <c r="M450" s="39"/>
      <c r="N450" s="40"/>
      <c r="O450" s="42"/>
      <c r="P450" s="42"/>
      <c r="Q450" s="42"/>
      <c r="R450" s="43"/>
      <c r="S450" s="44"/>
      <c r="T450" s="39"/>
      <c r="U450" s="39"/>
      <c r="V450" s="39"/>
      <c r="W450" s="39"/>
      <c r="X450" s="39"/>
      <c r="Y450" s="39"/>
      <c r="Z450" s="39"/>
    </row>
    <row r="451" ht="12.0" customHeight="1">
      <c r="A451" s="39"/>
      <c r="B451" s="39"/>
      <c r="C451" s="40"/>
      <c r="D451" s="40"/>
      <c r="E451" s="40"/>
      <c r="F451" s="40"/>
      <c r="G451" s="40"/>
      <c r="H451" s="40"/>
      <c r="I451" s="40"/>
      <c r="J451" s="40"/>
      <c r="K451" s="39"/>
      <c r="L451" s="41"/>
      <c r="M451" s="39"/>
      <c r="N451" s="40"/>
      <c r="O451" s="42"/>
      <c r="P451" s="42"/>
      <c r="Q451" s="42"/>
      <c r="R451" s="43"/>
      <c r="S451" s="44"/>
      <c r="T451" s="39"/>
      <c r="U451" s="39"/>
      <c r="V451" s="39"/>
      <c r="W451" s="39"/>
      <c r="X451" s="39"/>
      <c r="Y451" s="39"/>
      <c r="Z451" s="39"/>
    </row>
    <row r="452" ht="12.0" customHeight="1">
      <c r="A452" s="39"/>
      <c r="B452" s="39"/>
      <c r="C452" s="40"/>
      <c r="D452" s="40"/>
      <c r="E452" s="40"/>
      <c r="F452" s="40"/>
      <c r="G452" s="40"/>
      <c r="H452" s="40"/>
      <c r="I452" s="40"/>
      <c r="J452" s="40"/>
      <c r="K452" s="39"/>
      <c r="L452" s="41"/>
      <c r="M452" s="39"/>
      <c r="N452" s="40"/>
      <c r="O452" s="42"/>
      <c r="P452" s="42"/>
      <c r="Q452" s="42"/>
      <c r="R452" s="43"/>
      <c r="S452" s="44"/>
      <c r="T452" s="39"/>
      <c r="U452" s="39"/>
      <c r="V452" s="39"/>
      <c r="W452" s="39"/>
      <c r="X452" s="39"/>
      <c r="Y452" s="39"/>
      <c r="Z452" s="39"/>
    </row>
    <row r="453" ht="12.0" customHeight="1">
      <c r="A453" s="39"/>
      <c r="B453" s="39"/>
      <c r="C453" s="40"/>
      <c r="D453" s="40"/>
      <c r="E453" s="40"/>
      <c r="F453" s="40"/>
      <c r="G453" s="40"/>
      <c r="H453" s="40"/>
      <c r="I453" s="40"/>
      <c r="J453" s="40"/>
      <c r="K453" s="39"/>
      <c r="L453" s="41"/>
      <c r="M453" s="39"/>
      <c r="N453" s="40"/>
      <c r="O453" s="42"/>
      <c r="P453" s="42"/>
      <c r="Q453" s="42"/>
      <c r="R453" s="43"/>
      <c r="S453" s="44"/>
      <c r="T453" s="39"/>
      <c r="U453" s="39"/>
      <c r="V453" s="39"/>
      <c r="W453" s="39"/>
      <c r="X453" s="39"/>
      <c r="Y453" s="39"/>
      <c r="Z453" s="39"/>
    </row>
    <row r="454" ht="12.0" customHeight="1">
      <c r="A454" s="39"/>
      <c r="B454" s="39"/>
      <c r="C454" s="40"/>
      <c r="D454" s="40"/>
      <c r="E454" s="40"/>
      <c r="F454" s="40"/>
      <c r="G454" s="40"/>
      <c r="H454" s="40"/>
      <c r="I454" s="40"/>
      <c r="J454" s="40"/>
      <c r="K454" s="39"/>
      <c r="L454" s="41"/>
      <c r="M454" s="39"/>
      <c r="N454" s="40"/>
      <c r="O454" s="42"/>
      <c r="P454" s="42"/>
      <c r="Q454" s="42"/>
      <c r="R454" s="43"/>
      <c r="S454" s="44"/>
      <c r="T454" s="39"/>
      <c r="U454" s="39"/>
      <c r="V454" s="39"/>
      <c r="W454" s="39"/>
      <c r="X454" s="39"/>
      <c r="Y454" s="39"/>
      <c r="Z454" s="39"/>
    </row>
    <row r="455" ht="12.0" customHeight="1">
      <c r="A455" s="39"/>
      <c r="B455" s="39"/>
      <c r="C455" s="40"/>
      <c r="D455" s="40"/>
      <c r="E455" s="40"/>
      <c r="F455" s="40"/>
      <c r="G455" s="40"/>
      <c r="H455" s="40"/>
      <c r="I455" s="40"/>
      <c r="J455" s="40"/>
      <c r="K455" s="39"/>
      <c r="L455" s="41"/>
      <c r="M455" s="39"/>
      <c r="N455" s="40"/>
      <c r="O455" s="42"/>
      <c r="P455" s="42"/>
      <c r="Q455" s="42"/>
      <c r="R455" s="43"/>
      <c r="S455" s="44"/>
      <c r="T455" s="39"/>
      <c r="U455" s="39"/>
      <c r="V455" s="39"/>
      <c r="W455" s="39"/>
      <c r="X455" s="39"/>
      <c r="Y455" s="39"/>
      <c r="Z455" s="39"/>
    </row>
    <row r="456" ht="12.0" customHeight="1">
      <c r="A456" s="39"/>
      <c r="B456" s="39"/>
      <c r="C456" s="40"/>
      <c r="D456" s="40"/>
      <c r="E456" s="40"/>
      <c r="F456" s="40"/>
      <c r="G456" s="40"/>
      <c r="H456" s="40"/>
      <c r="I456" s="40"/>
      <c r="J456" s="40"/>
      <c r="K456" s="39"/>
      <c r="L456" s="41"/>
      <c r="M456" s="39"/>
      <c r="N456" s="40"/>
      <c r="O456" s="42"/>
      <c r="P456" s="42"/>
      <c r="Q456" s="42"/>
      <c r="R456" s="43"/>
      <c r="S456" s="44"/>
      <c r="T456" s="39"/>
      <c r="U456" s="39"/>
      <c r="V456" s="39"/>
      <c r="W456" s="39"/>
      <c r="X456" s="39"/>
      <c r="Y456" s="39"/>
      <c r="Z456" s="39"/>
    </row>
    <row r="457" ht="12.0" customHeight="1">
      <c r="A457" s="39"/>
      <c r="B457" s="39"/>
      <c r="C457" s="40"/>
      <c r="D457" s="40"/>
      <c r="E457" s="40"/>
      <c r="F457" s="40"/>
      <c r="G457" s="40"/>
      <c r="H457" s="40"/>
      <c r="I457" s="40"/>
      <c r="J457" s="40"/>
      <c r="K457" s="39"/>
      <c r="L457" s="41"/>
      <c r="M457" s="39"/>
      <c r="N457" s="40"/>
      <c r="O457" s="42"/>
      <c r="P457" s="42"/>
      <c r="Q457" s="42"/>
      <c r="R457" s="43"/>
      <c r="S457" s="44"/>
      <c r="T457" s="39"/>
      <c r="U457" s="39"/>
      <c r="V457" s="39"/>
      <c r="W457" s="39"/>
      <c r="X457" s="39"/>
      <c r="Y457" s="39"/>
      <c r="Z457" s="39"/>
    </row>
    <row r="458" ht="12.0" customHeight="1">
      <c r="A458" s="39"/>
      <c r="B458" s="39"/>
      <c r="C458" s="40"/>
      <c r="D458" s="40"/>
      <c r="E458" s="40"/>
      <c r="F458" s="40"/>
      <c r="G458" s="40"/>
      <c r="H458" s="40"/>
      <c r="I458" s="40"/>
      <c r="J458" s="40"/>
      <c r="K458" s="39"/>
      <c r="L458" s="41"/>
      <c r="M458" s="39"/>
      <c r="N458" s="40"/>
      <c r="O458" s="42"/>
      <c r="P458" s="42"/>
      <c r="Q458" s="42"/>
      <c r="R458" s="43"/>
      <c r="S458" s="44"/>
      <c r="T458" s="39"/>
      <c r="U458" s="39"/>
      <c r="V458" s="39"/>
      <c r="W458" s="39"/>
      <c r="X458" s="39"/>
      <c r="Y458" s="39"/>
      <c r="Z458" s="39"/>
    </row>
    <row r="459" ht="12.0" customHeight="1">
      <c r="A459" s="39"/>
      <c r="B459" s="39"/>
      <c r="C459" s="40"/>
      <c r="D459" s="40"/>
      <c r="E459" s="40"/>
      <c r="F459" s="40"/>
      <c r="G459" s="40"/>
      <c r="H459" s="40"/>
      <c r="I459" s="40"/>
      <c r="J459" s="40"/>
      <c r="K459" s="39"/>
      <c r="L459" s="41"/>
      <c r="M459" s="39"/>
      <c r="N459" s="40"/>
      <c r="O459" s="42"/>
      <c r="P459" s="42"/>
      <c r="Q459" s="42"/>
      <c r="R459" s="43"/>
      <c r="S459" s="44"/>
      <c r="T459" s="39"/>
      <c r="U459" s="39"/>
      <c r="V459" s="39"/>
      <c r="W459" s="39"/>
      <c r="X459" s="39"/>
      <c r="Y459" s="39"/>
      <c r="Z459" s="39"/>
    </row>
    <row r="460" ht="12.0" customHeight="1">
      <c r="A460" s="39"/>
      <c r="B460" s="39"/>
      <c r="C460" s="40"/>
      <c r="D460" s="40"/>
      <c r="E460" s="40"/>
      <c r="F460" s="40"/>
      <c r="G460" s="40"/>
      <c r="H460" s="40"/>
      <c r="I460" s="40"/>
      <c r="J460" s="40"/>
      <c r="K460" s="39"/>
      <c r="L460" s="41"/>
      <c r="M460" s="39"/>
      <c r="N460" s="40"/>
      <c r="O460" s="42"/>
      <c r="P460" s="42"/>
      <c r="Q460" s="42"/>
      <c r="R460" s="43"/>
      <c r="S460" s="44"/>
      <c r="T460" s="39"/>
      <c r="U460" s="39"/>
      <c r="V460" s="39"/>
      <c r="W460" s="39"/>
      <c r="X460" s="39"/>
      <c r="Y460" s="39"/>
      <c r="Z460" s="39"/>
    </row>
    <row r="461" ht="12.0" customHeight="1">
      <c r="A461" s="39"/>
      <c r="B461" s="39"/>
      <c r="C461" s="40"/>
      <c r="D461" s="40"/>
      <c r="E461" s="40"/>
      <c r="F461" s="40"/>
      <c r="G461" s="40"/>
      <c r="H461" s="40"/>
      <c r="I461" s="40"/>
      <c r="J461" s="40"/>
      <c r="K461" s="39"/>
      <c r="L461" s="41"/>
      <c r="M461" s="39"/>
      <c r="N461" s="40"/>
      <c r="O461" s="42"/>
      <c r="P461" s="42"/>
      <c r="Q461" s="42"/>
      <c r="R461" s="43"/>
      <c r="S461" s="44"/>
      <c r="T461" s="39"/>
      <c r="U461" s="39"/>
      <c r="V461" s="39"/>
      <c r="W461" s="39"/>
      <c r="X461" s="39"/>
      <c r="Y461" s="39"/>
      <c r="Z461" s="39"/>
    </row>
    <row r="462" ht="12.0" customHeight="1">
      <c r="A462" s="39"/>
      <c r="B462" s="39"/>
      <c r="C462" s="40"/>
      <c r="D462" s="40"/>
      <c r="E462" s="40"/>
      <c r="F462" s="40"/>
      <c r="G462" s="40"/>
      <c r="H462" s="40"/>
      <c r="I462" s="40"/>
      <c r="J462" s="40"/>
      <c r="K462" s="39"/>
      <c r="L462" s="41"/>
      <c r="M462" s="39"/>
      <c r="N462" s="40"/>
      <c r="O462" s="42"/>
      <c r="P462" s="42"/>
      <c r="Q462" s="42"/>
      <c r="R462" s="43"/>
      <c r="S462" s="44"/>
      <c r="T462" s="39"/>
      <c r="U462" s="39"/>
      <c r="V462" s="39"/>
      <c r="W462" s="39"/>
      <c r="X462" s="39"/>
      <c r="Y462" s="39"/>
      <c r="Z462" s="39"/>
    </row>
    <row r="463" ht="12.0" customHeight="1">
      <c r="A463" s="39"/>
      <c r="B463" s="39"/>
      <c r="C463" s="40"/>
      <c r="D463" s="40"/>
      <c r="E463" s="40"/>
      <c r="F463" s="40"/>
      <c r="G463" s="40"/>
      <c r="H463" s="40"/>
      <c r="I463" s="40"/>
      <c r="J463" s="40"/>
      <c r="K463" s="39"/>
      <c r="L463" s="41"/>
      <c r="M463" s="39"/>
      <c r="N463" s="40"/>
      <c r="O463" s="42"/>
      <c r="P463" s="42"/>
      <c r="Q463" s="42"/>
      <c r="R463" s="43"/>
      <c r="S463" s="44"/>
      <c r="T463" s="39"/>
      <c r="U463" s="39"/>
      <c r="V463" s="39"/>
      <c r="W463" s="39"/>
      <c r="X463" s="39"/>
      <c r="Y463" s="39"/>
      <c r="Z463" s="39"/>
    </row>
    <row r="464" ht="12.0" customHeight="1">
      <c r="A464" s="39"/>
      <c r="B464" s="39"/>
      <c r="C464" s="40"/>
      <c r="D464" s="40"/>
      <c r="E464" s="40"/>
      <c r="F464" s="40"/>
      <c r="G464" s="40"/>
      <c r="H464" s="40"/>
      <c r="I464" s="40"/>
      <c r="J464" s="40"/>
      <c r="K464" s="39"/>
      <c r="L464" s="41"/>
      <c r="M464" s="39"/>
      <c r="N464" s="40"/>
      <c r="O464" s="42"/>
      <c r="P464" s="42"/>
      <c r="Q464" s="42"/>
      <c r="R464" s="43"/>
      <c r="S464" s="44"/>
      <c r="T464" s="39"/>
      <c r="U464" s="39"/>
      <c r="V464" s="39"/>
      <c r="W464" s="39"/>
      <c r="X464" s="39"/>
      <c r="Y464" s="39"/>
      <c r="Z464" s="39"/>
    </row>
    <row r="465" ht="12.0" customHeight="1">
      <c r="A465" s="39"/>
      <c r="B465" s="39"/>
      <c r="C465" s="40"/>
      <c r="D465" s="40"/>
      <c r="E465" s="40"/>
      <c r="F465" s="40"/>
      <c r="G465" s="40"/>
      <c r="H465" s="40"/>
      <c r="I465" s="40"/>
      <c r="J465" s="40"/>
      <c r="K465" s="39"/>
      <c r="L465" s="41"/>
      <c r="M465" s="39"/>
      <c r="N465" s="40"/>
      <c r="O465" s="42"/>
      <c r="P465" s="42"/>
      <c r="Q465" s="42"/>
      <c r="R465" s="43"/>
      <c r="S465" s="44"/>
      <c r="T465" s="39"/>
      <c r="U465" s="39"/>
      <c r="V465" s="39"/>
      <c r="W465" s="39"/>
      <c r="X465" s="39"/>
      <c r="Y465" s="39"/>
      <c r="Z465" s="39"/>
    </row>
    <row r="466" ht="12.0" customHeight="1">
      <c r="A466" s="39"/>
      <c r="B466" s="39"/>
      <c r="C466" s="40"/>
      <c r="D466" s="40"/>
      <c r="E466" s="40"/>
      <c r="F466" s="40"/>
      <c r="G466" s="40"/>
      <c r="H466" s="40"/>
      <c r="I466" s="40"/>
      <c r="J466" s="40"/>
      <c r="K466" s="39"/>
      <c r="L466" s="41"/>
      <c r="M466" s="39"/>
      <c r="N466" s="40"/>
      <c r="O466" s="42"/>
      <c r="P466" s="42"/>
      <c r="Q466" s="42"/>
      <c r="R466" s="43"/>
      <c r="S466" s="44"/>
      <c r="T466" s="39"/>
      <c r="U466" s="39"/>
      <c r="V466" s="39"/>
      <c r="W466" s="39"/>
      <c r="X466" s="39"/>
      <c r="Y466" s="39"/>
      <c r="Z466" s="39"/>
    </row>
    <row r="467" ht="12.0" customHeight="1">
      <c r="A467" s="39"/>
      <c r="B467" s="39"/>
      <c r="C467" s="40"/>
      <c r="D467" s="40"/>
      <c r="E467" s="40"/>
      <c r="F467" s="40"/>
      <c r="G467" s="40"/>
      <c r="H467" s="40"/>
      <c r="I467" s="40"/>
      <c r="J467" s="40"/>
      <c r="K467" s="39"/>
      <c r="L467" s="41"/>
      <c r="M467" s="39"/>
      <c r="N467" s="40"/>
      <c r="O467" s="42"/>
      <c r="P467" s="42"/>
      <c r="Q467" s="42"/>
      <c r="R467" s="43"/>
      <c r="S467" s="44"/>
      <c r="T467" s="39"/>
      <c r="U467" s="39"/>
      <c r="V467" s="39"/>
      <c r="W467" s="39"/>
      <c r="X467" s="39"/>
      <c r="Y467" s="39"/>
      <c r="Z467" s="39"/>
    </row>
    <row r="468" ht="12.0" customHeight="1">
      <c r="A468" s="39"/>
      <c r="B468" s="39"/>
      <c r="C468" s="40"/>
      <c r="D468" s="40"/>
      <c r="E468" s="40"/>
      <c r="F468" s="40"/>
      <c r="G468" s="40"/>
      <c r="H468" s="40"/>
      <c r="I468" s="40"/>
      <c r="J468" s="40"/>
      <c r="K468" s="39"/>
      <c r="L468" s="41"/>
      <c r="M468" s="39"/>
      <c r="N468" s="40"/>
      <c r="O468" s="42"/>
      <c r="P468" s="42"/>
      <c r="Q468" s="42"/>
      <c r="R468" s="43"/>
      <c r="S468" s="44"/>
      <c r="T468" s="39"/>
      <c r="U468" s="39"/>
      <c r="V468" s="39"/>
      <c r="W468" s="39"/>
      <c r="X468" s="39"/>
      <c r="Y468" s="39"/>
      <c r="Z468" s="39"/>
    </row>
    <row r="469" ht="12.0" customHeight="1">
      <c r="A469" s="39"/>
      <c r="B469" s="39"/>
      <c r="C469" s="40"/>
      <c r="D469" s="40"/>
      <c r="E469" s="40"/>
      <c r="F469" s="40"/>
      <c r="G469" s="40"/>
      <c r="H469" s="40"/>
      <c r="I469" s="40"/>
      <c r="J469" s="40"/>
      <c r="K469" s="39"/>
      <c r="L469" s="41"/>
      <c r="M469" s="39"/>
      <c r="N469" s="40"/>
      <c r="O469" s="42"/>
      <c r="P469" s="42"/>
      <c r="Q469" s="42"/>
      <c r="R469" s="43"/>
      <c r="S469" s="44"/>
      <c r="T469" s="39"/>
      <c r="U469" s="39"/>
      <c r="V469" s="39"/>
      <c r="W469" s="39"/>
      <c r="X469" s="39"/>
      <c r="Y469" s="39"/>
      <c r="Z469" s="39"/>
    </row>
    <row r="470" ht="12.0" customHeight="1">
      <c r="A470" s="39"/>
      <c r="B470" s="39"/>
      <c r="C470" s="40"/>
      <c r="D470" s="40"/>
      <c r="E470" s="40"/>
      <c r="F470" s="40"/>
      <c r="G470" s="40"/>
      <c r="H470" s="40"/>
      <c r="I470" s="40"/>
      <c r="J470" s="40"/>
      <c r="K470" s="39"/>
      <c r="L470" s="41"/>
      <c r="M470" s="39"/>
      <c r="N470" s="40"/>
      <c r="O470" s="42"/>
      <c r="P470" s="42"/>
      <c r="Q470" s="42"/>
      <c r="R470" s="43"/>
      <c r="S470" s="44"/>
      <c r="T470" s="39"/>
      <c r="U470" s="39"/>
      <c r="V470" s="39"/>
      <c r="W470" s="39"/>
      <c r="X470" s="39"/>
      <c r="Y470" s="39"/>
      <c r="Z470" s="39"/>
    </row>
    <row r="471" ht="12.0" customHeight="1">
      <c r="A471" s="39"/>
      <c r="B471" s="39"/>
      <c r="C471" s="40"/>
      <c r="D471" s="40"/>
      <c r="E471" s="40"/>
      <c r="F471" s="40"/>
      <c r="G471" s="40"/>
      <c r="H471" s="40"/>
      <c r="I471" s="40"/>
      <c r="J471" s="40"/>
      <c r="K471" s="39"/>
      <c r="L471" s="41"/>
      <c r="M471" s="39"/>
      <c r="N471" s="40"/>
      <c r="O471" s="42"/>
      <c r="P471" s="42"/>
      <c r="Q471" s="42"/>
      <c r="R471" s="43"/>
      <c r="S471" s="44"/>
      <c r="T471" s="39"/>
      <c r="U471" s="39"/>
      <c r="V471" s="39"/>
      <c r="W471" s="39"/>
      <c r="X471" s="39"/>
      <c r="Y471" s="39"/>
      <c r="Z471" s="39"/>
    </row>
    <row r="472" ht="12.0" customHeight="1">
      <c r="A472" s="39"/>
      <c r="B472" s="39"/>
      <c r="C472" s="40"/>
      <c r="D472" s="40"/>
      <c r="E472" s="40"/>
      <c r="F472" s="40"/>
      <c r="G472" s="40"/>
      <c r="H472" s="40"/>
      <c r="I472" s="40"/>
      <c r="J472" s="40"/>
      <c r="K472" s="39"/>
      <c r="L472" s="41"/>
      <c r="M472" s="39"/>
      <c r="N472" s="40"/>
      <c r="O472" s="42"/>
      <c r="P472" s="42"/>
      <c r="Q472" s="42"/>
      <c r="R472" s="43"/>
      <c r="S472" s="44"/>
      <c r="T472" s="39"/>
      <c r="U472" s="39"/>
      <c r="V472" s="39"/>
      <c r="W472" s="39"/>
      <c r="X472" s="39"/>
      <c r="Y472" s="39"/>
      <c r="Z472" s="39"/>
    </row>
    <row r="473" ht="12.0" customHeight="1">
      <c r="A473" s="39"/>
      <c r="B473" s="39"/>
      <c r="C473" s="40"/>
      <c r="D473" s="40"/>
      <c r="E473" s="40"/>
      <c r="F473" s="40"/>
      <c r="G473" s="40"/>
      <c r="H473" s="40"/>
      <c r="I473" s="40"/>
      <c r="J473" s="40"/>
      <c r="K473" s="39"/>
      <c r="L473" s="41"/>
      <c r="M473" s="39"/>
      <c r="N473" s="40"/>
      <c r="O473" s="42"/>
      <c r="P473" s="42"/>
      <c r="Q473" s="42"/>
      <c r="R473" s="43"/>
      <c r="S473" s="44"/>
      <c r="T473" s="39"/>
      <c r="U473" s="39"/>
      <c r="V473" s="39"/>
      <c r="W473" s="39"/>
      <c r="X473" s="39"/>
      <c r="Y473" s="39"/>
      <c r="Z473" s="39"/>
    </row>
    <row r="474" ht="12.0" customHeight="1">
      <c r="A474" s="39"/>
      <c r="B474" s="39"/>
      <c r="C474" s="40"/>
      <c r="D474" s="40"/>
      <c r="E474" s="40"/>
      <c r="F474" s="40"/>
      <c r="G474" s="40"/>
      <c r="H474" s="40"/>
      <c r="I474" s="40"/>
      <c r="J474" s="40"/>
      <c r="K474" s="39"/>
      <c r="L474" s="41"/>
      <c r="M474" s="39"/>
      <c r="N474" s="40"/>
      <c r="O474" s="42"/>
      <c r="P474" s="42"/>
      <c r="Q474" s="42"/>
      <c r="R474" s="43"/>
      <c r="S474" s="44"/>
      <c r="T474" s="39"/>
      <c r="U474" s="39"/>
      <c r="V474" s="39"/>
      <c r="W474" s="39"/>
      <c r="X474" s="39"/>
      <c r="Y474" s="39"/>
      <c r="Z474" s="39"/>
    </row>
    <row r="475" ht="12.0" customHeight="1">
      <c r="A475" s="39"/>
      <c r="B475" s="39"/>
      <c r="C475" s="40"/>
      <c r="D475" s="40"/>
      <c r="E475" s="40"/>
      <c r="F475" s="40"/>
      <c r="G475" s="40"/>
      <c r="H475" s="40"/>
      <c r="I475" s="40"/>
      <c r="J475" s="40"/>
      <c r="K475" s="39"/>
      <c r="L475" s="41"/>
      <c r="M475" s="39"/>
      <c r="N475" s="40"/>
      <c r="O475" s="42"/>
      <c r="P475" s="42"/>
      <c r="Q475" s="42"/>
      <c r="R475" s="43"/>
      <c r="S475" s="44"/>
      <c r="T475" s="39"/>
      <c r="U475" s="39"/>
      <c r="V475" s="39"/>
      <c r="W475" s="39"/>
      <c r="X475" s="39"/>
      <c r="Y475" s="39"/>
      <c r="Z475" s="39"/>
    </row>
    <row r="476" ht="12.0" customHeight="1">
      <c r="A476" s="39"/>
      <c r="B476" s="39"/>
      <c r="C476" s="40"/>
      <c r="D476" s="40"/>
      <c r="E476" s="40"/>
      <c r="F476" s="40"/>
      <c r="G476" s="40"/>
      <c r="H476" s="40"/>
      <c r="I476" s="40"/>
      <c r="J476" s="40"/>
      <c r="K476" s="39"/>
      <c r="L476" s="41"/>
      <c r="M476" s="39"/>
      <c r="N476" s="40"/>
      <c r="O476" s="42"/>
      <c r="P476" s="42"/>
      <c r="Q476" s="42"/>
      <c r="R476" s="43"/>
      <c r="S476" s="44"/>
      <c r="T476" s="39"/>
      <c r="U476" s="39"/>
      <c r="V476" s="39"/>
      <c r="W476" s="39"/>
      <c r="X476" s="39"/>
      <c r="Y476" s="39"/>
      <c r="Z476" s="39"/>
    </row>
    <row r="477" ht="12.0" customHeight="1">
      <c r="A477" s="39"/>
      <c r="B477" s="39"/>
      <c r="C477" s="40"/>
      <c r="D477" s="40"/>
      <c r="E477" s="40"/>
      <c r="F477" s="40"/>
      <c r="G477" s="40"/>
      <c r="H477" s="40"/>
      <c r="I477" s="40"/>
      <c r="J477" s="40"/>
      <c r="K477" s="39"/>
      <c r="L477" s="41"/>
      <c r="M477" s="39"/>
      <c r="N477" s="40"/>
      <c r="O477" s="42"/>
      <c r="P477" s="42"/>
      <c r="Q477" s="42"/>
      <c r="R477" s="43"/>
      <c r="S477" s="44"/>
      <c r="T477" s="39"/>
      <c r="U477" s="39"/>
      <c r="V477" s="39"/>
      <c r="W477" s="39"/>
      <c r="X477" s="39"/>
      <c r="Y477" s="39"/>
      <c r="Z477" s="39"/>
    </row>
    <row r="478" ht="12.0" customHeight="1">
      <c r="A478" s="39"/>
      <c r="B478" s="39"/>
      <c r="C478" s="40"/>
      <c r="D478" s="40"/>
      <c r="E478" s="40"/>
      <c r="F478" s="40"/>
      <c r="G478" s="40"/>
      <c r="H478" s="40"/>
      <c r="I478" s="40"/>
      <c r="J478" s="40"/>
      <c r="K478" s="39"/>
      <c r="L478" s="41"/>
      <c r="M478" s="39"/>
      <c r="N478" s="40"/>
      <c r="O478" s="42"/>
      <c r="P478" s="42"/>
      <c r="Q478" s="42"/>
      <c r="R478" s="43"/>
      <c r="S478" s="44"/>
      <c r="T478" s="39"/>
      <c r="U478" s="39"/>
      <c r="V478" s="39"/>
      <c r="W478" s="39"/>
      <c r="X478" s="39"/>
      <c r="Y478" s="39"/>
      <c r="Z478" s="39"/>
    </row>
    <row r="479" ht="12.0" customHeight="1">
      <c r="A479" s="39"/>
      <c r="B479" s="39"/>
      <c r="C479" s="40"/>
      <c r="D479" s="40"/>
      <c r="E479" s="40"/>
      <c r="F479" s="40"/>
      <c r="G479" s="40"/>
      <c r="H479" s="40"/>
      <c r="I479" s="40"/>
      <c r="J479" s="40"/>
      <c r="K479" s="39"/>
      <c r="L479" s="41"/>
      <c r="M479" s="39"/>
      <c r="N479" s="40"/>
      <c r="O479" s="42"/>
      <c r="P479" s="42"/>
      <c r="Q479" s="42"/>
      <c r="R479" s="43"/>
      <c r="S479" s="44"/>
      <c r="T479" s="39"/>
      <c r="U479" s="39"/>
      <c r="V479" s="39"/>
      <c r="W479" s="39"/>
      <c r="X479" s="39"/>
      <c r="Y479" s="39"/>
      <c r="Z479" s="39"/>
    </row>
    <row r="480" ht="12.0" customHeight="1">
      <c r="A480" s="39"/>
      <c r="B480" s="39"/>
      <c r="C480" s="40"/>
      <c r="D480" s="40"/>
      <c r="E480" s="40"/>
      <c r="F480" s="40"/>
      <c r="G480" s="40"/>
      <c r="H480" s="40"/>
      <c r="I480" s="40"/>
      <c r="J480" s="40"/>
      <c r="K480" s="39"/>
      <c r="L480" s="41"/>
      <c r="M480" s="39"/>
      <c r="N480" s="40"/>
      <c r="O480" s="42"/>
      <c r="P480" s="42"/>
      <c r="Q480" s="42"/>
      <c r="R480" s="43"/>
      <c r="S480" s="44"/>
      <c r="T480" s="39"/>
      <c r="U480" s="39"/>
      <c r="V480" s="39"/>
      <c r="W480" s="39"/>
      <c r="X480" s="39"/>
      <c r="Y480" s="39"/>
      <c r="Z480" s="39"/>
    </row>
    <row r="481" ht="12.0" customHeight="1">
      <c r="A481" s="39"/>
      <c r="B481" s="39"/>
      <c r="C481" s="40"/>
      <c r="D481" s="40"/>
      <c r="E481" s="40"/>
      <c r="F481" s="40"/>
      <c r="G481" s="40"/>
      <c r="H481" s="40"/>
      <c r="I481" s="40"/>
      <c r="J481" s="40"/>
      <c r="K481" s="39"/>
      <c r="L481" s="41"/>
      <c r="M481" s="39"/>
      <c r="N481" s="40"/>
      <c r="O481" s="42"/>
      <c r="P481" s="42"/>
      <c r="Q481" s="42"/>
      <c r="R481" s="43"/>
      <c r="S481" s="44"/>
      <c r="T481" s="39"/>
      <c r="U481" s="39"/>
      <c r="V481" s="39"/>
      <c r="W481" s="39"/>
      <c r="X481" s="39"/>
      <c r="Y481" s="39"/>
      <c r="Z481" s="39"/>
    </row>
    <row r="482" ht="12.0" customHeight="1">
      <c r="A482" s="39"/>
      <c r="B482" s="39"/>
      <c r="C482" s="40"/>
      <c r="D482" s="40"/>
      <c r="E482" s="40"/>
      <c r="F482" s="40"/>
      <c r="G482" s="40"/>
      <c r="H482" s="40"/>
      <c r="I482" s="40"/>
      <c r="J482" s="40"/>
      <c r="K482" s="39"/>
      <c r="L482" s="41"/>
      <c r="M482" s="39"/>
      <c r="N482" s="40"/>
      <c r="O482" s="42"/>
      <c r="P482" s="42"/>
      <c r="Q482" s="42"/>
      <c r="R482" s="43"/>
      <c r="S482" s="44"/>
      <c r="T482" s="39"/>
      <c r="U482" s="39"/>
      <c r="V482" s="39"/>
      <c r="W482" s="39"/>
      <c r="X482" s="39"/>
      <c r="Y482" s="39"/>
      <c r="Z482" s="39"/>
    </row>
    <row r="483" ht="12.0" customHeight="1">
      <c r="A483" s="39"/>
      <c r="B483" s="39"/>
      <c r="C483" s="40"/>
      <c r="D483" s="40"/>
      <c r="E483" s="40"/>
      <c r="F483" s="40"/>
      <c r="G483" s="40"/>
      <c r="H483" s="40"/>
      <c r="I483" s="40"/>
      <c r="J483" s="40"/>
      <c r="K483" s="39"/>
      <c r="L483" s="41"/>
      <c r="M483" s="39"/>
      <c r="N483" s="40"/>
      <c r="O483" s="42"/>
      <c r="P483" s="42"/>
      <c r="Q483" s="42"/>
      <c r="R483" s="43"/>
      <c r="S483" s="44"/>
      <c r="T483" s="39"/>
      <c r="U483" s="39"/>
      <c r="V483" s="39"/>
      <c r="W483" s="39"/>
      <c r="X483" s="39"/>
      <c r="Y483" s="39"/>
      <c r="Z483" s="39"/>
    </row>
    <row r="484" ht="12.0" customHeight="1">
      <c r="A484" s="39"/>
      <c r="B484" s="39"/>
      <c r="C484" s="40"/>
      <c r="D484" s="40"/>
      <c r="E484" s="40"/>
      <c r="F484" s="40"/>
      <c r="G484" s="40"/>
      <c r="H484" s="40"/>
      <c r="I484" s="40"/>
      <c r="J484" s="40"/>
      <c r="K484" s="39"/>
      <c r="L484" s="41"/>
      <c r="M484" s="39"/>
      <c r="N484" s="40"/>
      <c r="O484" s="42"/>
      <c r="P484" s="42"/>
      <c r="Q484" s="42"/>
      <c r="R484" s="43"/>
      <c r="S484" s="44"/>
      <c r="T484" s="39"/>
      <c r="U484" s="39"/>
      <c r="V484" s="39"/>
      <c r="W484" s="39"/>
      <c r="X484" s="39"/>
      <c r="Y484" s="39"/>
      <c r="Z484" s="39"/>
    </row>
    <row r="485" ht="12.0" customHeight="1">
      <c r="A485" s="39"/>
      <c r="B485" s="39"/>
      <c r="C485" s="40"/>
      <c r="D485" s="40"/>
      <c r="E485" s="40"/>
      <c r="F485" s="40"/>
      <c r="G485" s="40"/>
      <c r="H485" s="40"/>
      <c r="I485" s="40"/>
      <c r="J485" s="40"/>
      <c r="K485" s="39"/>
      <c r="L485" s="41"/>
      <c r="M485" s="39"/>
      <c r="N485" s="40"/>
      <c r="O485" s="42"/>
      <c r="P485" s="42"/>
      <c r="Q485" s="42"/>
      <c r="R485" s="43"/>
      <c r="S485" s="44"/>
      <c r="T485" s="39"/>
      <c r="U485" s="39"/>
      <c r="V485" s="39"/>
      <c r="W485" s="39"/>
      <c r="X485" s="39"/>
      <c r="Y485" s="39"/>
      <c r="Z485" s="39"/>
    </row>
    <row r="486" ht="12.0" customHeight="1">
      <c r="A486" s="39"/>
      <c r="B486" s="39"/>
      <c r="C486" s="40"/>
      <c r="D486" s="40"/>
      <c r="E486" s="40"/>
      <c r="F486" s="40"/>
      <c r="G486" s="40"/>
      <c r="H486" s="40"/>
      <c r="I486" s="40"/>
      <c r="J486" s="40"/>
      <c r="K486" s="39"/>
      <c r="L486" s="41"/>
      <c r="M486" s="39"/>
      <c r="N486" s="40"/>
      <c r="O486" s="42"/>
      <c r="P486" s="42"/>
      <c r="Q486" s="42"/>
      <c r="R486" s="43"/>
      <c r="S486" s="44"/>
      <c r="T486" s="39"/>
      <c r="U486" s="39"/>
      <c r="V486" s="39"/>
      <c r="W486" s="39"/>
      <c r="X486" s="39"/>
      <c r="Y486" s="39"/>
      <c r="Z486" s="39"/>
    </row>
    <row r="487" ht="12.0" customHeight="1">
      <c r="A487" s="39"/>
      <c r="B487" s="39"/>
      <c r="C487" s="40"/>
      <c r="D487" s="40"/>
      <c r="E487" s="40"/>
      <c r="F487" s="40"/>
      <c r="G487" s="40"/>
      <c r="H487" s="40"/>
      <c r="I487" s="40"/>
      <c r="J487" s="40"/>
      <c r="K487" s="39"/>
      <c r="L487" s="41"/>
      <c r="M487" s="39"/>
      <c r="N487" s="40"/>
      <c r="O487" s="42"/>
      <c r="P487" s="42"/>
      <c r="Q487" s="42"/>
      <c r="R487" s="43"/>
      <c r="S487" s="44"/>
      <c r="T487" s="39"/>
      <c r="U487" s="39"/>
      <c r="V487" s="39"/>
      <c r="W487" s="39"/>
      <c r="X487" s="39"/>
      <c r="Y487" s="39"/>
      <c r="Z487" s="39"/>
    </row>
    <row r="488" ht="12.0" customHeight="1">
      <c r="A488" s="39"/>
      <c r="B488" s="39"/>
      <c r="C488" s="40"/>
      <c r="D488" s="40"/>
      <c r="E488" s="40"/>
      <c r="F488" s="40"/>
      <c r="G488" s="40"/>
      <c r="H488" s="40"/>
      <c r="I488" s="40"/>
      <c r="J488" s="40"/>
      <c r="K488" s="39"/>
      <c r="L488" s="41"/>
      <c r="M488" s="39"/>
      <c r="N488" s="40"/>
      <c r="O488" s="42"/>
      <c r="P488" s="42"/>
      <c r="Q488" s="42"/>
      <c r="R488" s="43"/>
      <c r="S488" s="44"/>
      <c r="T488" s="39"/>
      <c r="U488" s="39"/>
      <c r="V488" s="39"/>
      <c r="W488" s="39"/>
      <c r="X488" s="39"/>
      <c r="Y488" s="39"/>
      <c r="Z488" s="39"/>
    </row>
    <row r="489" ht="12.0" customHeight="1">
      <c r="A489" s="39"/>
      <c r="B489" s="39"/>
      <c r="C489" s="40"/>
      <c r="D489" s="40"/>
      <c r="E489" s="40"/>
      <c r="F489" s="40"/>
      <c r="G489" s="40"/>
      <c r="H489" s="40"/>
      <c r="I489" s="40"/>
      <c r="J489" s="40"/>
      <c r="K489" s="39"/>
      <c r="L489" s="41"/>
      <c r="M489" s="39"/>
      <c r="N489" s="40"/>
      <c r="O489" s="42"/>
      <c r="P489" s="42"/>
      <c r="Q489" s="42"/>
      <c r="R489" s="43"/>
      <c r="S489" s="44"/>
      <c r="T489" s="39"/>
      <c r="U489" s="39"/>
      <c r="V489" s="39"/>
      <c r="W489" s="39"/>
      <c r="X489" s="39"/>
      <c r="Y489" s="39"/>
      <c r="Z489" s="39"/>
    </row>
    <row r="490" ht="12.0" customHeight="1">
      <c r="A490" s="39"/>
      <c r="B490" s="39"/>
      <c r="C490" s="40"/>
      <c r="D490" s="40"/>
      <c r="E490" s="40"/>
      <c r="F490" s="40"/>
      <c r="G490" s="40"/>
      <c r="H490" s="40"/>
      <c r="I490" s="40"/>
      <c r="J490" s="40"/>
      <c r="K490" s="39"/>
      <c r="L490" s="41"/>
      <c r="M490" s="39"/>
      <c r="N490" s="40"/>
      <c r="O490" s="42"/>
      <c r="P490" s="42"/>
      <c r="Q490" s="42"/>
      <c r="R490" s="43"/>
      <c r="S490" s="44"/>
      <c r="T490" s="39"/>
      <c r="U490" s="39"/>
      <c r="V490" s="39"/>
      <c r="W490" s="39"/>
      <c r="X490" s="39"/>
      <c r="Y490" s="39"/>
      <c r="Z490" s="39"/>
    </row>
    <row r="491" ht="12.0" customHeight="1">
      <c r="A491" s="39"/>
      <c r="B491" s="39"/>
      <c r="C491" s="40"/>
      <c r="D491" s="40"/>
      <c r="E491" s="40"/>
      <c r="F491" s="40"/>
      <c r="G491" s="40"/>
      <c r="H491" s="40"/>
      <c r="I491" s="40"/>
      <c r="J491" s="40"/>
      <c r="K491" s="39"/>
      <c r="L491" s="41"/>
      <c r="M491" s="39"/>
      <c r="N491" s="40"/>
      <c r="O491" s="42"/>
      <c r="P491" s="42"/>
      <c r="Q491" s="42"/>
      <c r="R491" s="43"/>
      <c r="S491" s="44"/>
      <c r="T491" s="39"/>
      <c r="U491" s="39"/>
      <c r="V491" s="39"/>
      <c r="W491" s="39"/>
      <c r="X491" s="39"/>
      <c r="Y491" s="39"/>
      <c r="Z491" s="39"/>
    </row>
    <row r="492" ht="12.0" customHeight="1">
      <c r="A492" s="39"/>
      <c r="B492" s="39"/>
      <c r="C492" s="40"/>
      <c r="D492" s="40"/>
      <c r="E492" s="40"/>
      <c r="F492" s="40"/>
      <c r="G492" s="40"/>
      <c r="H492" s="40"/>
      <c r="I492" s="40"/>
      <c r="J492" s="40"/>
      <c r="K492" s="39"/>
      <c r="L492" s="41"/>
      <c r="M492" s="39"/>
      <c r="N492" s="40"/>
      <c r="O492" s="42"/>
      <c r="P492" s="42"/>
      <c r="Q492" s="42"/>
      <c r="R492" s="43"/>
      <c r="S492" s="44"/>
      <c r="T492" s="39"/>
      <c r="U492" s="39"/>
      <c r="V492" s="39"/>
      <c r="W492" s="39"/>
      <c r="X492" s="39"/>
      <c r="Y492" s="39"/>
      <c r="Z492" s="39"/>
    </row>
    <row r="493" ht="12.0" customHeight="1">
      <c r="A493" s="39"/>
      <c r="B493" s="39"/>
      <c r="C493" s="40"/>
      <c r="D493" s="40"/>
      <c r="E493" s="40"/>
      <c r="F493" s="40"/>
      <c r="G493" s="40"/>
      <c r="H493" s="40"/>
      <c r="I493" s="40"/>
      <c r="J493" s="40"/>
      <c r="K493" s="39"/>
      <c r="L493" s="41"/>
      <c r="M493" s="39"/>
      <c r="N493" s="40"/>
      <c r="O493" s="42"/>
      <c r="P493" s="42"/>
      <c r="Q493" s="42"/>
      <c r="R493" s="43"/>
      <c r="S493" s="44"/>
      <c r="T493" s="39"/>
      <c r="U493" s="39"/>
      <c r="V493" s="39"/>
      <c r="W493" s="39"/>
      <c r="X493" s="39"/>
      <c r="Y493" s="39"/>
      <c r="Z493" s="39"/>
    </row>
    <row r="494" ht="12.0" customHeight="1">
      <c r="A494" s="39"/>
      <c r="B494" s="39"/>
      <c r="C494" s="40"/>
      <c r="D494" s="40"/>
      <c r="E494" s="40"/>
      <c r="F494" s="40"/>
      <c r="G494" s="40"/>
      <c r="H494" s="40"/>
      <c r="I494" s="40"/>
      <c r="J494" s="40"/>
      <c r="K494" s="39"/>
      <c r="L494" s="41"/>
      <c r="M494" s="39"/>
      <c r="N494" s="40"/>
      <c r="O494" s="42"/>
      <c r="P494" s="42"/>
      <c r="Q494" s="42"/>
      <c r="R494" s="43"/>
      <c r="S494" s="44"/>
      <c r="T494" s="39"/>
      <c r="U494" s="39"/>
      <c r="V494" s="39"/>
      <c r="W494" s="39"/>
      <c r="X494" s="39"/>
      <c r="Y494" s="39"/>
      <c r="Z494" s="39"/>
    </row>
    <row r="495" ht="12.0" customHeight="1">
      <c r="A495" s="39"/>
      <c r="B495" s="39"/>
      <c r="C495" s="40"/>
      <c r="D495" s="40"/>
      <c r="E495" s="40"/>
      <c r="F495" s="40"/>
      <c r="G495" s="40"/>
      <c r="H495" s="40"/>
      <c r="I495" s="40"/>
      <c r="J495" s="40"/>
      <c r="K495" s="39"/>
      <c r="L495" s="41"/>
      <c r="M495" s="39"/>
      <c r="N495" s="40"/>
      <c r="O495" s="42"/>
      <c r="P495" s="42"/>
      <c r="Q495" s="42"/>
      <c r="R495" s="43"/>
      <c r="S495" s="44"/>
      <c r="T495" s="39"/>
      <c r="U495" s="39"/>
      <c r="V495" s="39"/>
      <c r="W495" s="39"/>
      <c r="X495" s="39"/>
      <c r="Y495" s="39"/>
      <c r="Z495" s="39"/>
    </row>
    <row r="496" ht="12.0" customHeight="1">
      <c r="A496" s="39"/>
      <c r="B496" s="39"/>
      <c r="C496" s="40"/>
      <c r="D496" s="40"/>
      <c r="E496" s="40"/>
      <c r="F496" s="40"/>
      <c r="G496" s="40"/>
      <c r="H496" s="40"/>
      <c r="I496" s="40"/>
      <c r="J496" s="40"/>
      <c r="K496" s="39"/>
      <c r="L496" s="41"/>
      <c r="M496" s="39"/>
      <c r="N496" s="40"/>
      <c r="O496" s="42"/>
      <c r="P496" s="42"/>
      <c r="Q496" s="42"/>
      <c r="R496" s="43"/>
      <c r="S496" s="44"/>
      <c r="T496" s="39"/>
      <c r="U496" s="39"/>
      <c r="V496" s="39"/>
      <c r="W496" s="39"/>
      <c r="X496" s="39"/>
      <c r="Y496" s="39"/>
      <c r="Z496" s="39"/>
    </row>
    <row r="497" ht="12.0" customHeight="1">
      <c r="A497" s="39"/>
      <c r="B497" s="39"/>
      <c r="C497" s="40"/>
      <c r="D497" s="40"/>
      <c r="E497" s="40"/>
      <c r="F497" s="40"/>
      <c r="G497" s="40"/>
      <c r="H497" s="40"/>
      <c r="I497" s="40"/>
      <c r="J497" s="40"/>
      <c r="K497" s="39"/>
      <c r="L497" s="41"/>
      <c r="M497" s="39"/>
      <c r="N497" s="40"/>
      <c r="O497" s="42"/>
      <c r="P497" s="42"/>
      <c r="Q497" s="42"/>
      <c r="R497" s="43"/>
      <c r="S497" s="44"/>
      <c r="T497" s="39"/>
      <c r="U497" s="39"/>
      <c r="V497" s="39"/>
      <c r="W497" s="39"/>
      <c r="X497" s="39"/>
      <c r="Y497" s="39"/>
      <c r="Z497" s="39"/>
    </row>
    <row r="498" ht="12.0" customHeight="1">
      <c r="A498" s="39"/>
      <c r="B498" s="39"/>
      <c r="C498" s="40"/>
      <c r="D498" s="40"/>
      <c r="E498" s="40"/>
      <c r="F498" s="40"/>
      <c r="G498" s="40"/>
      <c r="H498" s="40"/>
      <c r="I498" s="40"/>
      <c r="J498" s="40"/>
      <c r="K498" s="39"/>
      <c r="L498" s="41"/>
      <c r="M498" s="39"/>
      <c r="N498" s="40"/>
      <c r="O498" s="42"/>
      <c r="P498" s="42"/>
      <c r="Q498" s="42"/>
      <c r="R498" s="43"/>
      <c r="S498" s="44"/>
      <c r="T498" s="39"/>
      <c r="U498" s="39"/>
      <c r="V498" s="39"/>
      <c r="W498" s="39"/>
      <c r="X498" s="39"/>
      <c r="Y498" s="39"/>
      <c r="Z498" s="39"/>
    </row>
    <row r="499" ht="12.0" customHeight="1">
      <c r="A499" s="39"/>
      <c r="B499" s="39"/>
      <c r="C499" s="40"/>
      <c r="D499" s="40"/>
      <c r="E499" s="40"/>
      <c r="F499" s="40"/>
      <c r="G499" s="40"/>
      <c r="H499" s="40"/>
      <c r="I499" s="40"/>
      <c r="J499" s="40"/>
      <c r="K499" s="39"/>
      <c r="L499" s="41"/>
      <c r="M499" s="39"/>
      <c r="N499" s="40"/>
      <c r="O499" s="42"/>
      <c r="P499" s="42"/>
      <c r="Q499" s="42"/>
      <c r="R499" s="43"/>
      <c r="S499" s="44"/>
      <c r="T499" s="39"/>
      <c r="U499" s="39"/>
      <c r="V499" s="39"/>
      <c r="W499" s="39"/>
      <c r="X499" s="39"/>
      <c r="Y499" s="39"/>
      <c r="Z499" s="39"/>
    </row>
    <row r="500" ht="12.0" customHeight="1">
      <c r="A500" s="39"/>
      <c r="B500" s="39"/>
      <c r="C500" s="40"/>
      <c r="D500" s="40"/>
      <c r="E500" s="40"/>
      <c r="F500" s="40"/>
      <c r="G500" s="40"/>
      <c r="H500" s="40"/>
      <c r="I500" s="40"/>
      <c r="J500" s="40"/>
      <c r="K500" s="39"/>
      <c r="L500" s="41"/>
      <c r="M500" s="39"/>
      <c r="N500" s="40"/>
      <c r="O500" s="42"/>
      <c r="P500" s="42"/>
      <c r="Q500" s="42"/>
      <c r="R500" s="43"/>
      <c r="S500" s="44"/>
      <c r="T500" s="39"/>
      <c r="U500" s="39"/>
      <c r="V500" s="39"/>
      <c r="W500" s="39"/>
      <c r="X500" s="39"/>
      <c r="Y500" s="39"/>
      <c r="Z500" s="39"/>
    </row>
    <row r="501" ht="12.0" customHeight="1">
      <c r="A501" s="39"/>
      <c r="B501" s="39"/>
      <c r="C501" s="40"/>
      <c r="D501" s="40"/>
      <c r="E501" s="40"/>
      <c r="F501" s="40"/>
      <c r="G501" s="40"/>
      <c r="H501" s="40"/>
      <c r="I501" s="40"/>
      <c r="J501" s="40"/>
      <c r="K501" s="39"/>
      <c r="L501" s="41"/>
      <c r="M501" s="39"/>
      <c r="N501" s="40"/>
      <c r="O501" s="42"/>
      <c r="P501" s="42"/>
      <c r="Q501" s="42"/>
      <c r="R501" s="43"/>
      <c r="S501" s="44"/>
      <c r="T501" s="39"/>
      <c r="U501" s="39"/>
      <c r="V501" s="39"/>
      <c r="W501" s="39"/>
      <c r="X501" s="39"/>
      <c r="Y501" s="39"/>
      <c r="Z501" s="39"/>
    </row>
    <row r="502" ht="12.0" customHeight="1">
      <c r="A502" s="39"/>
      <c r="B502" s="39"/>
      <c r="C502" s="40"/>
      <c r="D502" s="40"/>
      <c r="E502" s="40"/>
      <c r="F502" s="40"/>
      <c r="G502" s="40"/>
      <c r="H502" s="40"/>
      <c r="I502" s="40"/>
      <c r="J502" s="40"/>
      <c r="K502" s="39"/>
      <c r="L502" s="41"/>
      <c r="M502" s="39"/>
      <c r="N502" s="40"/>
      <c r="O502" s="42"/>
      <c r="P502" s="42"/>
      <c r="Q502" s="42"/>
      <c r="R502" s="43"/>
      <c r="S502" s="44"/>
      <c r="T502" s="39"/>
      <c r="U502" s="39"/>
      <c r="V502" s="39"/>
      <c r="W502" s="39"/>
      <c r="X502" s="39"/>
      <c r="Y502" s="39"/>
      <c r="Z502" s="39"/>
    </row>
    <row r="503" ht="12.0" customHeight="1">
      <c r="A503" s="39"/>
      <c r="B503" s="39"/>
      <c r="C503" s="40"/>
      <c r="D503" s="40"/>
      <c r="E503" s="40"/>
      <c r="F503" s="40"/>
      <c r="G503" s="40"/>
      <c r="H503" s="40"/>
      <c r="I503" s="40"/>
      <c r="J503" s="40"/>
      <c r="K503" s="39"/>
      <c r="L503" s="41"/>
      <c r="M503" s="39"/>
      <c r="N503" s="40"/>
      <c r="O503" s="42"/>
      <c r="P503" s="42"/>
      <c r="Q503" s="42"/>
      <c r="R503" s="43"/>
      <c r="S503" s="44"/>
      <c r="T503" s="39"/>
      <c r="U503" s="39"/>
      <c r="V503" s="39"/>
      <c r="W503" s="39"/>
      <c r="X503" s="39"/>
      <c r="Y503" s="39"/>
      <c r="Z503" s="39"/>
    </row>
    <row r="504" ht="12.0" customHeight="1">
      <c r="A504" s="39"/>
      <c r="B504" s="39"/>
      <c r="C504" s="40"/>
      <c r="D504" s="40"/>
      <c r="E504" s="40"/>
      <c r="F504" s="40"/>
      <c r="G504" s="40"/>
      <c r="H504" s="40"/>
      <c r="I504" s="40"/>
      <c r="J504" s="40"/>
      <c r="K504" s="39"/>
      <c r="L504" s="41"/>
      <c r="M504" s="39"/>
      <c r="N504" s="40"/>
      <c r="O504" s="42"/>
      <c r="P504" s="42"/>
      <c r="Q504" s="42"/>
      <c r="R504" s="43"/>
      <c r="S504" s="44"/>
      <c r="T504" s="39"/>
      <c r="U504" s="39"/>
      <c r="V504" s="39"/>
      <c r="W504" s="39"/>
      <c r="X504" s="39"/>
      <c r="Y504" s="39"/>
      <c r="Z504" s="39"/>
    </row>
    <row r="505" ht="12.0" customHeight="1">
      <c r="A505" s="39"/>
      <c r="B505" s="39"/>
      <c r="C505" s="40"/>
      <c r="D505" s="40"/>
      <c r="E505" s="40"/>
      <c r="F505" s="40"/>
      <c r="G505" s="40"/>
      <c r="H505" s="40"/>
      <c r="I505" s="40"/>
      <c r="J505" s="40"/>
      <c r="K505" s="39"/>
      <c r="L505" s="41"/>
      <c r="M505" s="39"/>
      <c r="N505" s="40"/>
      <c r="O505" s="42"/>
      <c r="P505" s="42"/>
      <c r="Q505" s="42"/>
      <c r="R505" s="43"/>
      <c r="S505" s="44"/>
      <c r="T505" s="39"/>
      <c r="U505" s="39"/>
      <c r="V505" s="39"/>
      <c r="W505" s="39"/>
      <c r="X505" s="39"/>
      <c r="Y505" s="39"/>
      <c r="Z505" s="39"/>
    </row>
    <row r="506" ht="12.0" customHeight="1">
      <c r="A506" s="39"/>
      <c r="B506" s="39"/>
      <c r="C506" s="40"/>
      <c r="D506" s="40"/>
      <c r="E506" s="40"/>
      <c r="F506" s="40"/>
      <c r="G506" s="40"/>
      <c r="H506" s="40"/>
      <c r="I506" s="40"/>
      <c r="J506" s="40"/>
      <c r="K506" s="39"/>
      <c r="L506" s="41"/>
      <c r="M506" s="39"/>
      <c r="N506" s="40"/>
      <c r="O506" s="42"/>
      <c r="P506" s="42"/>
      <c r="Q506" s="42"/>
      <c r="R506" s="43"/>
      <c r="S506" s="44"/>
      <c r="T506" s="39"/>
      <c r="U506" s="39"/>
      <c r="V506" s="39"/>
      <c r="W506" s="39"/>
      <c r="X506" s="39"/>
      <c r="Y506" s="39"/>
      <c r="Z506" s="39"/>
    </row>
    <row r="507" ht="12.0" customHeight="1">
      <c r="A507" s="39"/>
      <c r="B507" s="39"/>
      <c r="C507" s="40"/>
      <c r="D507" s="40"/>
      <c r="E507" s="40"/>
      <c r="F507" s="40"/>
      <c r="G507" s="40"/>
      <c r="H507" s="40"/>
      <c r="I507" s="40"/>
      <c r="J507" s="40"/>
      <c r="K507" s="39"/>
      <c r="L507" s="41"/>
      <c r="M507" s="39"/>
      <c r="N507" s="40"/>
      <c r="O507" s="42"/>
      <c r="P507" s="42"/>
      <c r="Q507" s="42"/>
      <c r="R507" s="43"/>
      <c r="S507" s="44"/>
      <c r="T507" s="39"/>
      <c r="U507" s="39"/>
      <c r="V507" s="39"/>
      <c r="W507" s="39"/>
      <c r="X507" s="39"/>
      <c r="Y507" s="39"/>
      <c r="Z507" s="39"/>
    </row>
    <row r="508" ht="12.0" customHeight="1">
      <c r="A508" s="39"/>
      <c r="B508" s="39"/>
      <c r="C508" s="40"/>
      <c r="D508" s="40"/>
      <c r="E508" s="40"/>
      <c r="F508" s="40"/>
      <c r="G508" s="40"/>
      <c r="H508" s="40"/>
      <c r="I508" s="40"/>
      <c r="J508" s="40"/>
      <c r="K508" s="39"/>
      <c r="L508" s="41"/>
      <c r="M508" s="39"/>
      <c r="N508" s="40"/>
      <c r="O508" s="42"/>
      <c r="P508" s="42"/>
      <c r="Q508" s="42"/>
      <c r="R508" s="43"/>
      <c r="S508" s="44"/>
      <c r="T508" s="39"/>
      <c r="U508" s="39"/>
      <c r="V508" s="39"/>
      <c r="W508" s="39"/>
      <c r="X508" s="39"/>
      <c r="Y508" s="39"/>
      <c r="Z508" s="39"/>
    </row>
    <row r="509" ht="12.0" customHeight="1">
      <c r="A509" s="39"/>
      <c r="B509" s="39"/>
      <c r="C509" s="40"/>
      <c r="D509" s="40"/>
      <c r="E509" s="40"/>
      <c r="F509" s="40"/>
      <c r="G509" s="40"/>
      <c r="H509" s="40"/>
      <c r="I509" s="40"/>
      <c r="J509" s="40"/>
      <c r="K509" s="39"/>
      <c r="L509" s="41"/>
      <c r="M509" s="39"/>
      <c r="N509" s="40"/>
      <c r="O509" s="42"/>
      <c r="P509" s="42"/>
      <c r="Q509" s="42"/>
      <c r="R509" s="43"/>
      <c r="S509" s="44"/>
      <c r="T509" s="39"/>
      <c r="U509" s="39"/>
      <c r="V509" s="39"/>
      <c r="W509" s="39"/>
      <c r="X509" s="39"/>
      <c r="Y509" s="39"/>
      <c r="Z509" s="39"/>
    </row>
    <row r="510" ht="12.0" customHeight="1">
      <c r="A510" s="39"/>
      <c r="B510" s="39"/>
      <c r="C510" s="40"/>
      <c r="D510" s="40"/>
      <c r="E510" s="40"/>
      <c r="F510" s="40"/>
      <c r="G510" s="40"/>
      <c r="H510" s="40"/>
      <c r="I510" s="40"/>
      <c r="J510" s="40"/>
      <c r="K510" s="39"/>
      <c r="L510" s="41"/>
      <c r="M510" s="39"/>
      <c r="N510" s="40"/>
      <c r="O510" s="42"/>
      <c r="P510" s="42"/>
      <c r="Q510" s="42"/>
      <c r="R510" s="43"/>
      <c r="S510" s="44"/>
      <c r="T510" s="39"/>
      <c r="U510" s="39"/>
      <c r="V510" s="39"/>
      <c r="W510" s="39"/>
      <c r="X510" s="39"/>
      <c r="Y510" s="39"/>
      <c r="Z510" s="39"/>
    </row>
    <row r="511" ht="12.0" customHeight="1">
      <c r="A511" s="39"/>
      <c r="B511" s="39"/>
      <c r="C511" s="40"/>
      <c r="D511" s="40"/>
      <c r="E511" s="40"/>
      <c r="F511" s="40"/>
      <c r="G511" s="40"/>
      <c r="H511" s="40"/>
      <c r="I511" s="40"/>
      <c r="J511" s="40"/>
      <c r="K511" s="39"/>
      <c r="L511" s="41"/>
      <c r="M511" s="39"/>
      <c r="N511" s="40"/>
      <c r="O511" s="42"/>
      <c r="P511" s="42"/>
      <c r="Q511" s="42"/>
      <c r="R511" s="43"/>
      <c r="S511" s="44"/>
      <c r="T511" s="39"/>
      <c r="U511" s="39"/>
      <c r="V511" s="39"/>
      <c r="W511" s="39"/>
      <c r="X511" s="39"/>
      <c r="Y511" s="39"/>
      <c r="Z511" s="39"/>
    </row>
    <row r="512" ht="12.0" customHeight="1">
      <c r="A512" s="39"/>
      <c r="B512" s="39"/>
      <c r="C512" s="40"/>
      <c r="D512" s="40"/>
      <c r="E512" s="40"/>
      <c r="F512" s="40"/>
      <c r="G512" s="40"/>
      <c r="H512" s="40"/>
      <c r="I512" s="40"/>
      <c r="J512" s="40"/>
      <c r="K512" s="39"/>
      <c r="L512" s="41"/>
      <c r="M512" s="39"/>
      <c r="N512" s="40"/>
      <c r="O512" s="42"/>
      <c r="P512" s="42"/>
      <c r="Q512" s="42"/>
      <c r="R512" s="43"/>
      <c r="S512" s="44"/>
      <c r="T512" s="39"/>
      <c r="U512" s="39"/>
      <c r="V512" s="39"/>
      <c r="W512" s="39"/>
      <c r="X512" s="39"/>
      <c r="Y512" s="39"/>
      <c r="Z512" s="39"/>
    </row>
    <row r="513" ht="12.0" customHeight="1">
      <c r="A513" s="39"/>
      <c r="B513" s="39"/>
      <c r="C513" s="40"/>
      <c r="D513" s="40"/>
      <c r="E513" s="40"/>
      <c r="F513" s="40"/>
      <c r="G513" s="40"/>
      <c r="H513" s="40"/>
      <c r="I513" s="40"/>
      <c r="J513" s="40"/>
      <c r="K513" s="39"/>
      <c r="L513" s="41"/>
      <c r="M513" s="39"/>
      <c r="N513" s="40"/>
      <c r="O513" s="42"/>
      <c r="P513" s="42"/>
      <c r="Q513" s="42"/>
      <c r="R513" s="43"/>
      <c r="S513" s="44"/>
      <c r="T513" s="39"/>
      <c r="U513" s="39"/>
      <c r="V513" s="39"/>
      <c r="W513" s="39"/>
      <c r="X513" s="39"/>
      <c r="Y513" s="39"/>
      <c r="Z513" s="39"/>
    </row>
    <row r="514" ht="12.0" customHeight="1">
      <c r="A514" s="39"/>
      <c r="B514" s="39"/>
      <c r="C514" s="40"/>
      <c r="D514" s="40"/>
      <c r="E514" s="40"/>
      <c r="F514" s="40"/>
      <c r="G514" s="40"/>
      <c r="H514" s="40"/>
      <c r="I514" s="40"/>
      <c r="J514" s="40"/>
      <c r="K514" s="39"/>
      <c r="L514" s="41"/>
      <c r="M514" s="39"/>
      <c r="N514" s="40"/>
      <c r="O514" s="42"/>
      <c r="P514" s="42"/>
      <c r="Q514" s="42"/>
      <c r="R514" s="43"/>
      <c r="S514" s="44"/>
      <c r="T514" s="39"/>
      <c r="U514" s="39"/>
      <c r="V514" s="39"/>
      <c r="W514" s="39"/>
      <c r="X514" s="39"/>
      <c r="Y514" s="39"/>
      <c r="Z514" s="39"/>
    </row>
    <row r="515" ht="12.0" customHeight="1">
      <c r="A515" s="39"/>
      <c r="B515" s="39"/>
      <c r="C515" s="40"/>
      <c r="D515" s="40"/>
      <c r="E515" s="40"/>
      <c r="F515" s="40"/>
      <c r="G515" s="40"/>
      <c r="H515" s="40"/>
      <c r="I515" s="40"/>
      <c r="J515" s="40"/>
      <c r="K515" s="39"/>
      <c r="L515" s="41"/>
      <c r="M515" s="39"/>
      <c r="N515" s="40"/>
      <c r="O515" s="42"/>
      <c r="P515" s="42"/>
      <c r="Q515" s="42"/>
      <c r="R515" s="43"/>
      <c r="S515" s="44"/>
      <c r="T515" s="39"/>
      <c r="U515" s="39"/>
      <c r="V515" s="39"/>
      <c r="W515" s="39"/>
      <c r="X515" s="39"/>
      <c r="Y515" s="39"/>
      <c r="Z515" s="39"/>
    </row>
    <row r="516" ht="12.0" customHeight="1">
      <c r="A516" s="39"/>
      <c r="B516" s="39"/>
      <c r="C516" s="40"/>
      <c r="D516" s="40"/>
      <c r="E516" s="40"/>
      <c r="F516" s="40"/>
      <c r="G516" s="40"/>
      <c r="H516" s="40"/>
      <c r="I516" s="40"/>
      <c r="J516" s="40"/>
      <c r="K516" s="39"/>
      <c r="L516" s="41"/>
      <c r="M516" s="39"/>
      <c r="N516" s="40"/>
      <c r="O516" s="42"/>
      <c r="P516" s="42"/>
      <c r="Q516" s="42"/>
      <c r="R516" s="43"/>
      <c r="S516" s="44"/>
      <c r="T516" s="39"/>
      <c r="U516" s="39"/>
      <c r="V516" s="39"/>
      <c r="W516" s="39"/>
      <c r="X516" s="39"/>
      <c r="Y516" s="39"/>
      <c r="Z516" s="39"/>
    </row>
    <row r="517" ht="12.0" customHeight="1">
      <c r="A517" s="39"/>
      <c r="B517" s="39"/>
      <c r="C517" s="40"/>
      <c r="D517" s="40"/>
      <c r="E517" s="40"/>
      <c r="F517" s="40"/>
      <c r="G517" s="40"/>
      <c r="H517" s="40"/>
      <c r="I517" s="40"/>
      <c r="J517" s="40"/>
      <c r="K517" s="39"/>
      <c r="L517" s="41"/>
      <c r="M517" s="39"/>
      <c r="N517" s="40"/>
      <c r="O517" s="42"/>
      <c r="P517" s="42"/>
      <c r="Q517" s="42"/>
      <c r="R517" s="43"/>
      <c r="S517" s="44"/>
      <c r="T517" s="39"/>
      <c r="U517" s="39"/>
      <c r="V517" s="39"/>
      <c r="W517" s="39"/>
      <c r="X517" s="39"/>
      <c r="Y517" s="39"/>
      <c r="Z517" s="39"/>
    </row>
    <row r="518" ht="12.0" customHeight="1">
      <c r="A518" s="39"/>
      <c r="B518" s="39"/>
      <c r="C518" s="40"/>
      <c r="D518" s="40"/>
      <c r="E518" s="40"/>
      <c r="F518" s="40"/>
      <c r="G518" s="40"/>
      <c r="H518" s="40"/>
      <c r="I518" s="40"/>
      <c r="J518" s="40"/>
      <c r="K518" s="39"/>
      <c r="L518" s="41"/>
      <c r="M518" s="39"/>
      <c r="N518" s="40"/>
      <c r="O518" s="42"/>
      <c r="P518" s="42"/>
      <c r="Q518" s="42"/>
      <c r="R518" s="43"/>
      <c r="S518" s="44"/>
      <c r="T518" s="39"/>
      <c r="U518" s="39"/>
      <c r="V518" s="39"/>
      <c r="W518" s="39"/>
      <c r="X518" s="39"/>
      <c r="Y518" s="39"/>
      <c r="Z518" s="39"/>
    </row>
    <row r="519" ht="12.0" customHeight="1">
      <c r="A519" s="39"/>
      <c r="B519" s="39"/>
      <c r="C519" s="40"/>
      <c r="D519" s="40"/>
      <c r="E519" s="40"/>
      <c r="F519" s="40"/>
      <c r="G519" s="40"/>
      <c r="H519" s="40"/>
      <c r="I519" s="40"/>
      <c r="J519" s="40"/>
      <c r="K519" s="39"/>
      <c r="L519" s="41"/>
      <c r="M519" s="39"/>
      <c r="N519" s="40"/>
      <c r="O519" s="42"/>
      <c r="P519" s="42"/>
      <c r="Q519" s="42"/>
      <c r="R519" s="43"/>
      <c r="S519" s="44"/>
      <c r="T519" s="39"/>
      <c r="U519" s="39"/>
      <c r="V519" s="39"/>
      <c r="W519" s="39"/>
      <c r="X519" s="39"/>
      <c r="Y519" s="39"/>
      <c r="Z519" s="39"/>
    </row>
    <row r="520" ht="12.0" customHeight="1">
      <c r="A520" s="39"/>
      <c r="B520" s="39"/>
      <c r="C520" s="40"/>
      <c r="D520" s="40"/>
      <c r="E520" s="40"/>
      <c r="F520" s="40"/>
      <c r="G520" s="40"/>
      <c r="H520" s="40"/>
      <c r="I520" s="40"/>
      <c r="J520" s="40"/>
      <c r="K520" s="39"/>
      <c r="L520" s="41"/>
      <c r="M520" s="39"/>
      <c r="N520" s="40"/>
      <c r="O520" s="42"/>
      <c r="P520" s="42"/>
      <c r="Q520" s="42"/>
      <c r="R520" s="43"/>
      <c r="S520" s="44"/>
      <c r="T520" s="39"/>
      <c r="U520" s="39"/>
      <c r="V520" s="39"/>
      <c r="W520" s="39"/>
      <c r="X520" s="39"/>
      <c r="Y520" s="39"/>
      <c r="Z520" s="39"/>
    </row>
    <row r="521" ht="12.0" customHeight="1">
      <c r="A521" s="39"/>
      <c r="B521" s="39"/>
      <c r="C521" s="40"/>
      <c r="D521" s="40"/>
      <c r="E521" s="40"/>
      <c r="F521" s="40"/>
      <c r="G521" s="40"/>
      <c r="H521" s="40"/>
      <c r="I521" s="40"/>
      <c r="J521" s="40"/>
      <c r="K521" s="39"/>
      <c r="L521" s="41"/>
      <c r="M521" s="39"/>
      <c r="N521" s="40"/>
      <c r="O521" s="42"/>
      <c r="P521" s="42"/>
      <c r="Q521" s="42"/>
      <c r="R521" s="43"/>
      <c r="S521" s="44"/>
      <c r="T521" s="39"/>
      <c r="U521" s="39"/>
      <c r="V521" s="39"/>
      <c r="W521" s="39"/>
      <c r="X521" s="39"/>
      <c r="Y521" s="39"/>
      <c r="Z521" s="39"/>
    </row>
    <row r="522" ht="12.0" customHeight="1">
      <c r="A522" s="39"/>
      <c r="B522" s="39"/>
      <c r="C522" s="40"/>
      <c r="D522" s="40"/>
      <c r="E522" s="40"/>
      <c r="F522" s="40"/>
      <c r="G522" s="40"/>
      <c r="H522" s="40"/>
      <c r="I522" s="40"/>
      <c r="J522" s="40"/>
      <c r="K522" s="39"/>
      <c r="L522" s="41"/>
      <c r="M522" s="39"/>
      <c r="N522" s="40"/>
      <c r="O522" s="42"/>
      <c r="P522" s="42"/>
      <c r="Q522" s="42"/>
      <c r="R522" s="43"/>
      <c r="S522" s="44"/>
      <c r="T522" s="39"/>
      <c r="U522" s="39"/>
      <c r="V522" s="39"/>
      <c r="W522" s="39"/>
      <c r="X522" s="39"/>
      <c r="Y522" s="39"/>
      <c r="Z522" s="39"/>
    </row>
    <row r="523" ht="12.0" customHeight="1">
      <c r="A523" s="39"/>
      <c r="B523" s="39"/>
      <c r="C523" s="40"/>
      <c r="D523" s="40"/>
      <c r="E523" s="40"/>
      <c r="F523" s="40"/>
      <c r="G523" s="40"/>
      <c r="H523" s="40"/>
      <c r="I523" s="40"/>
      <c r="J523" s="40"/>
      <c r="K523" s="39"/>
      <c r="L523" s="41"/>
      <c r="M523" s="39"/>
      <c r="N523" s="40"/>
      <c r="O523" s="42"/>
      <c r="P523" s="42"/>
      <c r="Q523" s="42"/>
      <c r="R523" s="43"/>
      <c r="S523" s="44"/>
      <c r="T523" s="39"/>
      <c r="U523" s="39"/>
      <c r="V523" s="39"/>
      <c r="W523" s="39"/>
      <c r="X523" s="39"/>
      <c r="Y523" s="39"/>
      <c r="Z523" s="39"/>
    </row>
    <row r="524" ht="12.0" customHeight="1">
      <c r="A524" s="39"/>
      <c r="B524" s="39"/>
      <c r="C524" s="40"/>
      <c r="D524" s="40"/>
      <c r="E524" s="40"/>
      <c r="F524" s="40"/>
      <c r="G524" s="40"/>
      <c r="H524" s="40"/>
      <c r="I524" s="40"/>
      <c r="J524" s="40"/>
      <c r="K524" s="39"/>
      <c r="L524" s="41"/>
      <c r="M524" s="39"/>
      <c r="N524" s="40"/>
      <c r="O524" s="42"/>
      <c r="P524" s="42"/>
      <c r="Q524" s="42"/>
      <c r="R524" s="43"/>
      <c r="S524" s="44"/>
      <c r="T524" s="39"/>
      <c r="U524" s="39"/>
      <c r="V524" s="39"/>
      <c r="W524" s="39"/>
      <c r="X524" s="39"/>
      <c r="Y524" s="39"/>
      <c r="Z524" s="39"/>
    </row>
    <row r="525" ht="12.0" customHeight="1">
      <c r="A525" s="39"/>
      <c r="B525" s="39"/>
      <c r="C525" s="40"/>
      <c r="D525" s="40"/>
      <c r="E525" s="40"/>
      <c r="F525" s="40"/>
      <c r="G525" s="40"/>
      <c r="H525" s="40"/>
      <c r="I525" s="40"/>
      <c r="J525" s="40"/>
      <c r="K525" s="39"/>
      <c r="L525" s="41"/>
      <c r="M525" s="39"/>
      <c r="N525" s="40"/>
      <c r="O525" s="42"/>
      <c r="P525" s="42"/>
      <c r="Q525" s="42"/>
      <c r="R525" s="43"/>
      <c r="S525" s="44"/>
      <c r="T525" s="39"/>
      <c r="U525" s="39"/>
      <c r="V525" s="39"/>
      <c r="W525" s="39"/>
      <c r="X525" s="39"/>
      <c r="Y525" s="39"/>
      <c r="Z525" s="39"/>
    </row>
    <row r="526" ht="12.0" customHeight="1">
      <c r="A526" s="39"/>
      <c r="B526" s="39"/>
      <c r="C526" s="40"/>
      <c r="D526" s="40"/>
      <c r="E526" s="40"/>
      <c r="F526" s="40"/>
      <c r="G526" s="40"/>
      <c r="H526" s="40"/>
      <c r="I526" s="40"/>
      <c r="J526" s="40"/>
      <c r="K526" s="39"/>
      <c r="L526" s="41"/>
      <c r="M526" s="39"/>
      <c r="N526" s="40"/>
      <c r="O526" s="42"/>
      <c r="P526" s="42"/>
      <c r="Q526" s="42"/>
      <c r="R526" s="43"/>
      <c r="S526" s="44"/>
      <c r="T526" s="39"/>
      <c r="U526" s="39"/>
      <c r="V526" s="39"/>
      <c r="W526" s="39"/>
      <c r="X526" s="39"/>
      <c r="Y526" s="39"/>
      <c r="Z526" s="39"/>
    </row>
    <row r="527" ht="12.0" customHeight="1">
      <c r="A527" s="39"/>
      <c r="B527" s="39"/>
      <c r="C527" s="40"/>
      <c r="D527" s="40"/>
      <c r="E527" s="40"/>
      <c r="F527" s="40"/>
      <c r="G527" s="40"/>
      <c r="H527" s="40"/>
      <c r="I527" s="40"/>
      <c r="J527" s="40"/>
      <c r="K527" s="39"/>
      <c r="L527" s="41"/>
      <c r="M527" s="39"/>
      <c r="N527" s="40"/>
      <c r="O527" s="42"/>
      <c r="P527" s="42"/>
      <c r="Q527" s="42"/>
      <c r="R527" s="43"/>
      <c r="S527" s="44"/>
      <c r="T527" s="39"/>
      <c r="U527" s="39"/>
      <c r="V527" s="39"/>
      <c r="W527" s="39"/>
      <c r="X527" s="39"/>
      <c r="Y527" s="39"/>
      <c r="Z527" s="39"/>
    </row>
    <row r="528" ht="12.0" customHeight="1">
      <c r="A528" s="39"/>
      <c r="B528" s="39"/>
      <c r="C528" s="40"/>
      <c r="D528" s="40"/>
      <c r="E528" s="40"/>
      <c r="F528" s="40"/>
      <c r="G528" s="40"/>
      <c r="H528" s="40"/>
      <c r="I528" s="40"/>
      <c r="J528" s="40"/>
      <c r="K528" s="39"/>
      <c r="L528" s="41"/>
      <c r="M528" s="39"/>
      <c r="N528" s="40"/>
      <c r="O528" s="42"/>
      <c r="P528" s="42"/>
      <c r="Q528" s="42"/>
      <c r="R528" s="43"/>
      <c r="S528" s="44"/>
      <c r="T528" s="39"/>
      <c r="U528" s="39"/>
      <c r="V528" s="39"/>
      <c r="W528" s="39"/>
      <c r="X528" s="39"/>
      <c r="Y528" s="39"/>
      <c r="Z528" s="39"/>
    </row>
    <row r="529" ht="12.0" customHeight="1">
      <c r="A529" s="39"/>
      <c r="B529" s="39"/>
      <c r="C529" s="40"/>
      <c r="D529" s="40"/>
      <c r="E529" s="40"/>
      <c r="F529" s="40"/>
      <c r="G529" s="40"/>
      <c r="H529" s="40"/>
      <c r="I529" s="40"/>
      <c r="J529" s="40"/>
      <c r="K529" s="39"/>
      <c r="L529" s="41"/>
      <c r="M529" s="39"/>
      <c r="N529" s="40"/>
      <c r="O529" s="42"/>
      <c r="P529" s="42"/>
      <c r="Q529" s="42"/>
      <c r="R529" s="43"/>
      <c r="S529" s="44"/>
      <c r="T529" s="39"/>
      <c r="U529" s="39"/>
      <c r="V529" s="39"/>
      <c r="W529" s="39"/>
      <c r="X529" s="39"/>
      <c r="Y529" s="39"/>
      <c r="Z529" s="39"/>
    </row>
    <row r="530" ht="12.0" customHeight="1">
      <c r="A530" s="39"/>
      <c r="B530" s="39"/>
      <c r="C530" s="40"/>
      <c r="D530" s="40"/>
      <c r="E530" s="40"/>
      <c r="F530" s="40"/>
      <c r="G530" s="40"/>
      <c r="H530" s="40"/>
      <c r="I530" s="40"/>
      <c r="J530" s="40"/>
      <c r="K530" s="39"/>
      <c r="L530" s="41"/>
      <c r="M530" s="39"/>
      <c r="N530" s="40"/>
      <c r="O530" s="42"/>
      <c r="P530" s="42"/>
      <c r="Q530" s="42"/>
      <c r="R530" s="43"/>
      <c r="S530" s="44"/>
      <c r="T530" s="39"/>
      <c r="U530" s="39"/>
      <c r="V530" s="39"/>
      <c r="W530" s="39"/>
      <c r="X530" s="39"/>
      <c r="Y530" s="39"/>
      <c r="Z530" s="39"/>
    </row>
    <row r="531" ht="12.0" customHeight="1">
      <c r="A531" s="39"/>
      <c r="B531" s="39"/>
      <c r="C531" s="40"/>
      <c r="D531" s="40"/>
      <c r="E531" s="40"/>
      <c r="F531" s="40"/>
      <c r="G531" s="40"/>
      <c r="H531" s="40"/>
      <c r="I531" s="40"/>
      <c r="J531" s="40"/>
      <c r="K531" s="39"/>
      <c r="L531" s="41"/>
      <c r="M531" s="39"/>
      <c r="N531" s="40"/>
      <c r="O531" s="42"/>
      <c r="P531" s="42"/>
      <c r="Q531" s="42"/>
      <c r="R531" s="43"/>
      <c r="S531" s="44"/>
      <c r="T531" s="39"/>
      <c r="U531" s="39"/>
      <c r="V531" s="39"/>
      <c r="W531" s="39"/>
      <c r="X531" s="39"/>
      <c r="Y531" s="39"/>
      <c r="Z531" s="39"/>
    </row>
    <row r="532" ht="12.0" customHeight="1">
      <c r="A532" s="39"/>
      <c r="B532" s="39"/>
      <c r="C532" s="40"/>
      <c r="D532" s="40"/>
      <c r="E532" s="40"/>
      <c r="F532" s="40"/>
      <c r="G532" s="40"/>
      <c r="H532" s="40"/>
      <c r="I532" s="40"/>
      <c r="J532" s="40"/>
      <c r="K532" s="39"/>
      <c r="L532" s="41"/>
      <c r="M532" s="39"/>
      <c r="N532" s="40"/>
      <c r="O532" s="42"/>
      <c r="P532" s="42"/>
      <c r="Q532" s="42"/>
      <c r="R532" s="43"/>
      <c r="S532" s="44"/>
      <c r="T532" s="39"/>
      <c r="U532" s="39"/>
      <c r="V532" s="39"/>
      <c r="W532" s="39"/>
      <c r="X532" s="39"/>
      <c r="Y532" s="39"/>
      <c r="Z532" s="39"/>
    </row>
    <row r="533" ht="12.0" customHeight="1">
      <c r="A533" s="39"/>
      <c r="B533" s="39"/>
      <c r="C533" s="40"/>
      <c r="D533" s="40"/>
      <c r="E533" s="40"/>
      <c r="F533" s="40"/>
      <c r="G533" s="40"/>
      <c r="H533" s="40"/>
      <c r="I533" s="40"/>
      <c r="J533" s="40"/>
      <c r="K533" s="39"/>
      <c r="L533" s="41"/>
      <c r="M533" s="39"/>
      <c r="N533" s="40"/>
      <c r="O533" s="42"/>
      <c r="P533" s="42"/>
      <c r="Q533" s="42"/>
      <c r="R533" s="43"/>
      <c r="S533" s="44"/>
      <c r="T533" s="39"/>
      <c r="U533" s="39"/>
      <c r="V533" s="39"/>
      <c r="W533" s="39"/>
      <c r="X533" s="39"/>
      <c r="Y533" s="39"/>
      <c r="Z533" s="39"/>
    </row>
    <row r="534" ht="12.0" customHeight="1">
      <c r="A534" s="39"/>
      <c r="B534" s="39"/>
      <c r="C534" s="40"/>
      <c r="D534" s="40"/>
      <c r="E534" s="40"/>
      <c r="F534" s="40"/>
      <c r="G534" s="40"/>
      <c r="H534" s="40"/>
      <c r="I534" s="40"/>
      <c r="J534" s="40"/>
      <c r="K534" s="39"/>
      <c r="L534" s="41"/>
      <c r="M534" s="39"/>
      <c r="N534" s="40"/>
      <c r="O534" s="42"/>
      <c r="P534" s="42"/>
      <c r="Q534" s="42"/>
      <c r="R534" s="43"/>
      <c r="S534" s="44"/>
      <c r="T534" s="39"/>
      <c r="U534" s="39"/>
      <c r="V534" s="39"/>
      <c r="W534" s="39"/>
      <c r="X534" s="39"/>
      <c r="Y534" s="39"/>
      <c r="Z534" s="39"/>
    </row>
    <row r="535" ht="12.0" customHeight="1">
      <c r="A535" s="39"/>
      <c r="B535" s="39"/>
      <c r="C535" s="40"/>
      <c r="D535" s="40"/>
      <c r="E535" s="40"/>
      <c r="F535" s="40"/>
      <c r="G535" s="40"/>
      <c r="H535" s="40"/>
      <c r="I535" s="40"/>
      <c r="J535" s="40"/>
      <c r="K535" s="39"/>
      <c r="L535" s="41"/>
      <c r="M535" s="39"/>
      <c r="N535" s="40"/>
      <c r="O535" s="42"/>
      <c r="P535" s="42"/>
      <c r="Q535" s="42"/>
      <c r="R535" s="43"/>
      <c r="S535" s="44"/>
      <c r="T535" s="39"/>
      <c r="U535" s="39"/>
      <c r="V535" s="39"/>
      <c r="W535" s="39"/>
      <c r="X535" s="39"/>
      <c r="Y535" s="39"/>
      <c r="Z535" s="39"/>
    </row>
    <row r="536" ht="12.0" customHeight="1">
      <c r="A536" s="39"/>
      <c r="B536" s="39"/>
      <c r="C536" s="40"/>
      <c r="D536" s="40"/>
      <c r="E536" s="40"/>
      <c r="F536" s="40"/>
      <c r="G536" s="40"/>
      <c r="H536" s="40"/>
      <c r="I536" s="40"/>
      <c r="J536" s="40"/>
      <c r="K536" s="39"/>
      <c r="L536" s="41"/>
      <c r="M536" s="39"/>
      <c r="N536" s="40"/>
      <c r="O536" s="42"/>
      <c r="P536" s="42"/>
      <c r="Q536" s="42"/>
      <c r="R536" s="43"/>
      <c r="S536" s="44"/>
      <c r="T536" s="39"/>
      <c r="U536" s="39"/>
      <c r="V536" s="39"/>
      <c r="W536" s="39"/>
      <c r="X536" s="39"/>
      <c r="Y536" s="39"/>
      <c r="Z536" s="39"/>
    </row>
    <row r="537" ht="12.0" customHeight="1">
      <c r="A537" s="39"/>
      <c r="B537" s="39"/>
      <c r="C537" s="40"/>
      <c r="D537" s="40"/>
      <c r="E537" s="40"/>
      <c r="F537" s="40"/>
      <c r="G537" s="40"/>
      <c r="H537" s="40"/>
      <c r="I537" s="40"/>
      <c r="J537" s="40"/>
      <c r="K537" s="39"/>
      <c r="L537" s="41"/>
      <c r="M537" s="39"/>
      <c r="N537" s="40"/>
      <c r="O537" s="42"/>
      <c r="P537" s="42"/>
      <c r="Q537" s="42"/>
      <c r="R537" s="43"/>
      <c r="S537" s="44"/>
      <c r="T537" s="39"/>
      <c r="U537" s="39"/>
      <c r="V537" s="39"/>
      <c r="W537" s="39"/>
      <c r="X537" s="39"/>
      <c r="Y537" s="39"/>
      <c r="Z537" s="39"/>
    </row>
    <row r="538" ht="12.0" customHeight="1">
      <c r="A538" s="39"/>
      <c r="B538" s="39"/>
      <c r="C538" s="40"/>
      <c r="D538" s="40"/>
      <c r="E538" s="40"/>
      <c r="F538" s="40"/>
      <c r="G538" s="40"/>
      <c r="H538" s="40"/>
      <c r="I538" s="40"/>
      <c r="J538" s="40"/>
      <c r="K538" s="39"/>
      <c r="L538" s="41"/>
      <c r="M538" s="39"/>
      <c r="N538" s="40"/>
      <c r="O538" s="42"/>
      <c r="P538" s="42"/>
      <c r="Q538" s="42"/>
      <c r="R538" s="43"/>
      <c r="S538" s="44"/>
      <c r="T538" s="39"/>
      <c r="U538" s="39"/>
      <c r="V538" s="39"/>
      <c r="W538" s="39"/>
      <c r="X538" s="39"/>
      <c r="Y538" s="39"/>
      <c r="Z538" s="39"/>
    </row>
    <row r="539" ht="12.0" customHeight="1">
      <c r="A539" s="39"/>
      <c r="B539" s="39"/>
      <c r="C539" s="40"/>
      <c r="D539" s="40"/>
      <c r="E539" s="40"/>
      <c r="F539" s="40"/>
      <c r="G539" s="40"/>
      <c r="H539" s="40"/>
      <c r="I539" s="40"/>
      <c r="J539" s="40"/>
      <c r="K539" s="39"/>
      <c r="L539" s="41"/>
      <c r="M539" s="39"/>
      <c r="N539" s="40"/>
      <c r="O539" s="42"/>
      <c r="P539" s="42"/>
      <c r="Q539" s="42"/>
      <c r="R539" s="43"/>
      <c r="S539" s="44"/>
      <c r="T539" s="39"/>
      <c r="U539" s="39"/>
      <c r="V539" s="39"/>
      <c r="W539" s="39"/>
      <c r="X539" s="39"/>
      <c r="Y539" s="39"/>
      <c r="Z539" s="39"/>
    </row>
    <row r="540" ht="12.0" customHeight="1">
      <c r="A540" s="39"/>
      <c r="B540" s="39"/>
      <c r="C540" s="40"/>
      <c r="D540" s="40"/>
      <c r="E540" s="40"/>
      <c r="F540" s="40"/>
      <c r="G540" s="40"/>
      <c r="H540" s="40"/>
      <c r="I540" s="40"/>
      <c r="J540" s="40"/>
      <c r="K540" s="39"/>
      <c r="L540" s="41"/>
      <c r="M540" s="39"/>
      <c r="N540" s="40"/>
      <c r="O540" s="42"/>
      <c r="P540" s="42"/>
      <c r="Q540" s="42"/>
      <c r="R540" s="43"/>
      <c r="S540" s="44"/>
      <c r="T540" s="39"/>
      <c r="U540" s="39"/>
      <c r="V540" s="39"/>
      <c r="W540" s="39"/>
      <c r="X540" s="39"/>
      <c r="Y540" s="39"/>
      <c r="Z540" s="39"/>
    </row>
    <row r="541" ht="12.0" customHeight="1">
      <c r="A541" s="39"/>
      <c r="B541" s="39"/>
      <c r="C541" s="40"/>
      <c r="D541" s="40"/>
      <c r="E541" s="40"/>
      <c r="F541" s="40"/>
      <c r="G541" s="40"/>
      <c r="H541" s="40"/>
      <c r="I541" s="40"/>
      <c r="J541" s="40"/>
      <c r="K541" s="39"/>
      <c r="L541" s="41"/>
      <c r="M541" s="39"/>
      <c r="N541" s="40"/>
      <c r="O541" s="42"/>
      <c r="P541" s="42"/>
      <c r="Q541" s="42"/>
      <c r="R541" s="43"/>
      <c r="S541" s="44"/>
      <c r="T541" s="39"/>
      <c r="U541" s="39"/>
      <c r="V541" s="39"/>
      <c r="W541" s="39"/>
      <c r="X541" s="39"/>
      <c r="Y541" s="39"/>
      <c r="Z541" s="39"/>
    </row>
    <row r="542" ht="12.0" customHeight="1">
      <c r="A542" s="39"/>
      <c r="B542" s="39"/>
      <c r="C542" s="40"/>
      <c r="D542" s="40"/>
      <c r="E542" s="40"/>
      <c r="F542" s="40"/>
      <c r="G542" s="40"/>
      <c r="H542" s="40"/>
      <c r="I542" s="40"/>
      <c r="J542" s="40"/>
      <c r="K542" s="39"/>
      <c r="L542" s="41"/>
      <c r="M542" s="39"/>
      <c r="N542" s="40"/>
      <c r="O542" s="42"/>
      <c r="P542" s="42"/>
      <c r="Q542" s="42"/>
      <c r="R542" s="43"/>
      <c r="S542" s="44"/>
      <c r="T542" s="39"/>
      <c r="U542" s="39"/>
      <c r="V542" s="39"/>
      <c r="W542" s="39"/>
      <c r="X542" s="39"/>
      <c r="Y542" s="39"/>
      <c r="Z542" s="39"/>
    </row>
    <row r="543" ht="12.0" customHeight="1">
      <c r="A543" s="39"/>
      <c r="B543" s="39"/>
      <c r="C543" s="40"/>
      <c r="D543" s="40"/>
      <c r="E543" s="40"/>
      <c r="F543" s="40"/>
      <c r="G543" s="40"/>
      <c r="H543" s="40"/>
      <c r="I543" s="40"/>
      <c r="J543" s="40"/>
      <c r="K543" s="39"/>
      <c r="L543" s="41"/>
      <c r="M543" s="39"/>
      <c r="N543" s="40"/>
      <c r="O543" s="42"/>
      <c r="P543" s="42"/>
      <c r="Q543" s="42"/>
      <c r="R543" s="43"/>
      <c r="S543" s="44"/>
      <c r="T543" s="39"/>
      <c r="U543" s="39"/>
      <c r="V543" s="39"/>
      <c r="W543" s="39"/>
      <c r="X543" s="39"/>
      <c r="Y543" s="39"/>
      <c r="Z543" s="39"/>
    </row>
    <row r="544" ht="12.0" customHeight="1">
      <c r="A544" s="39"/>
      <c r="B544" s="39"/>
      <c r="C544" s="40"/>
      <c r="D544" s="40"/>
      <c r="E544" s="40"/>
      <c r="F544" s="40"/>
      <c r="G544" s="40"/>
      <c r="H544" s="40"/>
      <c r="I544" s="40"/>
      <c r="J544" s="40"/>
      <c r="K544" s="39"/>
      <c r="L544" s="41"/>
      <c r="M544" s="39"/>
      <c r="N544" s="40"/>
      <c r="O544" s="42"/>
      <c r="P544" s="42"/>
      <c r="Q544" s="42"/>
      <c r="R544" s="43"/>
      <c r="S544" s="44"/>
      <c r="T544" s="39"/>
      <c r="U544" s="39"/>
      <c r="V544" s="39"/>
      <c r="W544" s="39"/>
      <c r="X544" s="39"/>
      <c r="Y544" s="39"/>
      <c r="Z544" s="39"/>
    </row>
    <row r="545" ht="12.0" customHeight="1">
      <c r="A545" s="39"/>
      <c r="B545" s="39"/>
      <c r="C545" s="40"/>
      <c r="D545" s="40"/>
      <c r="E545" s="40"/>
      <c r="F545" s="40"/>
      <c r="G545" s="40"/>
      <c r="H545" s="40"/>
      <c r="I545" s="40"/>
      <c r="J545" s="40"/>
      <c r="K545" s="39"/>
      <c r="L545" s="41"/>
      <c r="M545" s="39"/>
      <c r="N545" s="40"/>
      <c r="O545" s="42"/>
      <c r="P545" s="42"/>
      <c r="Q545" s="42"/>
      <c r="R545" s="43"/>
      <c r="S545" s="44"/>
      <c r="T545" s="39"/>
      <c r="U545" s="39"/>
      <c r="V545" s="39"/>
      <c r="W545" s="39"/>
      <c r="X545" s="39"/>
      <c r="Y545" s="39"/>
      <c r="Z545" s="39"/>
    </row>
    <row r="546" ht="12.0" customHeight="1">
      <c r="A546" s="39"/>
      <c r="B546" s="39"/>
      <c r="C546" s="40"/>
      <c r="D546" s="40"/>
      <c r="E546" s="40"/>
      <c r="F546" s="40"/>
      <c r="G546" s="40"/>
      <c r="H546" s="40"/>
      <c r="I546" s="40"/>
      <c r="J546" s="40"/>
      <c r="K546" s="39"/>
      <c r="L546" s="41"/>
      <c r="M546" s="39"/>
      <c r="N546" s="40"/>
      <c r="O546" s="42"/>
      <c r="P546" s="42"/>
      <c r="Q546" s="42"/>
      <c r="R546" s="43"/>
      <c r="S546" s="44"/>
      <c r="T546" s="39"/>
      <c r="U546" s="39"/>
      <c r="V546" s="39"/>
      <c r="W546" s="39"/>
      <c r="X546" s="39"/>
      <c r="Y546" s="39"/>
      <c r="Z546" s="39"/>
    </row>
    <row r="547" ht="12.0" customHeight="1">
      <c r="A547" s="39"/>
      <c r="B547" s="39"/>
      <c r="C547" s="40"/>
      <c r="D547" s="40"/>
      <c r="E547" s="40"/>
      <c r="F547" s="40"/>
      <c r="G547" s="40"/>
      <c r="H547" s="40"/>
      <c r="I547" s="40"/>
      <c r="J547" s="40"/>
      <c r="K547" s="39"/>
      <c r="L547" s="41"/>
      <c r="M547" s="39"/>
      <c r="N547" s="40"/>
      <c r="O547" s="42"/>
      <c r="P547" s="42"/>
      <c r="Q547" s="42"/>
      <c r="R547" s="43"/>
      <c r="S547" s="44"/>
      <c r="T547" s="39"/>
      <c r="U547" s="39"/>
      <c r="V547" s="39"/>
      <c r="W547" s="39"/>
      <c r="X547" s="39"/>
      <c r="Y547" s="39"/>
      <c r="Z547" s="39"/>
    </row>
    <row r="548" ht="12.0" customHeight="1">
      <c r="A548" s="39"/>
      <c r="B548" s="39"/>
      <c r="C548" s="40"/>
      <c r="D548" s="40"/>
      <c r="E548" s="40"/>
      <c r="F548" s="40"/>
      <c r="G548" s="40"/>
      <c r="H548" s="40"/>
      <c r="I548" s="40"/>
      <c r="J548" s="40"/>
      <c r="K548" s="39"/>
      <c r="L548" s="41"/>
      <c r="M548" s="39"/>
      <c r="N548" s="40"/>
      <c r="O548" s="42"/>
      <c r="P548" s="42"/>
      <c r="Q548" s="42"/>
      <c r="R548" s="43"/>
      <c r="S548" s="44"/>
      <c r="T548" s="39"/>
      <c r="U548" s="39"/>
      <c r="V548" s="39"/>
      <c r="W548" s="39"/>
      <c r="X548" s="39"/>
      <c r="Y548" s="39"/>
      <c r="Z548" s="39"/>
    </row>
    <row r="549" ht="12.0" customHeight="1">
      <c r="A549" s="39"/>
      <c r="B549" s="39"/>
      <c r="C549" s="40"/>
      <c r="D549" s="40"/>
      <c r="E549" s="40"/>
      <c r="F549" s="40"/>
      <c r="G549" s="40"/>
      <c r="H549" s="40"/>
      <c r="I549" s="40"/>
      <c r="J549" s="40"/>
      <c r="K549" s="39"/>
      <c r="L549" s="41"/>
      <c r="M549" s="39"/>
      <c r="N549" s="40"/>
      <c r="O549" s="42"/>
      <c r="P549" s="42"/>
      <c r="Q549" s="42"/>
      <c r="R549" s="43"/>
      <c r="S549" s="44"/>
      <c r="T549" s="39"/>
      <c r="U549" s="39"/>
      <c r="V549" s="39"/>
      <c r="W549" s="39"/>
      <c r="X549" s="39"/>
      <c r="Y549" s="39"/>
      <c r="Z549" s="39"/>
    </row>
    <row r="550" ht="12.0" customHeight="1">
      <c r="A550" s="39"/>
      <c r="B550" s="39"/>
      <c r="C550" s="40"/>
      <c r="D550" s="40"/>
      <c r="E550" s="40"/>
      <c r="F550" s="40"/>
      <c r="G550" s="40"/>
      <c r="H550" s="40"/>
      <c r="I550" s="40"/>
      <c r="J550" s="40"/>
      <c r="K550" s="39"/>
      <c r="L550" s="41"/>
      <c r="M550" s="39"/>
      <c r="N550" s="40"/>
      <c r="O550" s="42"/>
      <c r="P550" s="42"/>
      <c r="Q550" s="42"/>
      <c r="R550" s="43"/>
      <c r="S550" s="44"/>
      <c r="T550" s="39"/>
      <c r="U550" s="39"/>
      <c r="V550" s="39"/>
      <c r="W550" s="39"/>
      <c r="X550" s="39"/>
      <c r="Y550" s="39"/>
      <c r="Z550" s="39"/>
    </row>
    <row r="551" ht="12.0" customHeight="1">
      <c r="A551" s="39"/>
      <c r="B551" s="39"/>
      <c r="C551" s="40"/>
      <c r="D551" s="40"/>
      <c r="E551" s="40"/>
      <c r="F551" s="40"/>
      <c r="G551" s="40"/>
      <c r="H551" s="40"/>
      <c r="I551" s="40"/>
      <c r="J551" s="40"/>
      <c r="K551" s="39"/>
      <c r="L551" s="41"/>
      <c r="M551" s="39"/>
      <c r="N551" s="40"/>
      <c r="O551" s="42"/>
      <c r="P551" s="42"/>
      <c r="Q551" s="42"/>
      <c r="R551" s="43"/>
      <c r="S551" s="44"/>
      <c r="T551" s="39"/>
      <c r="U551" s="39"/>
      <c r="V551" s="39"/>
      <c r="W551" s="39"/>
      <c r="X551" s="39"/>
      <c r="Y551" s="39"/>
      <c r="Z551" s="39"/>
    </row>
    <row r="552" ht="12.0" customHeight="1">
      <c r="A552" s="39"/>
      <c r="B552" s="39"/>
      <c r="C552" s="40"/>
      <c r="D552" s="40"/>
      <c r="E552" s="40"/>
      <c r="F552" s="40"/>
      <c r="G552" s="40"/>
      <c r="H552" s="40"/>
      <c r="I552" s="40"/>
      <c r="J552" s="40"/>
      <c r="K552" s="39"/>
      <c r="L552" s="41"/>
      <c r="M552" s="39"/>
      <c r="N552" s="40"/>
      <c r="O552" s="42"/>
      <c r="P552" s="42"/>
      <c r="Q552" s="42"/>
      <c r="R552" s="43"/>
      <c r="S552" s="44"/>
      <c r="T552" s="39"/>
      <c r="U552" s="39"/>
      <c r="V552" s="39"/>
      <c r="W552" s="39"/>
      <c r="X552" s="39"/>
      <c r="Y552" s="39"/>
      <c r="Z552" s="39"/>
    </row>
    <row r="553" ht="12.0" customHeight="1">
      <c r="A553" s="39"/>
      <c r="B553" s="39"/>
      <c r="C553" s="40"/>
      <c r="D553" s="40"/>
      <c r="E553" s="40"/>
      <c r="F553" s="40"/>
      <c r="G553" s="40"/>
      <c r="H553" s="40"/>
      <c r="I553" s="40"/>
      <c r="J553" s="40"/>
      <c r="K553" s="39"/>
      <c r="L553" s="41"/>
      <c r="M553" s="39"/>
      <c r="N553" s="40"/>
      <c r="O553" s="42"/>
      <c r="P553" s="42"/>
      <c r="Q553" s="42"/>
      <c r="R553" s="43"/>
      <c r="S553" s="44"/>
      <c r="T553" s="39"/>
      <c r="U553" s="39"/>
      <c r="V553" s="39"/>
      <c r="W553" s="39"/>
      <c r="X553" s="39"/>
      <c r="Y553" s="39"/>
      <c r="Z553" s="39"/>
    </row>
    <row r="554" ht="12.0" customHeight="1">
      <c r="A554" s="39"/>
      <c r="B554" s="39"/>
      <c r="C554" s="40"/>
      <c r="D554" s="40"/>
      <c r="E554" s="40"/>
      <c r="F554" s="40"/>
      <c r="G554" s="40"/>
      <c r="H554" s="40"/>
      <c r="I554" s="40"/>
      <c r="J554" s="40"/>
      <c r="K554" s="39"/>
      <c r="L554" s="41"/>
      <c r="M554" s="39"/>
      <c r="N554" s="40"/>
      <c r="O554" s="42"/>
      <c r="P554" s="42"/>
      <c r="Q554" s="42"/>
      <c r="R554" s="43"/>
      <c r="S554" s="44"/>
      <c r="T554" s="39"/>
      <c r="U554" s="39"/>
      <c r="V554" s="39"/>
      <c r="W554" s="39"/>
      <c r="X554" s="39"/>
      <c r="Y554" s="39"/>
      <c r="Z554" s="39"/>
    </row>
    <row r="555" ht="12.0" customHeight="1">
      <c r="A555" s="39"/>
      <c r="B555" s="39"/>
      <c r="C555" s="40"/>
      <c r="D555" s="40"/>
      <c r="E555" s="40"/>
      <c r="F555" s="40"/>
      <c r="G555" s="40"/>
      <c r="H555" s="40"/>
      <c r="I555" s="40"/>
      <c r="J555" s="40"/>
      <c r="K555" s="39"/>
      <c r="L555" s="41"/>
      <c r="M555" s="39"/>
      <c r="N555" s="40"/>
      <c r="O555" s="42"/>
      <c r="P555" s="42"/>
      <c r="Q555" s="42"/>
      <c r="R555" s="43"/>
      <c r="S555" s="44"/>
      <c r="T555" s="39"/>
      <c r="U555" s="39"/>
      <c r="V555" s="39"/>
      <c r="W555" s="39"/>
      <c r="X555" s="39"/>
      <c r="Y555" s="39"/>
      <c r="Z555" s="39"/>
    </row>
    <row r="556" ht="12.0" customHeight="1">
      <c r="A556" s="39"/>
      <c r="B556" s="39"/>
      <c r="C556" s="40"/>
      <c r="D556" s="40"/>
      <c r="E556" s="40"/>
      <c r="F556" s="40"/>
      <c r="G556" s="40"/>
      <c r="H556" s="40"/>
      <c r="I556" s="40"/>
      <c r="J556" s="40"/>
      <c r="K556" s="39"/>
      <c r="L556" s="41"/>
      <c r="M556" s="39"/>
      <c r="N556" s="40"/>
      <c r="O556" s="42"/>
      <c r="P556" s="42"/>
      <c r="Q556" s="42"/>
      <c r="R556" s="43"/>
      <c r="S556" s="44"/>
      <c r="T556" s="39"/>
      <c r="U556" s="39"/>
      <c r="V556" s="39"/>
      <c r="W556" s="39"/>
      <c r="X556" s="39"/>
      <c r="Y556" s="39"/>
      <c r="Z556" s="39"/>
    </row>
    <row r="557" ht="12.0" customHeight="1">
      <c r="A557" s="39"/>
      <c r="B557" s="39"/>
      <c r="C557" s="40"/>
      <c r="D557" s="40"/>
      <c r="E557" s="40"/>
      <c r="F557" s="40"/>
      <c r="G557" s="40"/>
      <c r="H557" s="40"/>
      <c r="I557" s="40"/>
      <c r="J557" s="40"/>
      <c r="K557" s="39"/>
      <c r="L557" s="41"/>
      <c r="M557" s="39"/>
      <c r="N557" s="40"/>
      <c r="O557" s="42"/>
      <c r="P557" s="42"/>
      <c r="Q557" s="42"/>
      <c r="R557" s="43"/>
      <c r="S557" s="44"/>
      <c r="T557" s="39"/>
      <c r="U557" s="39"/>
      <c r="V557" s="39"/>
      <c r="W557" s="39"/>
      <c r="X557" s="39"/>
      <c r="Y557" s="39"/>
      <c r="Z557" s="39"/>
    </row>
    <row r="558" ht="12.0" customHeight="1">
      <c r="A558" s="39"/>
      <c r="B558" s="39"/>
      <c r="C558" s="40"/>
      <c r="D558" s="40"/>
      <c r="E558" s="40"/>
      <c r="F558" s="40"/>
      <c r="G558" s="40"/>
      <c r="H558" s="40"/>
      <c r="I558" s="40"/>
      <c r="J558" s="40"/>
      <c r="K558" s="39"/>
      <c r="L558" s="41"/>
      <c r="M558" s="39"/>
      <c r="N558" s="40"/>
      <c r="O558" s="42"/>
      <c r="P558" s="42"/>
      <c r="Q558" s="42"/>
      <c r="R558" s="43"/>
      <c r="S558" s="44"/>
      <c r="T558" s="39"/>
      <c r="U558" s="39"/>
      <c r="V558" s="39"/>
      <c r="W558" s="39"/>
      <c r="X558" s="39"/>
      <c r="Y558" s="39"/>
      <c r="Z558" s="39"/>
    </row>
    <row r="559" ht="12.0" customHeight="1">
      <c r="A559" s="39"/>
      <c r="B559" s="39"/>
      <c r="C559" s="40"/>
      <c r="D559" s="40"/>
      <c r="E559" s="40"/>
      <c r="F559" s="40"/>
      <c r="G559" s="40"/>
      <c r="H559" s="40"/>
      <c r="I559" s="40"/>
      <c r="J559" s="40"/>
      <c r="K559" s="39"/>
      <c r="L559" s="41"/>
      <c r="M559" s="39"/>
      <c r="N559" s="40"/>
      <c r="O559" s="42"/>
      <c r="P559" s="42"/>
      <c r="Q559" s="42"/>
      <c r="R559" s="43"/>
      <c r="S559" s="44"/>
      <c r="T559" s="39"/>
      <c r="U559" s="39"/>
      <c r="V559" s="39"/>
      <c r="W559" s="39"/>
      <c r="X559" s="39"/>
      <c r="Y559" s="39"/>
      <c r="Z559" s="39"/>
    </row>
    <row r="560" ht="12.0" customHeight="1">
      <c r="A560" s="39"/>
      <c r="B560" s="39"/>
      <c r="C560" s="40"/>
      <c r="D560" s="40"/>
      <c r="E560" s="40"/>
      <c r="F560" s="40"/>
      <c r="G560" s="40"/>
      <c r="H560" s="40"/>
      <c r="I560" s="40"/>
      <c r="J560" s="40"/>
      <c r="K560" s="39"/>
      <c r="L560" s="41"/>
      <c r="M560" s="39"/>
      <c r="N560" s="40"/>
      <c r="O560" s="42"/>
      <c r="P560" s="42"/>
      <c r="Q560" s="42"/>
      <c r="R560" s="43"/>
      <c r="S560" s="44"/>
      <c r="T560" s="39"/>
      <c r="U560" s="39"/>
      <c r="V560" s="39"/>
      <c r="W560" s="39"/>
      <c r="X560" s="39"/>
      <c r="Y560" s="39"/>
      <c r="Z560" s="39"/>
    </row>
    <row r="561" ht="12.0" customHeight="1">
      <c r="A561" s="39"/>
      <c r="B561" s="39"/>
      <c r="C561" s="40"/>
      <c r="D561" s="40"/>
      <c r="E561" s="40"/>
      <c r="F561" s="40"/>
      <c r="G561" s="40"/>
      <c r="H561" s="40"/>
      <c r="I561" s="40"/>
      <c r="J561" s="40"/>
      <c r="K561" s="39"/>
      <c r="L561" s="41"/>
      <c r="M561" s="39"/>
      <c r="N561" s="40"/>
      <c r="O561" s="42"/>
      <c r="P561" s="42"/>
      <c r="Q561" s="42"/>
      <c r="R561" s="43"/>
      <c r="S561" s="44"/>
      <c r="T561" s="39"/>
      <c r="U561" s="39"/>
      <c r="V561" s="39"/>
      <c r="W561" s="39"/>
      <c r="X561" s="39"/>
      <c r="Y561" s="39"/>
      <c r="Z561" s="39"/>
    </row>
    <row r="562" ht="12.0" customHeight="1">
      <c r="A562" s="39"/>
      <c r="B562" s="39"/>
      <c r="C562" s="40"/>
      <c r="D562" s="40"/>
      <c r="E562" s="40"/>
      <c r="F562" s="40"/>
      <c r="G562" s="40"/>
      <c r="H562" s="40"/>
      <c r="I562" s="40"/>
      <c r="J562" s="40"/>
      <c r="K562" s="39"/>
      <c r="L562" s="41"/>
      <c r="M562" s="39"/>
      <c r="N562" s="40"/>
      <c r="O562" s="42"/>
      <c r="P562" s="42"/>
      <c r="Q562" s="42"/>
      <c r="R562" s="43"/>
      <c r="S562" s="44"/>
      <c r="T562" s="39"/>
      <c r="U562" s="39"/>
      <c r="V562" s="39"/>
      <c r="W562" s="39"/>
      <c r="X562" s="39"/>
      <c r="Y562" s="39"/>
      <c r="Z562" s="39"/>
    </row>
    <row r="563" ht="12.0" customHeight="1">
      <c r="A563" s="39"/>
      <c r="B563" s="39"/>
      <c r="C563" s="40"/>
      <c r="D563" s="40"/>
      <c r="E563" s="40"/>
      <c r="F563" s="40"/>
      <c r="G563" s="40"/>
      <c r="H563" s="40"/>
      <c r="I563" s="40"/>
      <c r="J563" s="40"/>
      <c r="K563" s="39"/>
      <c r="L563" s="41"/>
      <c r="M563" s="39"/>
      <c r="N563" s="40"/>
      <c r="O563" s="42"/>
      <c r="P563" s="42"/>
      <c r="Q563" s="42"/>
      <c r="R563" s="43"/>
      <c r="S563" s="44"/>
      <c r="T563" s="39"/>
      <c r="U563" s="39"/>
      <c r="V563" s="39"/>
      <c r="W563" s="39"/>
      <c r="X563" s="39"/>
      <c r="Y563" s="39"/>
      <c r="Z563" s="39"/>
    </row>
    <row r="564" ht="12.0" customHeight="1">
      <c r="A564" s="39"/>
      <c r="B564" s="39"/>
      <c r="C564" s="40"/>
      <c r="D564" s="40"/>
      <c r="E564" s="40"/>
      <c r="F564" s="40"/>
      <c r="G564" s="40"/>
      <c r="H564" s="40"/>
      <c r="I564" s="40"/>
      <c r="J564" s="40"/>
      <c r="K564" s="39"/>
      <c r="L564" s="41"/>
      <c r="M564" s="39"/>
      <c r="N564" s="40"/>
      <c r="O564" s="42"/>
      <c r="P564" s="42"/>
      <c r="Q564" s="42"/>
      <c r="R564" s="43"/>
      <c r="S564" s="44"/>
      <c r="T564" s="39"/>
      <c r="U564" s="39"/>
      <c r="V564" s="39"/>
      <c r="W564" s="39"/>
      <c r="X564" s="39"/>
      <c r="Y564" s="39"/>
      <c r="Z564" s="39"/>
    </row>
    <row r="565" ht="12.0" customHeight="1">
      <c r="A565" s="39"/>
      <c r="B565" s="39"/>
      <c r="C565" s="40"/>
      <c r="D565" s="40"/>
      <c r="E565" s="40"/>
      <c r="F565" s="40"/>
      <c r="G565" s="40"/>
      <c r="H565" s="40"/>
      <c r="I565" s="40"/>
      <c r="J565" s="40"/>
      <c r="K565" s="39"/>
      <c r="L565" s="41"/>
      <c r="M565" s="39"/>
      <c r="N565" s="40"/>
      <c r="O565" s="42"/>
      <c r="P565" s="42"/>
      <c r="Q565" s="42"/>
      <c r="R565" s="43"/>
      <c r="S565" s="44"/>
      <c r="T565" s="39"/>
      <c r="U565" s="39"/>
      <c r="V565" s="39"/>
      <c r="W565" s="39"/>
      <c r="X565" s="39"/>
      <c r="Y565" s="39"/>
      <c r="Z565" s="39"/>
    </row>
    <row r="566" ht="12.0" customHeight="1">
      <c r="A566" s="39"/>
      <c r="B566" s="39"/>
      <c r="C566" s="40"/>
      <c r="D566" s="40"/>
      <c r="E566" s="40"/>
      <c r="F566" s="40"/>
      <c r="G566" s="40"/>
      <c r="H566" s="40"/>
      <c r="I566" s="40"/>
      <c r="J566" s="40"/>
      <c r="K566" s="39"/>
      <c r="L566" s="41"/>
      <c r="M566" s="39"/>
      <c r="N566" s="40"/>
      <c r="O566" s="42"/>
      <c r="P566" s="42"/>
      <c r="Q566" s="42"/>
      <c r="R566" s="43"/>
      <c r="S566" s="44"/>
      <c r="T566" s="39"/>
      <c r="U566" s="39"/>
      <c r="V566" s="39"/>
      <c r="W566" s="39"/>
      <c r="X566" s="39"/>
      <c r="Y566" s="39"/>
      <c r="Z566" s="39"/>
    </row>
    <row r="567" ht="12.0" customHeight="1">
      <c r="A567" s="39"/>
      <c r="B567" s="39"/>
      <c r="C567" s="40"/>
      <c r="D567" s="40"/>
      <c r="E567" s="40"/>
      <c r="F567" s="40"/>
      <c r="G567" s="40"/>
      <c r="H567" s="40"/>
      <c r="I567" s="40"/>
      <c r="J567" s="40"/>
      <c r="K567" s="39"/>
      <c r="L567" s="41"/>
      <c r="M567" s="39"/>
      <c r="N567" s="40"/>
      <c r="O567" s="42"/>
      <c r="P567" s="42"/>
      <c r="Q567" s="42"/>
      <c r="R567" s="43"/>
      <c r="S567" s="44"/>
      <c r="T567" s="39"/>
      <c r="U567" s="39"/>
      <c r="V567" s="39"/>
      <c r="W567" s="39"/>
      <c r="X567" s="39"/>
      <c r="Y567" s="39"/>
      <c r="Z567" s="39"/>
    </row>
    <row r="568" ht="12.0" customHeight="1">
      <c r="A568" s="39"/>
      <c r="B568" s="39"/>
      <c r="C568" s="40"/>
      <c r="D568" s="40"/>
      <c r="E568" s="40"/>
      <c r="F568" s="40"/>
      <c r="G568" s="40"/>
      <c r="H568" s="40"/>
      <c r="I568" s="40"/>
      <c r="J568" s="40"/>
      <c r="K568" s="39"/>
      <c r="L568" s="41"/>
      <c r="M568" s="39"/>
      <c r="N568" s="40"/>
      <c r="O568" s="42"/>
      <c r="P568" s="42"/>
      <c r="Q568" s="42"/>
      <c r="R568" s="43"/>
      <c r="S568" s="44"/>
      <c r="T568" s="39"/>
      <c r="U568" s="39"/>
      <c r="V568" s="39"/>
      <c r="W568" s="39"/>
      <c r="X568" s="39"/>
      <c r="Y568" s="39"/>
      <c r="Z568" s="39"/>
    </row>
    <row r="569" ht="12.0" customHeight="1">
      <c r="A569" s="39"/>
      <c r="B569" s="39"/>
      <c r="C569" s="40"/>
      <c r="D569" s="40"/>
      <c r="E569" s="40"/>
      <c r="F569" s="40"/>
      <c r="G569" s="40"/>
      <c r="H569" s="40"/>
      <c r="I569" s="40"/>
      <c r="J569" s="40"/>
      <c r="K569" s="39"/>
      <c r="L569" s="41"/>
      <c r="M569" s="39"/>
      <c r="N569" s="40"/>
      <c r="O569" s="42"/>
      <c r="P569" s="42"/>
      <c r="Q569" s="42"/>
      <c r="R569" s="43"/>
      <c r="S569" s="44"/>
      <c r="T569" s="39"/>
      <c r="U569" s="39"/>
      <c r="V569" s="39"/>
      <c r="W569" s="39"/>
      <c r="X569" s="39"/>
      <c r="Y569" s="39"/>
      <c r="Z569" s="39"/>
    </row>
    <row r="570" ht="12.0" customHeight="1">
      <c r="A570" s="39"/>
      <c r="B570" s="39"/>
      <c r="C570" s="40"/>
      <c r="D570" s="40"/>
      <c r="E570" s="40"/>
      <c r="F570" s="40"/>
      <c r="G570" s="40"/>
      <c r="H570" s="40"/>
      <c r="I570" s="40"/>
      <c r="J570" s="40"/>
      <c r="K570" s="39"/>
      <c r="L570" s="41"/>
      <c r="M570" s="39"/>
      <c r="N570" s="40"/>
      <c r="O570" s="42"/>
      <c r="P570" s="42"/>
      <c r="Q570" s="42"/>
      <c r="R570" s="43"/>
      <c r="S570" s="44"/>
      <c r="T570" s="39"/>
      <c r="U570" s="39"/>
      <c r="V570" s="39"/>
      <c r="W570" s="39"/>
      <c r="X570" s="39"/>
      <c r="Y570" s="39"/>
      <c r="Z570" s="39"/>
    </row>
    <row r="571" ht="12.0" customHeight="1">
      <c r="A571" s="39"/>
      <c r="B571" s="39"/>
      <c r="C571" s="40"/>
      <c r="D571" s="40"/>
      <c r="E571" s="40"/>
      <c r="F571" s="40"/>
      <c r="G571" s="40"/>
      <c r="H571" s="40"/>
      <c r="I571" s="40"/>
      <c r="J571" s="40"/>
      <c r="K571" s="39"/>
      <c r="L571" s="41"/>
      <c r="M571" s="39"/>
      <c r="N571" s="40"/>
      <c r="O571" s="42"/>
      <c r="P571" s="42"/>
      <c r="Q571" s="42"/>
      <c r="R571" s="43"/>
      <c r="S571" s="44"/>
      <c r="T571" s="39"/>
      <c r="U571" s="39"/>
      <c r="V571" s="39"/>
      <c r="W571" s="39"/>
      <c r="X571" s="39"/>
      <c r="Y571" s="39"/>
      <c r="Z571" s="39"/>
    </row>
    <row r="572" ht="12.0" customHeight="1">
      <c r="A572" s="39"/>
      <c r="B572" s="39"/>
      <c r="C572" s="40"/>
      <c r="D572" s="40"/>
      <c r="E572" s="40"/>
      <c r="F572" s="40"/>
      <c r="G572" s="40"/>
      <c r="H572" s="40"/>
      <c r="I572" s="40"/>
      <c r="J572" s="40"/>
      <c r="K572" s="39"/>
      <c r="L572" s="41"/>
      <c r="M572" s="39"/>
      <c r="N572" s="40"/>
      <c r="O572" s="42"/>
      <c r="P572" s="42"/>
      <c r="Q572" s="42"/>
      <c r="R572" s="43"/>
      <c r="S572" s="44"/>
      <c r="T572" s="39"/>
      <c r="U572" s="39"/>
      <c r="V572" s="39"/>
      <c r="W572" s="39"/>
      <c r="X572" s="39"/>
      <c r="Y572" s="39"/>
      <c r="Z572" s="39"/>
    </row>
    <row r="573" ht="12.0" customHeight="1">
      <c r="A573" s="39"/>
      <c r="B573" s="39"/>
      <c r="C573" s="40"/>
      <c r="D573" s="40"/>
      <c r="E573" s="40"/>
      <c r="F573" s="40"/>
      <c r="G573" s="40"/>
      <c r="H573" s="40"/>
      <c r="I573" s="40"/>
      <c r="J573" s="40"/>
      <c r="K573" s="39"/>
      <c r="L573" s="41"/>
      <c r="M573" s="39"/>
      <c r="N573" s="40"/>
      <c r="O573" s="42"/>
      <c r="P573" s="42"/>
      <c r="Q573" s="42"/>
      <c r="R573" s="43"/>
      <c r="S573" s="44"/>
      <c r="T573" s="39"/>
      <c r="U573" s="39"/>
      <c r="V573" s="39"/>
      <c r="W573" s="39"/>
      <c r="X573" s="39"/>
      <c r="Y573" s="39"/>
      <c r="Z573" s="39"/>
    </row>
    <row r="574" ht="12.0" customHeight="1">
      <c r="A574" s="39"/>
      <c r="B574" s="39"/>
      <c r="C574" s="40"/>
      <c r="D574" s="40"/>
      <c r="E574" s="40"/>
      <c r="F574" s="40"/>
      <c r="G574" s="40"/>
      <c r="H574" s="40"/>
      <c r="I574" s="40"/>
      <c r="J574" s="40"/>
      <c r="K574" s="39"/>
      <c r="L574" s="41"/>
      <c r="M574" s="39"/>
      <c r="N574" s="40"/>
      <c r="O574" s="42"/>
      <c r="P574" s="42"/>
      <c r="Q574" s="42"/>
      <c r="R574" s="43"/>
      <c r="S574" s="44"/>
      <c r="T574" s="39"/>
      <c r="U574" s="39"/>
      <c r="V574" s="39"/>
      <c r="W574" s="39"/>
      <c r="X574" s="39"/>
      <c r="Y574" s="39"/>
      <c r="Z574" s="39"/>
    </row>
    <row r="575" ht="12.0" customHeight="1">
      <c r="A575" s="39"/>
      <c r="B575" s="39"/>
      <c r="C575" s="40"/>
      <c r="D575" s="40"/>
      <c r="E575" s="40"/>
      <c r="F575" s="40"/>
      <c r="G575" s="40"/>
      <c r="H575" s="40"/>
      <c r="I575" s="40"/>
      <c r="J575" s="40"/>
      <c r="K575" s="39"/>
      <c r="L575" s="41"/>
      <c r="M575" s="39"/>
      <c r="N575" s="40"/>
      <c r="O575" s="42"/>
      <c r="P575" s="42"/>
      <c r="Q575" s="42"/>
      <c r="R575" s="43"/>
      <c r="S575" s="44"/>
      <c r="T575" s="39"/>
      <c r="U575" s="39"/>
      <c r="V575" s="39"/>
      <c r="W575" s="39"/>
      <c r="X575" s="39"/>
      <c r="Y575" s="39"/>
      <c r="Z575" s="39"/>
    </row>
    <row r="576" ht="12.0" customHeight="1">
      <c r="A576" s="39"/>
      <c r="B576" s="39"/>
      <c r="C576" s="40"/>
      <c r="D576" s="40"/>
      <c r="E576" s="40"/>
      <c r="F576" s="40"/>
      <c r="G576" s="40"/>
      <c r="H576" s="40"/>
      <c r="I576" s="40"/>
      <c r="J576" s="40"/>
      <c r="K576" s="39"/>
      <c r="L576" s="41"/>
      <c r="M576" s="39"/>
      <c r="N576" s="40"/>
      <c r="O576" s="42"/>
      <c r="P576" s="42"/>
      <c r="Q576" s="42"/>
      <c r="R576" s="43"/>
      <c r="S576" s="44"/>
      <c r="T576" s="39"/>
      <c r="U576" s="39"/>
      <c r="V576" s="39"/>
      <c r="W576" s="39"/>
      <c r="X576" s="39"/>
      <c r="Y576" s="39"/>
      <c r="Z576" s="39"/>
    </row>
    <row r="577" ht="12.0" customHeight="1">
      <c r="A577" s="39"/>
      <c r="B577" s="39"/>
      <c r="C577" s="40"/>
      <c r="D577" s="40"/>
      <c r="E577" s="40"/>
      <c r="F577" s="40"/>
      <c r="G577" s="40"/>
      <c r="H577" s="40"/>
      <c r="I577" s="40"/>
      <c r="J577" s="40"/>
      <c r="K577" s="39"/>
      <c r="L577" s="41"/>
      <c r="M577" s="39"/>
      <c r="N577" s="40"/>
      <c r="O577" s="42"/>
      <c r="P577" s="42"/>
      <c r="Q577" s="42"/>
      <c r="R577" s="43"/>
      <c r="S577" s="44"/>
      <c r="T577" s="39"/>
      <c r="U577" s="39"/>
      <c r="V577" s="39"/>
      <c r="W577" s="39"/>
      <c r="X577" s="39"/>
      <c r="Y577" s="39"/>
      <c r="Z577" s="39"/>
    </row>
    <row r="578" ht="12.0" customHeight="1">
      <c r="A578" s="39"/>
      <c r="B578" s="39"/>
      <c r="C578" s="40"/>
      <c r="D578" s="40"/>
      <c r="E578" s="40"/>
      <c r="F578" s="40"/>
      <c r="G578" s="40"/>
      <c r="H578" s="40"/>
      <c r="I578" s="40"/>
      <c r="J578" s="40"/>
      <c r="K578" s="39"/>
      <c r="L578" s="41"/>
      <c r="M578" s="39"/>
      <c r="N578" s="40"/>
      <c r="O578" s="42"/>
      <c r="P578" s="42"/>
      <c r="Q578" s="42"/>
      <c r="R578" s="43"/>
      <c r="S578" s="44"/>
      <c r="T578" s="39"/>
      <c r="U578" s="39"/>
      <c r="V578" s="39"/>
      <c r="W578" s="39"/>
      <c r="X578" s="39"/>
      <c r="Y578" s="39"/>
      <c r="Z578" s="39"/>
    </row>
    <row r="579" ht="12.0" customHeight="1">
      <c r="A579" s="39"/>
      <c r="B579" s="39"/>
      <c r="C579" s="40"/>
      <c r="D579" s="40"/>
      <c r="E579" s="40"/>
      <c r="F579" s="40"/>
      <c r="G579" s="40"/>
      <c r="H579" s="40"/>
      <c r="I579" s="40"/>
      <c r="J579" s="40"/>
      <c r="K579" s="39"/>
      <c r="L579" s="41"/>
      <c r="M579" s="39"/>
      <c r="N579" s="40"/>
      <c r="O579" s="42"/>
      <c r="P579" s="42"/>
      <c r="Q579" s="42"/>
      <c r="R579" s="43"/>
      <c r="S579" s="44"/>
      <c r="T579" s="39"/>
      <c r="U579" s="39"/>
      <c r="V579" s="39"/>
      <c r="W579" s="39"/>
      <c r="X579" s="39"/>
      <c r="Y579" s="39"/>
      <c r="Z579" s="39"/>
    </row>
    <row r="580" ht="12.0" customHeight="1">
      <c r="A580" s="39"/>
      <c r="B580" s="39"/>
      <c r="C580" s="40"/>
      <c r="D580" s="40"/>
      <c r="E580" s="40"/>
      <c r="F580" s="40"/>
      <c r="G580" s="40"/>
      <c r="H580" s="40"/>
      <c r="I580" s="40"/>
      <c r="J580" s="40"/>
      <c r="K580" s="39"/>
      <c r="L580" s="41"/>
      <c r="M580" s="39"/>
      <c r="N580" s="40"/>
      <c r="O580" s="42"/>
      <c r="P580" s="42"/>
      <c r="Q580" s="42"/>
      <c r="R580" s="43"/>
      <c r="S580" s="44"/>
      <c r="T580" s="39"/>
      <c r="U580" s="39"/>
      <c r="V580" s="39"/>
      <c r="W580" s="39"/>
      <c r="X580" s="39"/>
      <c r="Y580" s="39"/>
      <c r="Z580" s="39"/>
    </row>
    <row r="581" ht="12.0" customHeight="1">
      <c r="A581" s="39"/>
      <c r="B581" s="39"/>
      <c r="C581" s="40"/>
      <c r="D581" s="40"/>
      <c r="E581" s="40"/>
      <c r="F581" s="40"/>
      <c r="G581" s="40"/>
      <c r="H581" s="40"/>
      <c r="I581" s="40"/>
      <c r="J581" s="40"/>
      <c r="K581" s="39"/>
      <c r="L581" s="41"/>
      <c r="M581" s="39"/>
      <c r="N581" s="40"/>
      <c r="O581" s="42"/>
      <c r="P581" s="42"/>
      <c r="Q581" s="42"/>
      <c r="R581" s="43"/>
      <c r="S581" s="44"/>
      <c r="T581" s="39"/>
      <c r="U581" s="39"/>
      <c r="V581" s="39"/>
      <c r="W581" s="39"/>
      <c r="X581" s="39"/>
      <c r="Y581" s="39"/>
      <c r="Z581" s="39"/>
    </row>
    <row r="582" ht="12.0" customHeight="1">
      <c r="A582" s="39"/>
      <c r="B582" s="39"/>
      <c r="C582" s="40"/>
      <c r="D582" s="40"/>
      <c r="E582" s="40"/>
      <c r="F582" s="40"/>
      <c r="G582" s="40"/>
      <c r="H582" s="40"/>
      <c r="I582" s="40"/>
      <c r="J582" s="40"/>
      <c r="K582" s="39"/>
      <c r="L582" s="41"/>
      <c r="M582" s="39"/>
      <c r="N582" s="40"/>
      <c r="O582" s="42"/>
      <c r="P582" s="42"/>
      <c r="Q582" s="42"/>
      <c r="R582" s="43"/>
      <c r="S582" s="44"/>
      <c r="T582" s="39"/>
      <c r="U582" s="39"/>
      <c r="V582" s="39"/>
      <c r="W582" s="39"/>
      <c r="X582" s="39"/>
      <c r="Y582" s="39"/>
      <c r="Z582" s="39"/>
    </row>
    <row r="583" ht="12.0" customHeight="1">
      <c r="A583" s="39"/>
      <c r="B583" s="39"/>
      <c r="C583" s="40"/>
      <c r="D583" s="40"/>
      <c r="E583" s="40"/>
      <c r="F583" s="40"/>
      <c r="G583" s="40"/>
      <c r="H583" s="40"/>
      <c r="I583" s="40"/>
      <c r="J583" s="40"/>
      <c r="K583" s="39"/>
      <c r="L583" s="41"/>
      <c r="M583" s="39"/>
      <c r="N583" s="40"/>
      <c r="O583" s="42"/>
      <c r="P583" s="42"/>
      <c r="Q583" s="42"/>
      <c r="R583" s="43"/>
      <c r="S583" s="44"/>
      <c r="T583" s="39"/>
      <c r="U583" s="39"/>
      <c r="V583" s="39"/>
      <c r="W583" s="39"/>
      <c r="X583" s="39"/>
      <c r="Y583" s="39"/>
      <c r="Z583" s="39"/>
    </row>
    <row r="584" ht="12.0" customHeight="1">
      <c r="A584" s="39"/>
      <c r="B584" s="39"/>
      <c r="C584" s="40"/>
      <c r="D584" s="40"/>
      <c r="E584" s="40"/>
      <c r="F584" s="40"/>
      <c r="G584" s="40"/>
      <c r="H584" s="40"/>
      <c r="I584" s="40"/>
      <c r="J584" s="40"/>
      <c r="K584" s="39"/>
      <c r="L584" s="41"/>
      <c r="M584" s="39"/>
      <c r="N584" s="40"/>
      <c r="O584" s="42"/>
      <c r="P584" s="42"/>
      <c r="Q584" s="42"/>
      <c r="R584" s="43"/>
      <c r="S584" s="44"/>
      <c r="T584" s="39"/>
      <c r="U584" s="39"/>
      <c r="V584" s="39"/>
      <c r="W584" s="39"/>
      <c r="X584" s="39"/>
      <c r="Y584" s="39"/>
      <c r="Z584" s="39"/>
    </row>
    <row r="585" ht="12.0" customHeight="1">
      <c r="A585" s="39"/>
      <c r="B585" s="39"/>
      <c r="C585" s="40"/>
      <c r="D585" s="40"/>
      <c r="E585" s="40"/>
      <c r="F585" s="40"/>
      <c r="G585" s="40"/>
      <c r="H585" s="40"/>
      <c r="I585" s="40"/>
      <c r="J585" s="40"/>
      <c r="K585" s="39"/>
      <c r="L585" s="41"/>
      <c r="M585" s="39"/>
      <c r="N585" s="40"/>
      <c r="O585" s="42"/>
      <c r="P585" s="42"/>
      <c r="Q585" s="42"/>
      <c r="R585" s="43"/>
      <c r="S585" s="44"/>
      <c r="T585" s="39"/>
      <c r="U585" s="39"/>
      <c r="V585" s="39"/>
      <c r="W585" s="39"/>
      <c r="X585" s="39"/>
      <c r="Y585" s="39"/>
      <c r="Z585" s="39"/>
    </row>
    <row r="586" ht="12.0" customHeight="1">
      <c r="A586" s="39"/>
      <c r="B586" s="39"/>
      <c r="C586" s="40"/>
      <c r="D586" s="40"/>
      <c r="E586" s="40"/>
      <c r="F586" s="40"/>
      <c r="G586" s="40"/>
      <c r="H586" s="40"/>
      <c r="I586" s="40"/>
      <c r="J586" s="40"/>
      <c r="K586" s="39"/>
      <c r="L586" s="41"/>
      <c r="M586" s="39"/>
      <c r="N586" s="40"/>
      <c r="O586" s="42"/>
      <c r="P586" s="42"/>
      <c r="Q586" s="42"/>
      <c r="R586" s="43"/>
      <c r="S586" s="44"/>
      <c r="T586" s="39"/>
      <c r="U586" s="39"/>
      <c r="V586" s="39"/>
      <c r="W586" s="39"/>
      <c r="X586" s="39"/>
      <c r="Y586" s="39"/>
      <c r="Z586" s="39"/>
    </row>
    <row r="587" ht="12.0" customHeight="1">
      <c r="A587" s="39"/>
      <c r="B587" s="39"/>
      <c r="C587" s="40"/>
      <c r="D587" s="40"/>
      <c r="E587" s="40"/>
      <c r="F587" s="40"/>
      <c r="G587" s="40"/>
      <c r="H587" s="40"/>
      <c r="I587" s="40"/>
      <c r="J587" s="40"/>
      <c r="K587" s="39"/>
      <c r="L587" s="41"/>
      <c r="M587" s="39"/>
      <c r="N587" s="40"/>
      <c r="O587" s="42"/>
      <c r="P587" s="42"/>
      <c r="Q587" s="42"/>
      <c r="R587" s="43"/>
      <c r="S587" s="44"/>
      <c r="T587" s="39"/>
      <c r="U587" s="39"/>
      <c r="V587" s="39"/>
      <c r="W587" s="39"/>
      <c r="X587" s="39"/>
      <c r="Y587" s="39"/>
      <c r="Z587" s="39"/>
    </row>
    <row r="588" ht="12.0" customHeight="1">
      <c r="A588" s="39"/>
      <c r="B588" s="39"/>
      <c r="C588" s="40"/>
      <c r="D588" s="40"/>
      <c r="E588" s="40"/>
      <c r="F588" s="40"/>
      <c r="G588" s="40"/>
      <c r="H588" s="40"/>
      <c r="I588" s="40"/>
      <c r="J588" s="40"/>
      <c r="K588" s="39"/>
      <c r="L588" s="41"/>
      <c r="M588" s="39"/>
      <c r="N588" s="40"/>
      <c r="O588" s="42"/>
      <c r="P588" s="42"/>
      <c r="Q588" s="42"/>
      <c r="R588" s="43"/>
      <c r="S588" s="44"/>
      <c r="T588" s="39"/>
      <c r="U588" s="39"/>
      <c r="V588" s="39"/>
      <c r="W588" s="39"/>
      <c r="X588" s="39"/>
      <c r="Y588" s="39"/>
      <c r="Z588" s="39"/>
    </row>
    <row r="589" ht="12.0" customHeight="1">
      <c r="A589" s="39"/>
      <c r="B589" s="39"/>
      <c r="C589" s="40"/>
      <c r="D589" s="40"/>
      <c r="E589" s="40"/>
      <c r="F589" s="40"/>
      <c r="G589" s="40"/>
      <c r="H589" s="40"/>
      <c r="I589" s="40"/>
      <c r="J589" s="40"/>
      <c r="K589" s="39"/>
      <c r="L589" s="41"/>
      <c r="M589" s="39"/>
      <c r="N589" s="40"/>
      <c r="O589" s="42"/>
      <c r="P589" s="42"/>
      <c r="Q589" s="42"/>
      <c r="R589" s="43"/>
      <c r="S589" s="44"/>
      <c r="T589" s="39"/>
      <c r="U589" s="39"/>
      <c r="V589" s="39"/>
      <c r="W589" s="39"/>
      <c r="X589" s="39"/>
      <c r="Y589" s="39"/>
      <c r="Z589" s="39"/>
    </row>
    <row r="590" ht="12.0" customHeight="1">
      <c r="A590" s="39"/>
      <c r="B590" s="39"/>
      <c r="C590" s="40"/>
      <c r="D590" s="40"/>
      <c r="E590" s="40"/>
      <c r="F590" s="40"/>
      <c r="G590" s="40"/>
      <c r="H590" s="40"/>
      <c r="I590" s="40"/>
      <c r="J590" s="40"/>
      <c r="K590" s="39"/>
      <c r="L590" s="41"/>
      <c r="M590" s="39"/>
      <c r="N590" s="40"/>
      <c r="O590" s="42"/>
      <c r="P590" s="42"/>
      <c r="Q590" s="42"/>
      <c r="R590" s="43"/>
      <c r="S590" s="44"/>
      <c r="T590" s="39"/>
      <c r="U590" s="39"/>
      <c r="V590" s="39"/>
      <c r="W590" s="39"/>
      <c r="X590" s="39"/>
      <c r="Y590" s="39"/>
      <c r="Z590" s="39"/>
    </row>
    <row r="591" ht="12.0" customHeight="1">
      <c r="A591" s="39"/>
      <c r="B591" s="39"/>
      <c r="C591" s="40"/>
      <c r="D591" s="40"/>
      <c r="E591" s="40"/>
      <c r="F591" s="40"/>
      <c r="G591" s="40"/>
      <c r="H591" s="40"/>
      <c r="I591" s="40"/>
      <c r="J591" s="40"/>
      <c r="K591" s="39"/>
      <c r="L591" s="41"/>
      <c r="M591" s="39"/>
      <c r="N591" s="40"/>
      <c r="O591" s="42"/>
      <c r="P591" s="42"/>
      <c r="Q591" s="42"/>
      <c r="R591" s="43"/>
      <c r="S591" s="44"/>
      <c r="T591" s="39"/>
      <c r="U591" s="39"/>
      <c r="V591" s="39"/>
      <c r="W591" s="39"/>
      <c r="X591" s="39"/>
      <c r="Y591" s="39"/>
      <c r="Z591" s="39"/>
    </row>
    <row r="592" ht="12.0" customHeight="1">
      <c r="A592" s="39"/>
      <c r="B592" s="39"/>
      <c r="C592" s="40"/>
      <c r="D592" s="40"/>
      <c r="E592" s="40"/>
      <c r="F592" s="40"/>
      <c r="G592" s="40"/>
      <c r="H592" s="40"/>
      <c r="I592" s="40"/>
      <c r="J592" s="40"/>
      <c r="K592" s="39"/>
      <c r="L592" s="41"/>
      <c r="M592" s="39"/>
      <c r="N592" s="40"/>
      <c r="O592" s="42"/>
      <c r="P592" s="42"/>
      <c r="Q592" s="42"/>
      <c r="R592" s="43"/>
      <c r="S592" s="44"/>
      <c r="T592" s="39"/>
      <c r="U592" s="39"/>
      <c r="V592" s="39"/>
      <c r="W592" s="39"/>
      <c r="X592" s="39"/>
      <c r="Y592" s="39"/>
      <c r="Z592" s="39"/>
    </row>
    <row r="593" ht="12.0" customHeight="1">
      <c r="A593" s="39"/>
      <c r="B593" s="39"/>
      <c r="C593" s="40"/>
      <c r="D593" s="40"/>
      <c r="E593" s="40"/>
      <c r="F593" s="40"/>
      <c r="G593" s="40"/>
      <c r="H593" s="40"/>
      <c r="I593" s="40"/>
      <c r="J593" s="40"/>
      <c r="K593" s="39"/>
      <c r="L593" s="41"/>
      <c r="M593" s="39"/>
      <c r="N593" s="40"/>
      <c r="O593" s="42"/>
      <c r="P593" s="42"/>
      <c r="Q593" s="42"/>
      <c r="R593" s="43"/>
      <c r="S593" s="44"/>
      <c r="T593" s="39"/>
      <c r="U593" s="39"/>
      <c r="V593" s="39"/>
      <c r="W593" s="39"/>
      <c r="X593" s="39"/>
      <c r="Y593" s="39"/>
      <c r="Z593" s="39"/>
    </row>
    <row r="594" ht="12.0" customHeight="1">
      <c r="A594" s="39"/>
      <c r="B594" s="39"/>
      <c r="C594" s="40"/>
      <c r="D594" s="40"/>
      <c r="E594" s="40"/>
      <c r="F594" s="40"/>
      <c r="G594" s="40"/>
      <c r="H594" s="40"/>
      <c r="I594" s="40"/>
      <c r="J594" s="40"/>
      <c r="K594" s="39"/>
      <c r="L594" s="41"/>
      <c r="M594" s="39"/>
      <c r="N594" s="40"/>
      <c r="O594" s="42"/>
      <c r="P594" s="42"/>
      <c r="Q594" s="42"/>
      <c r="R594" s="43"/>
      <c r="S594" s="44"/>
      <c r="T594" s="39"/>
      <c r="U594" s="39"/>
      <c r="V594" s="39"/>
      <c r="W594" s="39"/>
      <c r="X594" s="39"/>
      <c r="Y594" s="39"/>
      <c r="Z594" s="39"/>
    </row>
    <row r="595" ht="12.0" customHeight="1">
      <c r="A595" s="39"/>
      <c r="B595" s="39"/>
      <c r="C595" s="40"/>
      <c r="D595" s="40"/>
      <c r="E595" s="40"/>
      <c r="F595" s="40"/>
      <c r="G595" s="40"/>
      <c r="H595" s="40"/>
      <c r="I595" s="40"/>
      <c r="J595" s="40"/>
      <c r="K595" s="39"/>
      <c r="L595" s="41"/>
      <c r="M595" s="39"/>
      <c r="N595" s="40"/>
      <c r="O595" s="42"/>
      <c r="P595" s="42"/>
      <c r="Q595" s="42"/>
      <c r="R595" s="43"/>
      <c r="S595" s="44"/>
      <c r="T595" s="39"/>
      <c r="U595" s="39"/>
      <c r="V595" s="39"/>
      <c r="W595" s="39"/>
      <c r="X595" s="39"/>
      <c r="Y595" s="39"/>
      <c r="Z595" s="39"/>
    </row>
    <row r="596" ht="12.0" customHeight="1">
      <c r="A596" s="39"/>
      <c r="B596" s="39"/>
      <c r="C596" s="40"/>
      <c r="D596" s="40"/>
      <c r="E596" s="40"/>
      <c r="F596" s="40"/>
      <c r="G596" s="40"/>
      <c r="H596" s="40"/>
      <c r="I596" s="40"/>
      <c r="J596" s="40"/>
      <c r="K596" s="39"/>
      <c r="L596" s="41"/>
      <c r="M596" s="39"/>
      <c r="N596" s="40"/>
      <c r="O596" s="42"/>
      <c r="P596" s="42"/>
      <c r="Q596" s="42"/>
      <c r="R596" s="43"/>
      <c r="S596" s="44"/>
      <c r="T596" s="39"/>
      <c r="U596" s="39"/>
      <c r="V596" s="39"/>
      <c r="W596" s="39"/>
      <c r="X596" s="39"/>
      <c r="Y596" s="39"/>
      <c r="Z596" s="39"/>
    </row>
    <row r="597" ht="12.0" customHeight="1">
      <c r="A597" s="39"/>
      <c r="B597" s="39"/>
      <c r="C597" s="40"/>
      <c r="D597" s="40"/>
      <c r="E597" s="40"/>
      <c r="F597" s="40"/>
      <c r="G597" s="40"/>
      <c r="H597" s="40"/>
      <c r="I597" s="40"/>
      <c r="J597" s="40"/>
      <c r="K597" s="39"/>
      <c r="L597" s="41"/>
      <c r="M597" s="39"/>
      <c r="N597" s="40"/>
      <c r="O597" s="42"/>
      <c r="P597" s="42"/>
      <c r="Q597" s="42"/>
      <c r="R597" s="43"/>
      <c r="S597" s="44"/>
      <c r="T597" s="39"/>
      <c r="U597" s="39"/>
      <c r="V597" s="39"/>
      <c r="W597" s="39"/>
      <c r="X597" s="39"/>
      <c r="Y597" s="39"/>
      <c r="Z597" s="39"/>
    </row>
    <row r="598" ht="12.0" customHeight="1">
      <c r="A598" s="39"/>
      <c r="B598" s="39"/>
      <c r="C598" s="40"/>
      <c r="D598" s="40"/>
      <c r="E598" s="40"/>
      <c r="F598" s="40"/>
      <c r="G598" s="40"/>
      <c r="H598" s="40"/>
      <c r="I598" s="40"/>
      <c r="J598" s="40"/>
      <c r="K598" s="39"/>
      <c r="L598" s="41"/>
      <c r="M598" s="39"/>
      <c r="N598" s="40"/>
      <c r="O598" s="42"/>
      <c r="P598" s="42"/>
      <c r="Q598" s="42"/>
      <c r="R598" s="43"/>
      <c r="S598" s="44"/>
      <c r="T598" s="39"/>
      <c r="U598" s="39"/>
      <c r="V598" s="39"/>
      <c r="W598" s="39"/>
      <c r="X598" s="39"/>
      <c r="Y598" s="39"/>
      <c r="Z598" s="39"/>
    </row>
    <row r="599" ht="12.0" customHeight="1">
      <c r="A599" s="39"/>
      <c r="B599" s="39"/>
      <c r="C599" s="40"/>
      <c r="D599" s="40"/>
      <c r="E599" s="40"/>
      <c r="F599" s="40"/>
      <c r="G599" s="40"/>
      <c r="H599" s="40"/>
      <c r="I599" s="40"/>
      <c r="J599" s="40"/>
      <c r="K599" s="39"/>
      <c r="L599" s="41"/>
      <c r="M599" s="39"/>
      <c r="N599" s="40"/>
      <c r="O599" s="42"/>
      <c r="P599" s="42"/>
      <c r="Q599" s="42"/>
      <c r="R599" s="43"/>
      <c r="S599" s="44"/>
      <c r="T599" s="39"/>
      <c r="U599" s="39"/>
      <c r="V599" s="39"/>
      <c r="W599" s="39"/>
      <c r="X599" s="39"/>
      <c r="Y599" s="39"/>
      <c r="Z599" s="39"/>
    </row>
    <row r="600" ht="12.0" customHeight="1">
      <c r="A600" s="39"/>
      <c r="B600" s="39"/>
      <c r="C600" s="40"/>
      <c r="D600" s="40"/>
      <c r="E600" s="40"/>
      <c r="F600" s="40"/>
      <c r="G600" s="40"/>
      <c r="H600" s="40"/>
      <c r="I600" s="40"/>
      <c r="J600" s="40"/>
      <c r="K600" s="39"/>
      <c r="L600" s="41"/>
      <c r="M600" s="39"/>
      <c r="N600" s="40"/>
      <c r="O600" s="42"/>
      <c r="P600" s="42"/>
      <c r="Q600" s="42"/>
      <c r="R600" s="43"/>
      <c r="S600" s="44"/>
      <c r="T600" s="39"/>
      <c r="U600" s="39"/>
      <c r="V600" s="39"/>
      <c r="W600" s="39"/>
      <c r="X600" s="39"/>
      <c r="Y600" s="39"/>
      <c r="Z600" s="39"/>
    </row>
    <row r="601" ht="12.0" customHeight="1">
      <c r="A601" s="39"/>
      <c r="B601" s="39"/>
      <c r="C601" s="40"/>
      <c r="D601" s="40"/>
      <c r="E601" s="40"/>
      <c r="F601" s="40"/>
      <c r="G601" s="40"/>
      <c r="H601" s="40"/>
      <c r="I601" s="40"/>
      <c r="J601" s="40"/>
      <c r="K601" s="39"/>
      <c r="L601" s="41"/>
      <c r="M601" s="39"/>
      <c r="N601" s="40"/>
      <c r="O601" s="42"/>
      <c r="P601" s="42"/>
      <c r="Q601" s="42"/>
      <c r="R601" s="43"/>
      <c r="S601" s="44"/>
      <c r="T601" s="39"/>
      <c r="U601" s="39"/>
      <c r="V601" s="39"/>
      <c r="W601" s="39"/>
      <c r="X601" s="39"/>
      <c r="Y601" s="39"/>
      <c r="Z601" s="39"/>
    </row>
    <row r="602" ht="12.0" customHeight="1">
      <c r="A602" s="39"/>
      <c r="B602" s="39"/>
      <c r="C602" s="40"/>
      <c r="D602" s="40"/>
      <c r="E602" s="40"/>
      <c r="F602" s="40"/>
      <c r="G602" s="40"/>
      <c r="H602" s="40"/>
      <c r="I602" s="40"/>
      <c r="J602" s="40"/>
      <c r="K602" s="39"/>
      <c r="L602" s="41"/>
      <c r="M602" s="39"/>
      <c r="N602" s="40"/>
      <c r="O602" s="42"/>
      <c r="P602" s="42"/>
      <c r="Q602" s="42"/>
      <c r="R602" s="43"/>
      <c r="S602" s="44"/>
      <c r="T602" s="39"/>
      <c r="U602" s="39"/>
      <c r="V602" s="39"/>
      <c r="W602" s="39"/>
      <c r="X602" s="39"/>
      <c r="Y602" s="39"/>
      <c r="Z602" s="39"/>
    </row>
    <row r="603" ht="12.0" customHeight="1">
      <c r="A603" s="39"/>
      <c r="B603" s="39"/>
      <c r="C603" s="40"/>
      <c r="D603" s="40"/>
      <c r="E603" s="40"/>
      <c r="F603" s="40"/>
      <c r="G603" s="40"/>
      <c r="H603" s="40"/>
      <c r="I603" s="40"/>
      <c r="J603" s="40"/>
      <c r="K603" s="39"/>
      <c r="L603" s="41"/>
      <c r="M603" s="39"/>
      <c r="N603" s="40"/>
      <c r="O603" s="42"/>
      <c r="P603" s="42"/>
      <c r="Q603" s="42"/>
      <c r="R603" s="43"/>
      <c r="S603" s="44"/>
      <c r="T603" s="39"/>
      <c r="U603" s="39"/>
      <c r="V603" s="39"/>
      <c r="W603" s="39"/>
      <c r="X603" s="39"/>
      <c r="Y603" s="39"/>
      <c r="Z603" s="39"/>
    </row>
    <row r="604" ht="12.0" customHeight="1">
      <c r="A604" s="39"/>
      <c r="B604" s="39"/>
      <c r="C604" s="40"/>
      <c r="D604" s="40"/>
      <c r="E604" s="40"/>
      <c r="F604" s="40"/>
      <c r="G604" s="40"/>
      <c r="H604" s="40"/>
      <c r="I604" s="40"/>
      <c r="J604" s="40"/>
      <c r="K604" s="39"/>
      <c r="L604" s="41"/>
      <c r="M604" s="39"/>
      <c r="N604" s="40"/>
      <c r="O604" s="42"/>
      <c r="P604" s="42"/>
      <c r="Q604" s="42"/>
      <c r="R604" s="43"/>
      <c r="S604" s="44"/>
      <c r="T604" s="39"/>
      <c r="U604" s="39"/>
      <c r="V604" s="39"/>
      <c r="W604" s="39"/>
      <c r="X604" s="39"/>
      <c r="Y604" s="39"/>
      <c r="Z604" s="39"/>
    </row>
    <row r="605" ht="12.0" customHeight="1">
      <c r="A605" s="39"/>
      <c r="B605" s="39"/>
      <c r="C605" s="40"/>
      <c r="D605" s="40"/>
      <c r="E605" s="40"/>
      <c r="F605" s="40"/>
      <c r="G605" s="40"/>
      <c r="H605" s="40"/>
      <c r="I605" s="40"/>
      <c r="J605" s="40"/>
      <c r="K605" s="39"/>
      <c r="L605" s="41"/>
      <c r="M605" s="39"/>
      <c r="N605" s="40"/>
      <c r="O605" s="42"/>
      <c r="P605" s="42"/>
      <c r="Q605" s="42"/>
      <c r="R605" s="43"/>
      <c r="S605" s="44"/>
      <c r="T605" s="39"/>
      <c r="U605" s="39"/>
      <c r="V605" s="39"/>
      <c r="W605" s="39"/>
      <c r="X605" s="39"/>
      <c r="Y605" s="39"/>
      <c r="Z605" s="39"/>
    </row>
    <row r="606" ht="12.0" customHeight="1">
      <c r="A606" s="39"/>
      <c r="B606" s="39"/>
      <c r="C606" s="40"/>
      <c r="D606" s="40"/>
      <c r="E606" s="40"/>
      <c r="F606" s="40"/>
      <c r="G606" s="40"/>
      <c r="H606" s="40"/>
      <c r="I606" s="40"/>
      <c r="J606" s="40"/>
      <c r="K606" s="39"/>
      <c r="L606" s="41"/>
      <c r="M606" s="39"/>
      <c r="N606" s="40"/>
      <c r="O606" s="42"/>
      <c r="P606" s="42"/>
      <c r="Q606" s="42"/>
      <c r="R606" s="43"/>
      <c r="S606" s="44"/>
      <c r="T606" s="39"/>
      <c r="U606" s="39"/>
      <c r="V606" s="39"/>
      <c r="W606" s="39"/>
      <c r="X606" s="39"/>
      <c r="Y606" s="39"/>
      <c r="Z606" s="39"/>
    </row>
    <row r="607" ht="12.0" customHeight="1">
      <c r="A607" s="39"/>
      <c r="B607" s="39"/>
      <c r="C607" s="40"/>
      <c r="D607" s="40"/>
      <c r="E607" s="40"/>
      <c r="F607" s="40"/>
      <c r="G607" s="40"/>
      <c r="H607" s="40"/>
      <c r="I607" s="40"/>
      <c r="J607" s="40"/>
      <c r="K607" s="39"/>
      <c r="L607" s="41"/>
      <c r="M607" s="39"/>
      <c r="N607" s="40"/>
      <c r="O607" s="42"/>
      <c r="P607" s="42"/>
      <c r="Q607" s="42"/>
      <c r="R607" s="43"/>
      <c r="S607" s="44"/>
      <c r="T607" s="39"/>
      <c r="U607" s="39"/>
      <c r="V607" s="39"/>
      <c r="W607" s="39"/>
      <c r="X607" s="39"/>
      <c r="Y607" s="39"/>
      <c r="Z607" s="39"/>
    </row>
    <row r="608" ht="12.0" customHeight="1">
      <c r="A608" s="39"/>
      <c r="B608" s="39"/>
      <c r="C608" s="40"/>
      <c r="D608" s="40"/>
      <c r="E608" s="40"/>
      <c r="F608" s="40"/>
      <c r="G608" s="40"/>
      <c r="H608" s="40"/>
      <c r="I608" s="40"/>
      <c r="J608" s="40"/>
      <c r="K608" s="39"/>
      <c r="L608" s="41"/>
      <c r="M608" s="39"/>
      <c r="N608" s="40"/>
      <c r="O608" s="42"/>
      <c r="P608" s="42"/>
      <c r="Q608" s="42"/>
      <c r="R608" s="43"/>
      <c r="S608" s="44"/>
      <c r="T608" s="39"/>
      <c r="U608" s="39"/>
      <c r="V608" s="39"/>
      <c r="W608" s="39"/>
      <c r="X608" s="39"/>
      <c r="Y608" s="39"/>
      <c r="Z608" s="39"/>
    </row>
    <row r="609" ht="12.0" customHeight="1">
      <c r="A609" s="39"/>
      <c r="B609" s="39"/>
      <c r="C609" s="40"/>
      <c r="D609" s="40"/>
      <c r="E609" s="40"/>
      <c r="F609" s="40"/>
      <c r="G609" s="40"/>
      <c r="H609" s="40"/>
      <c r="I609" s="40"/>
      <c r="J609" s="40"/>
      <c r="K609" s="39"/>
      <c r="L609" s="41"/>
      <c r="M609" s="39"/>
      <c r="N609" s="40"/>
      <c r="O609" s="42"/>
      <c r="P609" s="42"/>
      <c r="Q609" s="42"/>
      <c r="R609" s="43"/>
      <c r="S609" s="44"/>
      <c r="T609" s="39"/>
      <c r="U609" s="39"/>
      <c r="V609" s="39"/>
      <c r="W609" s="39"/>
      <c r="X609" s="39"/>
      <c r="Y609" s="39"/>
      <c r="Z609" s="39"/>
    </row>
    <row r="610" ht="12.0" customHeight="1">
      <c r="A610" s="39"/>
      <c r="B610" s="39"/>
      <c r="C610" s="40"/>
      <c r="D610" s="40"/>
      <c r="E610" s="40"/>
      <c r="F610" s="40"/>
      <c r="G610" s="40"/>
      <c r="H610" s="40"/>
      <c r="I610" s="40"/>
      <c r="J610" s="40"/>
      <c r="K610" s="39"/>
      <c r="L610" s="41"/>
      <c r="M610" s="39"/>
      <c r="N610" s="40"/>
      <c r="O610" s="42"/>
      <c r="P610" s="42"/>
      <c r="Q610" s="42"/>
      <c r="R610" s="43"/>
      <c r="S610" s="44"/>
      <c r="T610" s="39"/>
      <c r="U610" s="39"/>
      <c r="V610" s="39"/>
      <c r="W610" s="39"/>
      <c r="X610" s="39"/>
      <c r="Y610" s="39"/>
      <c r="Z610" s="39"/>
    </row>
    <row r="611" ht="12.0" customHeight="1">
      <c r="A611" s="39"/>
      <c r="B611" s="39"/>
      <c r="C611" s="40"/>
      <c r="D611" s="40"/>
      <c r="E611" s="40"/>
      <c r="F611" s="40"/>
      <c r="G611" s="40"/>
      <c r="H611" s="40"/>
      <c r="I611" s="40"/>
      <c r="J611" s="40"/>
      <c r="K611" s="39"/>
      <c r="L611" s="41"/>
      <c r="M611" s="39"/>
      <c r="N611" s="40"/>
      <c r="O611" s="42"/>
      <c r="P611" s="42"/>
      <c r="Q611" s="42"/>
      <c r="R611" s="43"/>
      <c r="S611" s="44"/>
      <c r="T611" s="39"/>
      <c r="U611" s="39"/>
      <c r="V611" s="39"/>
      <c r="W611" s="39"/>
      <c r="X611" s="39"/>
      <c r="Y611" s="39"/>
      <c r="Z611" s="39"/>
    </row>
    <row r="612" ht="12.0" customHeight="1">
      <c r="A612" s="39"/>
      <c r="B612" s="39"/>
      <c r="C612" s="40"/>
      <c r="D612" s="40"/>
      <c r="E612" s="40"/>
      <c r="F612" s="40"/>
      <c r="G612" s="40"/>
      <c r="H612" s="40"/>
      <c r="I612" s="40"/>
      <c r="J612" s="40"/>
      <c r="K612" s="39"/>
      <c r="L612" s="41"/>
      <c r="M612" s="39"/>
      <c r="N612" s="40"/>
      <c r="O612" s="42"/>
      <c r="P612" s="42"/>
      <c r="Q612" s="42"/>
      <c r="R612" s="43"/>
      <c r="S612" s="44"/>
      <c r="T612" s="39"/>
      <c r="U612" s="39"/>
      <c r="V612" s="39"/>
      <c r="W612" s="39"/>
      <c r="X612" s="39"/>
      <c r="Y612" s="39"/>
      <c r="Z612" s="39"/>
    </row>
    <row r="613" ht="12.0" customHeight="1">
      <c r="A613" s="39"/>
      <c r="B613" s="39"/>
      <c r="C613" s="40"/>
      <c r="D613" s="40"/>
      <c r="E613" s="40"/>
      <c r="F613" s="40"/>
      <c r="G613" s="40"/>
      <c r="H613" s="40"/>
      <c r="I613" s="40"/>
      <c r="J613" s="40"/>
      <c r="K613" s="39"/>
      <c r="L613" s="41"/>
      <c r="M613" s="39"/>
      <c r="N613" s="40"/>
      <c r="O613" s="42"/>
      <c r="P613" s="42"/>
      <c r="Q613" s="42"/>
      <c r="R613" s="43"/>
      <c r="S613" s="44"/>
      <c r="T613" s="39"/>
      <c r="U613" s="39"/>
      <c r="V613" s="39"/>
      <c r="W613" s="39"/>
      <c r="X613" s="39"/>
      <c r="Y613" s="39"/>
      <c r="Z613" s="39"/>
    </row>
    <row r="614" ht="12.0" customHeight="1">
      <c r="A614" s="39"/>
      <c r="B614" s="39"/>
      <c r="C614" s="40"/>
      <c r="D614" s="40"/>
      <c r="E614" s="40"/>
      <c r="F614" s="40"/>
      <c r="G614" s="40"/>
      <c r="H614" s="40"/>
      <c r="I614" s="40"/>
      <c r="J614" s="40"/>
      <c r="K614" s="39"/>
      <c r="L614" s="41"/>
      <c r="M614" s="39"/>
      <c r="N614" s="40"/>
      <c r="O614" s="42"/>
      <c r="P614" s="42"/>
      <c r="Q614" s="42"/>
      <c r="R614" s="43"/>
      <c r="S614" s="44"/>
      <c r="T614" s="39"/>
      <c r="U614" s="39"/>
      <c r="V614" s="39"/>
      <c r="W614" s="39"/>
      <c r="X614" s="39"/>
      <c r="Y614" s="39"/>
      <c r="Z614" s="39"/>
    </row>
    <row r="615" ht="12.0" customHeight="1">
      <c r="A615" s="39"/>
      <c r="B615" s="39"/>
      <c r="C615" s="40"/>
      <c r="D615" s="40"/>
      <c r="E615" s="40"/>
      <c r="F615" s="40"/>
      <c r="G615" s="40"/>
      <c r="H615" s="40"/>
      <c r="I615" s="40"/>
      <c r="J615" s="40"/>
      <c r="K615" s="39"/>
      <c r="L615" s="41"/>
      <c r="M615" s="39"/>
      <c r="N615" s="40"/>
      <c r="O615" s="42"/>
      <c r="P615" s="42"/>
      <c r="Q615" s="42"/>
      <c r="R615" s="43"/>
      <c r="S615" s="44"/>
      <c r="T615" s="39"/>
      <c r="U615" s="39"/>
      <c r="V615" s="39"/>
      <c r="W615" s="39"/>
      <c r="X615" s="39"/>
      <c r="Y615" s="39"/>
      <c r="Z615" s="39"/>
    </row>
    <row r="616" ht="12.0" customHeight="1">
      <c r="A616" s="39"/>
      <c r="B616" s="39"/>
      <c r="C616" s="40"/>
      <c r="D616" s="40"/>
      <c r="E616" s="40"/>
      <c r="F616" s="40"/>
      <c r="G616" s="40"/>
      <c r="H616" s="40"/>
      <c r="I616" s="40"/>
      <c r="J616" s="40"/>
      <c r="K616" s="39"/>
      <c r="L616" s="41"/>
      <c r="M616" s="39"/>
      <c r="N616" s="40"/>
      <c r="O616" s="42"/>
      <c r="P616" s="42"/>
      <c r="Q616" s="42"/>
      <c r="R616" s="43"/>
      <c r="S616" s="44"/>
      <c r="T616" s="39"/>
      <c r="U616" s="39"/>
      <c r="V616" s="39"/>
      <c r="W616" s="39"/>
      <c r="X616" s="39"/>
      <c r="Y616" s="39"/>
      <c r="Z616" s="39"/>
    </row>
    <row r="617" ht="12.0" customHeight="1">
      <c r="A617" s="39"/>
      <c r="B617" s="39"/>
      <c r="C617" s="40"/>
      <c r="D617" s="40"/>
      <c r="E617" s="40"/>
      <c r="F617" s="40"/>
      <c r="G617" s="40"/>
      <c r="H617" s="40"/>
      <c r="I617" s="40"/>
      <c r="J617" s="40"/>
      <c r="K617" s="39"/>
      <c r="L617" s="41"/>
      <c r="M617" s="39"/>
      <c r="N617" s="40"/>
      <c r="O617" s="42"/>
      <c r="P617" s="42"/>
      <c r="Q617" s="42"/>
      <c r="R617" s="43"/>
      <c r="S617" s="44"/>
      <c r="T617" s="39"/>
      <c r="U617" s="39"/>
      <c r="V617" s="39"/>
      <c r="W617" s="39"/>
      <c r="X617" s="39"/>
      <c r="Y617" s="39"/>
      <c r="Z617" s="39"/>
    </row>
    <row r="618" ht="12.0" customHeight="1">
      <c r="A618" s="39"/>
      <c r="B618" s="39"/>
      <c r="C618" s="40"/>
      <c r="D618" s="40"/>
      <c r="E618" s="40"/>
      <c r="F618" s="40"/>
      <c r="G618" s="40"/>
      <c r="H618" s="40"/>
      <c r="I618" s="40"/>
      <c r="J618" s="40"/>
      <c r="K618" s="39"/>
      <c r="L618" s="41"/>
      <c r="M618" s="39"/>
      <c r="N618" s="40"/>
      <c r="O618" s="42"/>
      <c r="P618" s="42"/>
      <c r="Q618" s="42"/>
      <c r="R618" s="43"/>
      <c r="S618" s="44"/>
      <c r="T618" s="39"/>
      <c r="U618" s="39"/>
      <c r="V618" s="39"/>
      <c r="W618" s="39"/>
      <c r="X618" s="39"/>
      <c r="Y618" s="39"/>
      <c r="Z618" s="39"/>
    </row>
    <row r="619" ht="12.0" customHeight="1">
      <c r="A619" s="39"/>
      <c r="B619" s="39"/>
      <c r="C619" s="40"/>
      <c r="D619" s="40"/>
      <c r="E619" s="40"/>
      <c r="F619" s="40"/>
      <c r="G619" s="40"/>
      <c r="H619" s="40"/>
      <c r="I619" s="40"/>
      <c r="J619" s="40"/>
      <c r="K619" s="39"/>
      <c r="L619" s="41"/>
      <c r="M619" s="39"/>
      <c r="N619" s="40"/>
      <c r="O619" s="42"/>
      <c r="P619" s="42"/>
      <c r="Q619" s="42"/>
      <c r="R619" s="43"/>
      <c r="S619" s="44"/>
      <c r="T619" s="39"/>
      <c r="U619" s="39"/>
      <c r="V619" s="39"/>
      <c r="W619" s="39"/>
      <c r="X619" s="39"/>
      <c r="Y619" s="39"/>
      <c r="Z619" s="39"/>
    </row>
    <row r="620" ht="12.0" customHeight="1">
      <c r="A620" s="39"/>
      <c r="B620" s="39"/>
      <c r="C620" s="40"/>
      <c r="D620" s="40"/>
      <c r="E620" s="40"/>
      <c r="F620" s="40"/>
      <c r="G620" s="40"/>
      <c r="H620" s="40"/>
      <c r="I620" s="40"/>
      <c r="J620" s="40"/>
      <c r="K620" s="39"/>
      <c r="L620" s="41"/>
      <c r="M620" s="39"/>
      <c r="N620" s="40"/>
      <c r="O620" s="42"/>
      <c r="P620" s="42"/>
      <c r="Q620" s="42"/>
      <c r="R620" s="43"/>
      <c r="S620" s="44"/>
      <c r="T620" s="39"/>
      <c r="U620" s="39"/>
      <c r="V620" s="39"/>
      <c r="W620" s="39"/>
      <c r="X620" s="39"/>
      <c r="Y620" s="39"/>
      <c r="Z620" s="39"/>
    </row>
    <row r="621" ht="12.0" customHeight="1">
      <c r="A621" s="39"/>
      <c r="B621" s="39"/>
      <c r="C621" s="40"/>
      <c r="D621" s="40"/>
      <c r="E621" s="40"/>
      <c r="F621" s="40"/>
      <c r="G621" s="40"/>
      <c r="H621" s="40"/>
      <c r="I621" s="40"/>
      <c r="J621" s="40"/>
      <c r="K621" s="39"/>
      <c r="L621" s="41"/>
      <c r="M621" s="39"/>
      <c r="N621" s="40"/>
      <c r="O621" s="42"/>
      <c r="P621" s="42"/>
      <c r="Q621" s="42"/>
      <c r="R621" s="43"/>
      <c r="S621" s="44"/>
      <c r="T621" s="39"/>
      <c r="U621" s="39"/>
      <c r="V621" s="39"/>
      <c r="W621" s="39"/>
      <c r="X621" s="39"/>
      <c r="Y621" s="39"/>
      <c r="Z621" s="39"/>
    </row>
    <row r="622" ht="12.0" customHeight="1">
      <c r="A622" s="39"/>
      <c r="B622" s="39"/>
      <c r="C622" s="40"/>
      <c r="D622" s="40"/>
      <c r="E622" s="40"/>
      <c r="F622" s="40"/>
      <c r="G622" s="40"/>
      <c r="H622" s="40"/>
      <c r="I622" s="40"/>
      <c r="J622" s="40"/>
      <c r="K622" s="39"/>
      <c r="L622" s="41"/>
      <c r="M622" s="39"/>
      <c r="N622" s="40"/>
      <c r="O622" s="42"/>
      <c r="P622" s="42"/>
      <c r="Q622" s="42"/>
      <c r="R622" s="43"/>
      <c r="S622" s="44"/>
      <c r="T622" s="39"/>
      <c r="U622" s="39"/>
      <c r="V622" s="39"/>
      <c r="W622" s="39"/>
      <c r="X622" s="39"/>
      <c r="Y622" s="39"/>
      <c r="Z622" s="39"/>
    </row>
    <row r="623" ht="12.0" customHeight="1">
      <c r="A623" s="39"/>
      <c r="B623" s="39"/>
      <c r="C623" s="40"/>
      <c r="D623" s="40"/>
      <c r="E623" s="40"/>
      <c r="F623" s="40"/>
      <c r="G623" s="40"/>
      <c r="H623" s="40"/>
      <c r="I623" s="40"/>
      <c r="J623" s="40"/>
      <c r="K623" s="39"/>
      <c r="L623" s="41"/>
      <c r="M623" s="39"/>
      <c r="N623" s="40"/>
      <c r="O623" s="42"/>
      <c r="P623" s="42"/>
      <c r="Q623" s="42"/>
      <c r="R623" s="43"/>
      <c r="S623" s="44"/>
      <c r="T623" s="39"/>
      <c r="U623" s="39"/>
      <c r="V623" s="39"/>
      <c r="W623" s="39"/>
      <c r="X623" s="39"/>
      <c r="Y623" s="39"/>
      <c r="Z623" s="39"/>
    </row>
    <row r="624" ht="12.0" customHeight="1">
      <c r="A624" s="39"/>
      <c r="B624" s="39"/>
      <c r="C624" s="40"/>
      <c r="D624" s="40"/>
      <c r="E624" s="40"/>
      <c r="F624" s="40"/>
      <c r="G624" s="40"/>
      <c r="H624" s="40"/>
      <c r="I624" s="40"/>
      <c r="J624" s="40"/>
      <c r="K624" s="39"/>
      <c r="L624" s="41"/>
      <c r="M624" s="39"/>
      <c r="N624" s="40"/>
      <c r="O624" s="42"/>
      <c r="P624" s="42"/>
      <c r="Q624" s="42"/>
      <c r="R624" s="43"/>
      <c r="S624" s="44"/>
      <c r="T624" s="39"/>
      <c r="U624" s="39"/>
      <c r="V624" s="39"/>
      <c r="W624" s="39"/>
      <c r="X624" s="39"/>
      <c r="Y624" s="39"/>
      <c r="Z624" s="39"/>
    </row>
    <row r="625" ht="12.0" customHeight="1">
      <c r="A625" s="39"/>
      <c r="B625" s="39"/>
      <c r="C625" s="40"/>
      <c r="D625" s="40"/>
      <c r="E625" s="40"/>
      <c r="F625" s="40"/>
      <c r="G625" s="40"/>
      <c r="H625" s="40"/>
      <c r="I625" s="40"/>
      <c r="J625" s="40"/>
      <c r="K625" s="39"/>
      <c r="L625" s="41"/>
      <c r="M625" s="39"/>
      <c r="N625" s="40"/>
      <c r="O625" s="42"/>
      <c r="P625" s="42"/>
      <c r="Q625" s="42"/>
      <c r="R625" s="43"/>
      <c r="S625" s="44"/>
      <c r="T625" s="39"/>
      <c r="U625" s="39"/>
      <c r="V625" s="39"/>
      <c r="W625" s="39"/>
      <c r="X625" s="39"/>
      <c r="Y625" s="39"/>
      <c r="Z625" s="39"/>
    </row>
    <row r="626" ht="12.0" customHeight="1">
      <c r="A626" s="39"/>
      <c r="B626" s="39"/>
      <c r="C626" s="40"/>
      <c r="D626" s="40"/>
      <c r="E626" s="40"/>
      <c r="F626" s="40"/>
      <c r="G626" s="40"/>
      <c r="H626" s="40"/>
      <c r="I626" s="40"/>
      <c r="J626" s="40"/>
      <c r="K626" s="39"/>
      <c r="L626" s="41"/>
      <c r="M626" s="39"/>
      <c r="N626" s="40"/>
      <c r="O626" s="42"/>
      <c r="P626" s="42"/>
      <c r="Q626" s="42"/>
      <c r="R626" s="43"/>
      <c r="S626" s="44"/>
      <c r="T626" s="39"/>
      <c r="U626" s="39"/>
      <c r="V626" s="39"/>
      <c r="W626" s="39"/>
      <c r="X626" s="39"/>
      <c r="Y626" s="39"/>
      <c r="Z626" s="39"/>
    </row>
    <row r="627" ht="12.0" customHeight="1">
      <c r="A627" s="39"/>
      <c r="B627" s="39"/>
      <c r="C627" s="40"/>
      <c r="D627" s="40"/>
      <c r="E627" s="40"/>
      <c r="F627" s="40"/>
      <c r="G627" s="40"/>
      <c r="H627" s="40"/>
      <c r="I627" s="40"/>
      <c r="J627" s="40"/>
      <c r="K627" s="39"/>
      <c r="L627" s="41"/>
      <c r="M627" s="39"/>
      <c r="N627" s="40"/>
      <c r="O627" s="42"/>
      <c r="P627" s="42"/>
      <c r="Q627" s="42"/>
      <c r="R627" s="43"/>
      <c r="S627" s="44"/>
      <c r="T627" s="39"/>
      <c r="U627" s="39"/>
      <c r="V627" s="39"/>
      <c r="W627" s="39"/>
      <c r="X627" s="39"/>
      <c r="Y627" s="39"/>
      <c r="Z627" s="39"/>
    </row>
    <row r="628" ht="12.0" customHeight="1">
      <c r="A628" s="39"/>
      <c r="B628" s="39"/>
      <c r="C628" s="40"/>
      <c r="D628" s="40"/>
      <c r="E628" s="40"/>
      <c r="F628" s="40"/>
      <c r="G628" s="40"/>
      <c r="H628" s="40"/>
      <c r="I628" s="40"/>
      <c r="J628" s="40"/>
      <c r="K628" s="39"/>
      <c r="L628" s="41"/>
      <c r="M628" s="39"/>
      <c r="N628" s="40"/>
      <c r="O628" s="42"/>
      <c r="P628" s="42"/>
      <c r="Q628" s="42"/>
      <c r="R628" s="43"/>
      <c r="S628" s="44"/>
      <c r="T628" s="39"/>
      <c r="U628" s="39"/>
      <c r="V628" s="39"/>
      <c r="W628" s="39"/>
      <c r="X628" s="39"/>
      <c r="Y628" s="39"/>
      <c r="Z628" s="39"/>
    </row>
    <row r="629" ht="12.0" customHeight="1">
      <c r="A629" s="39"/>
      <c r="B629" s="39"/>
      <c r="C629" s="40"/>
      <c r="D629" s="40"/>
      <c r="E629" s="40"/>
      <c r="F629" s="40"/>
      <c r="G629" s="40"/>
      <c r="H629" s="40"/>
      <c r="I629" s="40"/>
      <c r="J629" s="40"/>
      <c r="K629" s="39"/>
      <c r="L629" s="41"/>
      <c r="M629" s="39"/>
      <c r="N629" s="40"/>
      <c r="O629" s="42"/>
      <c r="P629" s="42"/>
      <c r="Q629" s="42"/>
      <c r="R629" s="43"/>
      <c r="S629" s="44"/>
      <c r="T629" s="39"/>
      <c r="U629" s="39"/>
      <c r="V629" s="39"/>
      <c r="W629" s="39"/>
      <c r="X629" s="39"/>
      <c r="Y629" s="39"/>
      <c r="Z629" s="39"/>
    </row>
    <row r="630" ht="12.0" customHeight="1">
      <c r="A630" s="39"/>
      <c r="B630" s="39"/>
      <c r="C630" s="40"/>
      <c r="D630" s="40"/>
      <c r="E630" s="40"/>
      <c r="F630" s="40"/>
      <c r="G630" s="40"/>
      <c r="H630" s="40"/>
      <c r="I630" s="40"/>
      <c r="J630" s="40"/>
      <c r="K630" s="39"/>
      <c r="L630" s="41"/>
      <c r="M630" s="39"/>
      <c r="N630" s="40"/>
      <c r="O630" s="42"/>
      <c r="P630" s="42"/>
      <c r="Q630" s="42"/>
      <c r="R630" s="43"/>
      <c r="S630" s="44"/>
      <c r="T630" s="39"/>
      <c r="U630" s="39"/>
      <c r="V630" s="39"/>
      <c r="W630" s="39"/>
      <c r="X630" s="39"/>
      <c r="Y630" s="39"/>
      <c r="Z630" s="39"/>
    </row>
    <row r="631" ht="12.0" customHeight="1">
      <c r="A631" s="39"/>
      <c r="B631" s="39"/>
      <c r="C631" s="40"/>
      <c r="D631" s="40"/>
      <c r="E631" s="40"/>
      <c r="F631" s="40"/>
      <c r="G631" s="40"/>
      <c r="H631" s="40"/>
      <c r="I631" s="40"/>
      <c r="J631" s="40"/>
      <c r="K631" s="39"/>
      <c r="L631" s="41"/>
      <c r="M631" s="39"/>
      <c r="N631" s="40"/>
      <c r="O631" s="42"/>
      <c r="P631" s="42"/>
      <c r="Q631" s="42"/>
      <c r="R631" s="43"/>
      <c r="S631" s="44"/>
      <c r="T631" s="39"/>
      <c r="U631" s="39"/>
      <c r="V631" s="39"/>
      <c r="W631" s="39"/>
      <c r="X631" s="39"/>
      <c r="Y631" s="39"/>
      <c r="Z631" s="39"/>
    </row>
    <row r="632" ht="12.0" customHeight="1">
      <c r="A632" s="39"/>
      <c r="B632" s="39"/>
      <c r="C632" s="40"/>
      <c r="D632" s="40"/>
      <c r="E632" s="40"/>
      <c r="F632" s="40"/>
      <c r="G632" s="40"/>
      <c r="H632" s="40"/>
      <c r="I632" s="40"/>
      <c r="J632" s="40"/>
      <c r="K632" s="39"/>
      <c r="L632" s="41"/>
      <c r="M632" s="39"/>
      <c r="N632" s="40"/>
      <c r="O632" s="42"/>
      <c r="P632" s="42"/>
      <c r="Q632" s="42"/>
      <c r="R632" s="43"/>
      <c r="S632" s="44"/>
      <c r="T632" s="39"/>
      <c r="U632" s="39"/>
      <c r="V632" s="39"/>
      <c r="W632" s="39"/>
      <c r="X632" s="39"/>
      <c r="Y632" s="39"/>
      <c r="Z632" s="39"/>
    </row>
    <row r="633" ht="12.0" customHeight="1">
      <c r="A633" s="39"/>
      <c r="B633" s="39"/>
      <c r="C633" s="40"/>
      <c r="D633" s="40"/>
      <c r="E633" s="40"/>
      <c r="F633" s="40"/>
      <c r="G633" s="40"/>
      <c r="H633" s="40"/>
      <c r="I633" s="40"/>
      <c r="J633" s="40"/>
      <c r="K633" s="39"/>
      <c r="L633" s="41"/>
      <c r="M633" s="39"/>
      <c r="N633" s="40"/>
      <c r="O633" s="42"/>
      <c r="P633" s="42"/>
      <c r="Q633" s="42"/>
      <c r="R633" s="43"/>
      <c r="S633" s="44"/>
      <c r="T633" s="39"/>
      <c r="U633" s="39"/>
      <c r="V633" s="39"/>
      <c r="W633" s="39"/>
      <c r="X633" s="39"/>
      <c r="Y633" s="39"/>
      <c r="Z633" s="39"/>
    </row>
    <row r="634" ht="12.0" customHeight="1">
      <c r="A634" s="39"/>
      <c r="B634" s="39"/>
      <c r="C634" s="40"/>
      <c r="D634" s="40"/>
      <c r="E634" s="40"/>
      <c r="F634" s="40"/>
      <c r="G634" s="40"/>
      <c r="H634" s="40"/>
      <c r="I634" s="40"/>
      <c r="J634" s="40"/>
      <c r="K634" s="39"/>
      <c r="L634" s="41"/>
      <c r="M634" s="39"/>
      <c r="N634" s="40"/>
      <c r="O634" s="42"/>
      <c r="P634" s="42"/>
      <c r="Q634" s="42"/>
      <c r="R634" s="43"/>
      <c r="S634" s="44"/>
      <c r="T634" s="39"/>
      <c r="U634" s="39"/>
      <c r="V634" s="39"/>
      <c r="W634" s="39"/>
      <c r="X634" s="39"/>
      <c r="Y634" s="39"/>
      <c r="Z634" s="39"/>
    </row>
    <row r="635" ht="12.0" customHeight="1">
      <c r="A635" s="39"/>
      <c r="B635" s="39"/>
      <c r="C635" s="40"/>
      <c r="D635" s="40"/>
      <c r="E635" s="40"/>
      <c r="F635" s="40"/>
      <c r="G635" s="40"/>
      <c r="H635" s="40"/>
      <c r="I635" s="40"/>
      <c r="J635" s="40"/>
      <c r="K635" s="39"/>
      <c r="L635" s="41"/>
      <c r="M635" s="39"/>
      <c r="N635" s="40"/>
      <c r="O635" s="42"/>
      <c r="P635" s="42"/>
      <c r="Q635" s="42"/>
      <c r="R635" s="43"/>
      <c r="S635" s="44"/>
      <c r="T635" s="39"/>
      <c r="U635" s="39"/>
      <c r="V635" s="39"/>
      <c r="W635" s="39"/>
      <c r="X635" s="39"/>
      <c r="Y635" s="39"/>
      <c r="Z635" s="39"/>
    </row>
    <row r="636" ht="12.0" customHeight="1">
      <c r="A636" s="39"/>
      <c r="B636" s="39"/>
      <c r="C636" s="40"/>
      <c r="D636" s="40"/>
      <c r="E636" s="40"/>
      <c r="F636" s="40"/>
      <c r="G636" s="40"/>
      <c r="H636" s="40"/>
      <c r="I636" s="40"/>
      <c r="J636" s="40"/>
      <c r="K636" s="39"/>
      <c r="L636" s="41"/>
      <c r="M636" s="39"/>
      <c r="N636" s="40"/>
      <c r="O636" s="42"/>
      <c r="P636" s="42"/>
      <c r="Q636" s="42"/>
      <c r="R636" s="43"/>
      <c r="S636" s="44"/>
      <c r="T636" s="39"/>
      <c r="U636" s="39"/>
      <c r="V636" s="39"/>
      <c r="W636" s="39"/>
      <c r="X636" s="39"/>
      <c r="Y636" s="39"/>
      <c r="Z636" s="39"/>
    </row>
    <row r="637" ht="12.0" customHeight="1">
      <c r="A637" s="39"/>
      <c r="B637" s="39"/>
      <c r="C637" s="40"/>
      <c r="D637" s="40"/>
      <c r="E637" s="40"/>
      <c r="F637" s="40"/>
      <c r="G637" s="40"/>
      <c r="H637" s="40"/>
      <c r="I637" s="40"/>
      <c r="J637" s="40"/>
      <c r="K637" s="39"/>
      <c r="L637" s="41"/>
      <c r="M637" s="39"/>
      <c r="N637" s="40"/>
      <c r="O637" s="42"/>
      <c r="P637" s="42"/>
      <c r="Q637" s="42"/>
      <c r="R637" s="43"/>
      <c r="S637" s="44"/>
      <c r="T637" s="39"/>
      <c r="U637" s="39"/>
      <c r="V637" s="39"/>
      <c r="W637" s="39"/>
      <c r="X637" s="39"/>
      <c r="Y637" s="39"/>
      <c r="Z637" s="39"/>
    </row>
    <row r="638" ht="12.0" customHeight="1">
      <c r="A638" s="39"/>
      <c r="B638" s="39"/>
      <c r="C638" s="40"/>
      <c r="D638" s="40"/>
      <c r="E638" s="40"/>
      <c r="F638" s="40"/>
      <c r="G638" s="40"/>
      <c r="H638" s="40"/>
      <c r="I638" s="40"/>
      <c r="J638" s="40"/>
      <c r="K638" s="39"/>
      <c r="L638" s="41"/>
      <c r="M638" s="39"/>
      <c r="N638" s="40"/>
      <c r="O638" s="42"/>
      <c r="P638" s="42"/>
      <c r="Q638" s="42"/>
      <c r="R638" s="43"/>
      <c r="S638" s="44"/>
      <c r="T638" s="39"/>
      <c r="U638" s="39"/>
      <c r="V638" s="39"/>
      <c r="W638" s="39"/>
      <c r="X638" s="39"/>
      <c r="Y638" s="39"/>
      <c r="Z638" s="39"/>
    </row>
    <row r="639" ht="12.0" customHeight="1">
      <c r="A639" s="39"/>
      <c r="B639" s="39"/>
      <c r="C639" s="40"/>
      <c r="D639" s="40"/>
      <c r="E639" s="40"/>
      <c r="F639" s="40"/>
      <c r="G639" s="40"/>
      <c r="H639" s="40"/>
      <c r="I639" s="40"/>
      <c r="J639" s="40"/>
      <c r="K639" s="39"/>
      <c r="L639" s="41"/>
      <c r="M639" s="39"/>
      <c r="N639" s="40"/>
      <c r="O639" s="42"/>
      <c r="P639" s="42"/>
      <c r="Q639" s="42"/>
      <c r="R639" s="43"/>
      <c r="S639" s="44"/>
      <c r="T639" s="39"/>
      <c r="U639" s="39"/>
      <c r="V639" s="39"/>
      <c r="W639" s="39"/>
      <c r="X639" s="39"/>
      <c r="Y639" s="39"/>
      <c r="Z639" s="39"/>
    </row>
    <row r="640" ht="12.0" customHeight="1">
      <c r="A640" s="39"/>
      <c r="B640" s="39"/>
      <c r="C640" s="40"/>
      <c r="D640" s="40"/>
      <c r="E640" s="40"/>
      <c r="F640" s="40"/>
      <c r="G640" s="40"/>
      <c r="H640" s="40"/>
      <c r="I640" s="40"/>
      <c r="J640" s="40"/>
      <c r="K640" s="39"/>
      <c r="L640" s="41"/>
      <c r="M640" s="39"/>
      <c r="N640" s="40"/>
      <c r="O640" s="42"/>
      <c r="P640" s="42"/>
      <c r="Q640" s="42"/>
      <c r="R640" s="43"/>
      <c r="S640" s="44"/>
      <c r="T640" s="39"/>
      <c r="U640" s="39"/>
      <c r="V640" s="39"/>
      <c r="W640" s="39"/>
      <c r="X640" s="39"/>
      <c r="Y640" s="39"/>
      <c r="Z640" s="39"/>
    </row>
    <row r="641" ht="12.0" customHeight="1">
      <c r="A641" s="39"/>
      <c r="B641" s="39"/>
      <c r="C641" s="40"/>
      <c r="D641" s="40"/>
      <c r="E641" s="40"/>
      <c r="F641" s="40"/>
      <c r="G641" s="40"/>
      <c r="H641" s="40"/>
      <c r="I641" s="40"/>
      <c r="J641" s="40"/>
      <c r="K641" s="39"/>
      <c r="L641" s="41"/>
      <c r="M641" s="39"/>
      <c r="N641" s="40"/>
      <c r="O641" s="42"/>
      <c r="P641" s="42"/>
      <c r="Q641" s="42"/>
      <c r="R641" s="43"/>
      <c r="S641" s="44"/>
      <c r="T641" s="39"/>
      <c r="U641" s="39"/>
      <c r="V641" s="39"/>
      <c r="W641" s="39"/>
      <c r="X641" s="39"/>
      <c r="Y641" s="39"/>
      <c r="Z641" s="39"/>
    </row>
    <row r="642" ht="12.0" customHeight="1">
      <c r="A642" s="39"/>
      <c r="B642" s="39"/>
      <c r="C642" s="40"/>
      <c r="D642" s="40"/>
      <c r="E642" s="40"/>
      <c r="F642" s="40"/>
      <c r="G642" s="40"/>
      <c r="H642" s="40"/>
      <c r="I642" s="40"/>
      <c r="J642" s="40"/>
      <c r="K642" s="39"/>
      <c r="L642" s="41"/>
      <c r="M642" s="39"/>
      <c r="N642" s="40"/>
      <c r="O642" s="42"/>
      <c r="P642" s="42"/>
      <c r="Q642" s="42"/>
      <c r="R642" s="43"/>
      <c r="S642" s="44"/>
      <c r="T642" s="39"/>
      <c r="U642" s="39"/>
      <c r="V642" s="39"/>
      <c r="W642" s="39"/>
      <c r="X642" s="39"/>
      <c r="Y642" s="39"/>
      <c r="Z642" s="39"/>
    </row>
    <row r="643" ht="12.0" customHeight="1">
      <c r="A643" s="39"/>
      <c r="B643" s="39"/>
      <c r="C643" s="40"/>
      <c r="D643" s="40"/>
      <c r="E643" s="40"/>
      <c r="F643" s="40"/>
      <c r="G643" s="40"/>
      <c r="H643" s="40"/>
      <c r="I643" s="40"/>
      <c r="J643" s="40"/>
      <c r="K643" s="39"/>
      <c r="L643" s="41"/>
      <c r="M643" s="39"/>
      <c r="N643" s="40"/>
      <c r="O643" s="42"/>
      <c r="P643" s="42"/>
      <c r="Q643" s="42"/>
      <c r="R643" s="43"/>
      <c r="S643" s="44"/>
      <c r="T643" s="39"/>
      <c r="U643" s="39"/>
      <c r="V643" s="39"/>
      <c r="W643" s="39"/>
      <c r="X643" s="39"/>
      <c r="Y643" s="39"/>
      <c r="Z643" s="39"/>
    </row>
    <row r="644" ht="12.0" customHeight="1">
      <c r="A644" s="39"/>
      <c r="B644" s="39"/>
      <c r="C644" s="40"/>
      <c r="D644" s="40"/>
      <c r="E644" s="40"/>
      <c r="F644" s="40"/>
      <c r="G644" s="40"/>
      <c r="H644" s="40"/>
      <c r="I644" s="40"/>
      <c r="J644" s="40"/>
      <c r="K644" s="39"/>
      <c r="L644" s="41"/>
      <c r="M644" s="39"/>
      <c r="N644" s="40"/>
      <c r="O644" s="42"/>
      <c r="P644" s="42"/>
      <c r="Q644" s="42"/>
      <c r="R644" s="43"/>
      <c r="S644" s="44"/>
      <c r="T644" s="39"/>
      <c r="U644" s="39"/>
      <c r="V644" s="39"/>
      <c r="W644" s="39"/>
      <c r="X644" s="39"/>
      <c r="Y644" s="39"/>
      <c r="Z644" s="39"/>
    </row>
    <row r="645" ht="12.0" customHeight="1">
      <c r="A645" s="39"/>
      <c r="B645" s="39"/>
      <c r="C645" s="40"/>
      <c r="D645" s="40"/>
      <c r="E645" s="40"/>
      <c r="F645" s="40"/>
      <c r="G645" s="40"/>
      <c r="H645" s="40"/>
      <c r="I645" s="40"/>
      <c r="J645" s="40"/>
      <c r="K645" s="39"/>
      <c r="L645" s="41"/>
      <c r="M645" s="39"/>
      <c r="N645" s="40"/>
      <c r="O645" s="42"/>
      <c r="P645" s="42"/>
      <c r="Q645" s="42"/>
      <c r="R645" s="43"/>
      <c r="S645" s="44"/>
      <c r="T645" s="39"/>
      <c r="U645" s="39"/>
      <c r="V645" s="39"/>
      <c r="W645" s="39"/>
      <c r="X645" s="39"/>
      <c r="Y645" s="39"/>
      <c r="Z645" s="39"/>
    </row>
    <row r="646" ht="12.0" customHeight="1">
      <c r="A646" s="39"/>
      <c r="B646" s="39"/>
      <c r="C646" s="40"/>
      <c r="D646" s="40"/>
      <c r="E646" s="40"/>
      <c r="F646" s="40"/>
      <c r="G646" s="40"/>
      <c r="H646" s="40"/>
      <c r="I646" s="40"/>
      <c r="J646" s="40"/>
      <c r="K646" s="39"/>
      <c r="L646" s="41"/>
      <c r="M646" s="39"/>
      <c r="N646" s="40"/>
      <c r="O646" s="42"/>
      <c r="P646" s="42"/>
      <c r="Q646" s="42"/>
      <c r="R646" s="43"/>
      <c r="S646" s="44"/>
      <c r="T646" s="39"/>
      <c r="U646" s="39"/>
      <c r="V646" s="39"/>
      <c r="W646" s="39"/>
      <c r="X646" s="39"/>
      <c r="Y646" s="39"/>
      <c r="Z646" s="39"/>
    </row>
    <row r="647" ht="12.0" customHeight="1">
      <c r="A647" s="39"/>
      <c r="B647" s="39"/>
      <c r="C647" s="40"/>
      <c r="D647" s="40"/>
      <c r="E647" s="40"/>
      <c r="F647" s="40"/>
      <c r="G647" s="40"/>
      <c r="H647" s="40"/>
      <c r="I647" s="40"/>
      <c r="J647" s="40"/>
      <c r="K647" s="39"/>
      <c r="L647" s="41"/>
      <c r="M647" s="39"/>
      <c r="N647" s="40"/>
      <c r="O647" s="42"/>
      <c r="P647" s="42"/>
      <c r="Q647" s="42"/>
      <c r="R647" s="43"/>
      <c r="S647" s="44"/>
      <c r="T647" s="39"/>
      <c r="U647" s="39"/>
      <c r="V647" s="39"/>
      <c r="W647" s="39"/>
      <c r="X647" s="39"/>
      <c r="Y647" s="39"/>
      <c r="Z647" s="39"/>
    </row>
    <row r="648" ht="12.0" customHeight="1">
      <c r="A648" s="39"/>
      <c r="B648" s="39"/>
      <c r="C648" s="40"/>
      <c r="D648" s="40"/>
      <c r="E648" s="40"/>
      <c r="F648" s="40"/>
      <c r="G648" s="40"/>
      <c r="H648" s="40"/>
      <c r="I648" s="40"/>
      <c r="J648" s="40"/>
      <c r="K648" s="39"/>
      <c r="L648" s="41"/>
      <c r="M648" s="39"/>
      <c r="N648" s="40"/>
      <c r="O648" s="42"/>
      <c r="P648" s="42"/>
      <c r="Q648" s="42"/>
      <c r="R648" s="43"/>
      <c r="S648" s="44"/>
      <c r="T648" s="39"/>
      <c r="U648" s="39"/>
      <c r="V648" s="39"/>
      <c r="W648" s="39"/>
      <c r="X648" s="39"/>
      <c r="Y648" s="39"/>
      <c r="Z648" s="39"/>
    </row>
    <row r="649" ht="12.0" customHeight="1">
      <c r="A649" s="39"/>
      <c r="B649" s="39"/>
      <c r="C649" s="40"/>
      <c r="D649" s="40"/>
      <c r="E649" s="40"/>
      <c r="F649" s="40"/>
      <c r="G649" s="40"/>
      <c r="H649" s="40"/>
      <c r="I649" s="40"/>
      <c r="J649" s="40"/>
      <c r="K649" s="39"/>
      <c r="L649" s="41"/>
      <c r="M649" s="39"/>
      <c r="N649" s="40"/>
      <c r="O649" s="42"/>
      <c r="P649" s="42"/>
      <c r="Q649" s="42"/>
      <c r="R649" s="43"/>
      <c r="S649" s="44"/>
      <c r="T649" s="39"/>
      <c r="U649" s="39"/>
      <c r="V649" s="39"/>
      <c r="W649" s="39"/>
      <c r="X649" s="39"/>
      <c r="Y649" s="39"/>
      <c r="Z649" s="39"/>
    </row>
    <row r="650" ht="12.0" customHeight="1">
      <c r="A650" s="39"/>
      <c r="B650" s="39"/>
      <c r="C650" s="40"/>
      <c r="D650" s="40"/>
      <c r="E650" s="40"/>
      <c r="F650" s="40"/>
      <c r="G650" s="40"/>
      <c r="H650" s="40"/>
      <c r="I650" s="40"/>
      <c r="J650" s="40"/>
      <c r="K650" s="39"/>
      <c r="L650" s="41"/>
      <c r="M650" s="39"/>
      <c r="N650" s="40"/>
      <c r="O650" s="42"/>
      <c r="P650" s="42"/>
      <c r="Q650" s="42"/>
      <c r="R650" s="43"/>
      <c r="S650" s="44"/>
      <c r="T650" s="39"/>
      <c r="U650" s="39"/>
      <c r="V650" s="39"/>
      <c r="W650" s="39"/>
      <c r="X650" s="39"/>
      <c r="Y650" s="39"/>
      <c r="Z650" s="39"/>
    </row>
    <row r="651" ht="12.0" customHeight="1">
      <c r="A651" s="39"/>
      <c r="B651" s="39"/>
      <c r="C651" s="40"/>
      <c r="D651" s="40"/>
      <c r="E651" s="40"/>
      <c r="F651" s="40"/>
      <c r="G651" s="40"/>
      <c r="H651" s="40"/>
      <c r="I651" s="40"/>
      <c r="J651" s="40"/>
      <c r="K651" s="39"/>
      <c r="L651" s="41"/>
      <c r="M651" s="39"/>
      <c r="N651" s="40"/>
      <c r="O651" s="42"/>
      <c r="P651" s="42"/>
      <c r="Q651" s="42"/>
      <c r="R651" s="43"/>
      <c r="S651" s="44"/>
      <c r="T651" s="39"/>
      <c r="U651" s="39"/>
      <c r="V651" s="39"/>
      <c r="W651" s="39"/>
      <c r="X651" s="39"/>
      <c r="Y651" s="39"/>
      <c r="Z651" s="39"/>
    </row>
    <row r="652" ht="12.0" customHeight="1">
      <c r="A652" s="39"/>
      <c r="B652" s="39"/>
      <c r="C652" s="40"/>
      <c r="D652" s="40"/>
      <c r="E652" s="40"/>
      <c r="F652" s="40"/>
      <c r="G652" s="40"/>
      <c r="H652" s="40"/>
      <c r="I652" s="40"/>
      <c r="J652" s="40"/>
      <c r="K652" s="39"/>
      <c r="L652" s="41"/>
      <c r="M652" s="39"/>
      <c r="N652" s="40"/>
      <c r="O652" s="42"/>
      <c r="P652" s="42"/>
      <c r="Q652" s="42"/>
      <c r="R652" s="43"/>
      <c r="S652" s="44"/>
      <c r="T652" s="39"/>
      <c r="U652" s="39"/>
      <c r="V652" s="39"/>
      <c r="W652" s="39"/>
      <c r="X652" s="39"/>
      <c r="Y652" s="39"/>
      <c r="Z652" s="39"/>
    </row>
    <row r="653" ht="12.0" customHeight="1">
      <c r="A653" s="39"/>
      <c r="B653" s="39"/>
      <c r="C653" s="40"/>
      <c r="D653" s="40"/>
      <c r="E653" s="40"/>
      <c r="F653" s="40"/>
      <c r="G653" s="40"/>
      <c r="H653" s="40"/>
      <c r="I653" s="40"/>
      <c r="J653" s="40"/>
      <c r="K653" s="39"/>
      <c r="L653" s="41"/>
      <c r="M653" s="39"/>
      <c r="N653" s="40"/>
      <c r="O653" s="42"/>
      <c r="P653" s="42"/>
      <c r="Q653" s="42"/>
      <c r="R653" s="43"/>
      <c r="S653" s="44"/>
      <c r="T653" s="39"/>
      <c r="U653" s="39"/>
      <c r="V653" s="39"/>
      <c r="W653" s="39"/>
      <c r="X653" s="39"/>
      <c r="Y653" s="39"/>
      <c r="Z653" s="39"/>
    </row>
    <row r="654" ht="12.0" customHeight="1">
      <c r="A654" s="39"/>
      <c r="B654" s="39"/>
      <c r="C654" s="40"/>
      <c r="D654" s="40"/>
      <c r="E654" s="40"/>
      <c r="F654" s="40"/>
      <c r="G654" s="40"/>
      <c r="H654" s="40"/>
      <c r="I654" s="40"/>
      <c r="J654" s="40"/>
      <c r="K654" s="39"/>
      <c r="L654" s="41"/>
      <c r="M654" s="39"/>
      <c r="N654" s="40"/>
      <c r="O654" s="42"/>
      <c r="P654" s="42"/>
      <c r="Q654" s="42"/>
      <c r="R654" s="43"/>
      <c r="S654" s="44"/>
      <c r="T654" s="39"/>
      <c r="U654" s="39"/>
      <c r="V654" s="39"/>
      <c r="W654" s="39"/>
      <c r="X654" s="39"/>
      <c r="Y654" s="39"/>
      <c r="Z654" s="39"/>
    </row>
    <row r="655" ht="12.0" customHeight="1">
      <c r="A655" s="39"/>
      <c r="B655" s="39"/>
      <c r="C655" s="40"/>
      <c r="D655" s="40"/>
      <c r="E655" s="40"/>
      <c r="F655" s="40"/>
      <c r="G655" s="40"/>
      <c r="H655" s="40"/>
      <c r="I655" s="40"/>
      <c r="J655" s="40"/>
      <c r="K655" s="39"/>
      <c r="L655" s="41"/>
      <c r="M655" s="39"/>
      <c r="N655" s="40"/>
      <c r="O655" s="42"/>
      <c r="P655" s="42"/>
      <c r="Q655" s="42"/>
      <c r="R655" s="43"/>
      <c r="S655" s="44"/>
      <c r="T655" s="39"/>
      <c r="U655" s="39"/>
      <c r="V655" s="39"/>
      <c r="W655" s="39"/>
      <c r="X655" s="39"/>
      <c r="Y655" s="39"/>
      <c r="Z655" s="39"/>
    </row>
    <row r="656" ht="12.0" customHeight="1">
      <c r="A656" s="39"/>
      <c r="B656" s="39"/>
      <c r="C656" s="40"/>
      <c r="D656" s="40"/>
      <c r="E656" s="40"/>
      <c r="F656" s="40"/>
      <c r="G656" s="40"/>
      <c r="H656" s="40"/>
      <c r="I656" s="40"/>
      <c r="J656" s="40"/>
      <c r="K656" s="39"/>
      <c r="L656" s="41"/>
      <c r="M656" s="39"/>
      <c r="N656" s="40"/>
      <c r="O656" s="42"/>
      <c r="P656" s="42"/>
      <c r="Q656" s="42"/>
      <c r="R656" s="43"/>
      <c r="S656" s="44"/>
      <c r="T656" s="39"/>
      <c r="U656" s="39"/>
      <c r="V656" s="39"/>
      <c r="W656" s="39"/>
      <c r="X656" s="39"/>
      <c r="Y656" s="39"/>
      <c r="Z656" s="39"/>
    </row>
    <row r="657" ht="12.0" customHeight="1">
      <c r="A657" s="39"/>
      <c r="B657" s="39"/>
      <c r="C657" s="40"/>
      <c r="D657" s="40"/>
      <c r="E657" s="40"/>
      <c r="F657" s="40"/>
      <c r="G657" s="40"/>
      <c r="H657" s="40"/>
      <c r="I657" s="40"/>
      <c r="J657" s="40"/>
      <c r="K657" s="39"/>
      <c r="L657" s="41"/>
      <c r="M657" s="39"/>
      <c r="N657" s="40"/>
      <c r="O657" s="42"/>
      <c r="P657" s="42"/>
      <c r="Q657" s="42"/>
      <c r="R657" s="43"/>
      <c r="S657" s="44"/>
      <c r="T657" s="39"/>
      <c r="U657" s="39"/>
      <c r="V657" s="39"/>
      <c r="W657" s="39"/>
      <c r="X657" s="39"/>
      <c r="Y657" s="39"/>
      <c r="Z657" s="39"/>
    </row>
    <row r="658" ht="12.0" customHeight="1">
      <c r="A658" s="39"/>
      <c r="B658" s="39"/>
      <c r="C658" s="40"/>
      <c r="D658" s="40"/>
      <c r="E658" s="40"/>
      <c r="F658" s="40"/>
      <c r="G658" s="40"/>
      <c r="H658" s="40"/>
      <c r="I658" s="40"/>
      <c r="J658" s="40"/>
      <c r="K658" s="39"/>
      <c r="L658" s="41"/>
      <c r="M658" s="39"/>
      <c r="N658" s="40"/>
      <c r="O658" s="42"/>
      <c r="P658" s="42"/>
      <c r="Q658" s="42"/>
      <c r="R658" s="43"/>
      <c r="S658" s="44"/>
      <c r="T658" s="39"/>
      <c r="U658" s="39"/>
      <c r="V658" s="39"/>
      <c r="W658" s="39"/>
      <c r="X658" s="39"/>
      <c r="Y658" s="39"/>
      <c r="Z658" s="39"/>
    </row>
    <row r="659" ht="12.0" customHeight="1">
      <c r="A659" s="39"/>
      <c r="B659" s="39"/>
      <c r="C659" s="40"/>
      <c r="D659" s="40"/>
      <c r="E659" s="40"/>
      <c r="F659" s="40"/>
      <c r="G659" s="40"/>
      <c r="H659" s="40"/>
      <c r="I659" s="40"/>
      <c r="J659" s="40"/>
      <c r="K659" s="39"/>
      <c r="L659" s="41"/>
      <c r="M659" s="39"/>
      <c r="N659" s="40"/>
      <c r="O659" s="42"/>
      <c r="P659" s="42"/>
      <c r="Q659" s="42"/>
      <c r="R659" s="43"/>
      <c r="S659" s="44"/>
      <c r="T659" s="39"/>
      <c r="U659" s="39"/>
      <c r="V659" s="39"/>
      <c r="W659" s="39"/>
      <c r="X659" s="39"/>
      <c r="Y659" s="39"/>
      <c r="Z659" s="39"/>
    </row>
    <row r="660" ht="12.0" customHeight="1">
      <c r="A660" s="39"/>
      <c r="B660" s="39"/>
      <c r="C660" s="40"/>
      <c r="D660" s="40"/>
      <c r="E660" s="40"/>
      <c r="F660" s="40"/>
      <c r="G660" s="40"/>
      <c r="H660" s="40"/>
      <c r="I660" s="40"/>
      <c r="J660" s="40"/>
      <c r="K660" s="39"/>
      <c r="L660" s="41"/>
      <c r="M660" s="39"/>
      <c r="N660" s="40"/>
      <c r="O660" s="42"/>
      <c r="P660" s="42"/>
      <c r="Q660" s="42"/>
      <c r="R660" s="43"/>
      <c r="S660" s="44"/>
      <c r="T660" s="39"/>
      <c r="U660" s="39"/>
      <c r="V660" s="39"/>
      <c r="W660" s="39"/>
      <c r="X660" s="39"/>
      <c r="Y660" s="39"/>
      <c r="Z660" s="39"/>
    </row>
    <row r="661" ht="12.0" customHeight="1">
      <c r="A661" s="39"/>
      <c r="B661" s="39"/>
      <c r="C661" s="40"/>
      <c r="D661" s="40"/>
      <c r="E661" s="40"/>
      <c r="F661" s="40"/>
      <c r="G661" s="40"/>
      <c r="H661" s="40"/>
      <c r="I661" s="40"/>
      <c r="J661" s="40"/>
      <c r="K661" s="39"/>
      <c r="L661" s="41"/>
      <c r="M661" s="39"/>
      <c r="N661" s="40"/>
      <c r="O661" s="42"/>
      <c r="P661" s="42"/>
      <c r="Q661" s="42"/>
      <c r="R661" s="43"/>
      <c r="S661" s="44"/>
      <c r="T661" s="39"/>
      <c r="U661" s="39"/>
      <c r="V661" s="39"/>
      <c r="W661" s="39"/>
      <c r="X661" s="39"/>
      <c r="Y661" s="39"/>
      <c r="Z661" s="39"/>
    </row>
    <row r="662" ht="12.0" customHeight="1">
      <c r="A662" s="39"/>
      <c r="B662" s="39"/>
      <c r="C662" s="40"/>
      <c r="D662" s="40"/>
      <c r="E662" s="40"/>
      <c r="F662" s="40"/>
      <c r="G662" s="40"/>
      <c r="H662" s="40"/>
      <c r="I662" s="40"/>
      <c r="J662" s="40"/>
      <c r="K662" s="39"/>
      <c r="L662" s="41"/>
      <c r="M662" s="39"/>
      <c r="N662" s="40"/>
      <c r="O662" s="42"/>
      <c r="P662" s="42"/>
      <c r="Q662" s="42"/>
      <c r="R662" s="43"/>
      <c r="S662" s="44"/>
      <c r="T662" s="39"/>
      <c r="U662" s="39"/>
      <c r="V662" s="39"/>
      <c r="W662" s="39"/>
      <c r="X662" s="39"/>
      <c r="Y662" s="39"/>
      <c r="Z662" s="39"/>
    </row>
    <row r="663" ht="12.0" customHeight="1">
      <c r="A663" s="39"/>
      <c r="B663" s="39"/>
      <c r="C663" s="40"/>
      <c r="D663" s="40"/>
      <c r="E663" s="40"/>
      <c r="F663" s="40"/>
      <c r="G663" s="40"/>
      <c r="H663" s="40"/>
      <c r="I663" s="40"/>
      <c r="J663" s="40"/>
      <c r="K663" s="39"/>
      <c r="L663" s="41"/>
      <c r="M663" s="39"/>
      <c r="N663" s="40"/>
      <c r="O663" s="42"/>
      <c r="P663" s="42"/>
      <c r="Q663" s="42"/>
      <c r="R663" s="43"/>
      <c r="S663" s="44"/>
      <c r="T663" s="39"/>
      <c r="U663" s="39"/>
      <c r="V663" s="39"/>
      <c r="W663" s="39"/>
      <c r="X663" s="39"/>
      <c r="Y663" s="39"/>
      <c r="Z663" s="39"/>
    </row>
    <row r="664" ht="12.0" customHeight="1">
      <c r="A664" s="39"/>
      <c r="B664" s="39"/>
      <c r="C664" s="40"/>
      <c r="D664" s="40"/>
      <c r="E664" s="40"/>
      <c r="F664" s="40"/>
      <c r="G664" s="40"/>
      <c r="H664" s="40"/>
      <c r="I664" s="40"/>
      <c r="J664" s="40"/>
      <c r="K664" s="39"/>
      <c r="L664" s="41"/>
      <c r="M664" s="39"/>
      <c r="N664" s="40"/>
      <c r="O664" s="42"/>
      <c r="P664" s="42"/>
      <c r="Q664" s="42"/>
      <c r="R664" s="43"/>
      <c r="S664" s="44"/>
      <c r="T664" s="39"/>
      <c r="U664" s="39"/>
      <c r="V664" s="39"/>
      <c r="W664" s="39"/>
      <c r="X664" s="39"/>
      <c r="Y664" s="39"/>
      <c r="Z664" s="39"/>
    </row>
    <row r="665" ht="12.0" customHeight="1">
      <c r="A665" s="39"/>
      <c r="B665" s="39"/>
      <c r="C665" s="40"/>
      <c r="D665" s="40"/>
      <c r="E665" s="40"/>
      <c r="F665" s="40"/>
      <c r="G665" s="40"/>
      <c r="H665" s="40"/>
      <c r="I665" s="40"/>
      <c r="J665" s="40"/>
      <c r="K665" s="39"/>
      <c r="L665" s="41"/>
      <c r="M665" s="39"/>
      <c r="N665" s="40"/>
      <c r="O665" s="42"/>
      <c r="P665" s="42"/>
      <c r="Q665" s="42"/>
      <c r="R665" s="43"/>
      <c r="S665" s="44"/>
      <c r="T665" s="39"/>
      <c r="U665" s="39"/>
      <c r="V665" s="39"/>
      <c r="W665" s="39"/>
      <c r="X665" s="39"/>
      <c r="Y665" s="39"/>
      <c r="Z665" s="39"/>
    </row>
    <row r="666" ht="12.0" customHeight="1">
      <c r="A666" s="39"/>
      <c r="B666" s="39"/>
      <c r="C666" s="40"/>
      <c r="D666" s="40"/>
      <c r="E666" s="40"/>
      <c r="F666" s="40"/>
      <c r="G666" s="40"/>
      <c r="H666" s="40"/>
      <c r="I666" s="40"/>
      <c r="J666" s="40"/>
      <c r="K666" s="39"/>
      <c r="L666" s="41"/>
      <c r="M666" s="39"/>
      <c r="N666" s="40"/>
      <c r="O666" s="42"/>
      <c r="P666" s="42"/>
      <c r="Q666" s="42"/>
      <c r="R666" s="43"/>
      <c r="S666" s="44"/>
      <c r="T666" s="39"/>
      <c r="U666" s="39"/>
      <c r="V666" s="39"/>
      <c r="W666" s="39"/>
      <c r="X666" s="39"/>
      <c r="Y666" s="39"/>
      <c r="Z666" s="39"/>
    </row>
    <row r="667" ht="12.0" customHeight="1">
      <c r="A667" s="39"/>
      <c r="B667" s="39"/>
      <c r="C667" s="40"/>
      <c r="D667" s="40"/>
      <c r="E667" s="40"/>
      <c r="F667" s="40"/>
      <c r="G667" s="40"/>
      <c r="H667" s="40"/>
      <c r="I667" s="40"/>
      <c r="J667" s="40"/>
      <c r="K667" s="39"/>
      <c r="L667" s="41"/>
      <c r="M667" s="39"/>
      <c r="N667" s="40"/>
      <c r="O667" s="42"/>
      <c r="P667" s="42"/>
      <c r="Q667" s="42"/>
      <c r="R667" s="43"/>
      <c r="S667" s="44"/>
      <c r="T667" s="39"/>
      <c r="U667" s="39"/>
      <c r="V667" s="39"/>
      <c r="W667" s="39"/>
      <c r="X667" s="39"/>
      <c r="Y667" s="39"/>
      <c r="Z667" s="39"/>
    </row>
    <row r="668" ht="12.0" customHeight="1">
      <c r="A668" s="39"/>
      <c r="B668" s="39"/>
      <c r="C668" s="40"/>
      <c r="D668" s="40"/>
      <c r="E668" s="40"/>
      <c r="F668" s="40"/>
      <c r="G668" s="40"/>
      <c r="H668" s="40"/>
      <c r="I668" s="40"/>
      <c r="J668" s="40"/>
      <c r="K668" s="39"/>
      <c r="L668" s="41"/>
      <c r="M668" s="39"/>
      <c r="N668" s="40"/>
      <c r="O668" s="42"/>
      <c r="P668" s="42"/>
      <c r="Q668" s="42"/>
      <c r="R668" s="43"/>
      <c r="S668" s="44"/>
      <c r="T668" s="39"/>
      <c r="U668" s="39"/>
      <c r="V668" s="39"/>
      <c r="W668" s="39"/>
      <c r="X668" s="39"/>
      <c r="Y668" s="39"/>
      <c r="Z668" s="39"/>
    </row>
    <row r="669" ht="12.0" customHeight="1">
      <c r="A669" s="39"/>
      <c r="B669" s="39"/>
      <c r="C669" s="40"/>
      <c r="D669" s="40"/>
      <c r="E669" s="40"/>
      <c r="F669" s="40"/>
      <c r="G669" s="40"/>
      <c r="H669" s="40"/>
      <c r="I669" s="40"/>
      <c r="J669" s="40"/>
      <c r="K669" s="39"/>
      <c r="L669" s="41"/>
      <c r="M669" s="39"/>
      <c r="N669" s="40"/>
      <c r="O669" s="42"/>
      <c r="P669" s="42"/>
      <c r="Q669" s="42"/>
      <c r="R669" s="43"/>
      <c r="S669" s="44"/>
      <c r="T669" s="39"/>
      <c r="U669" s="39"/>
      <c r="V669" s="39"/>
      <c r="W669" s="39"/>
      <c r="X669" s="39"/>
      <c r="Y669" s="39"/>
      <c r="Z669" s="39"/>
    </row>
    <row r="670" ht="12.0" customHeight="1">
      <c r="A670" s="39"/>
      <c r="B670" s="39"/>
      <c r="C670" s="40"/>
      <c r="D670" s="40"/>
      <c r="E670" s="40"/>
      <c r="F670" s="40"/>
      <c r="G670" s="40"/>
      <c r="H670" s="40"/>
      <c r="I670" s="40"/>
      <c r="J670" s="40"/>
      <c r="K670" s="39"/>
      <c r="L670" s="41"/>
      <c r="M670" s="39"/>
      <c r="N670" s="40"/>
      <c r="O670" s="42"/>
      <c r="P670" s="42"/>
      <c r="Q670" s="42"/>
      <c r="R670" s="43"/>
      <c r="S670" s="44"/>
      <c r="T670" s="39"/>
      <c r="U670" s="39"/>
      <c r="V670" s="39"/>
      <c r="W670" s="39"/>
      <c r="X670" s="39"/>
      <c r="Y670" s="39"/>
      <c r="Z670" s="39"/>
    </row>
    <row r="671" ht="12.0" customHeight="1">
      <c r="A671" s="39"/>
      <c r="B671" s="39"/>
      <c r="C671" s="40"/>
      <c r="D671" s="40"/>
      <c r="E671" s="40"/>
      <c r="F671" s="40"/>
      <c r="G671" s="40"/>
      <c r="H671" s="40"/>
      <c r="I671" s="40"/>
      <c r="J671" s="40"/>
      <c r="K671" s="39"/>
      <c r="L671" s="41"/>
      <c r="M671" s="39"/>
      <c r="N671" s="40"/>
      <c r="O671" s="42"/>
      <c r="P671" s="42"/>
      <c r="Q671" s="42"/>
      <c r="R671" s="43"/>
      <c r="S671" s="44"/>
      <c r="T671" s="39"/>
      <c r="U671" s="39"/>
      <c r="V671" s="39"/>
      <c r="W671" s="39"/>
      <c r="X671" s="39"/>
      <c r="Y671" s="39"/>
      <c r="Z671" s="39"/>
    </row>
    <row r="672" ht="12.0" customHeight="1">
      <c r="A672" s="39"/>
      <c r="B672" s="39"/>
      <c r="C672" s="40"/>
      <c r="D672" s="40"/>
      <c r="E672" s="40"/>
      <c r="F672" s="40"/>
      <c r="G672" s="40"/>
      <c r="H672" s="40"/>
      <c r="I672" s="40"/>
      <c r="J672" s="40"/>
      <c r="K672" s="39"/>
      <c r="L672" s="41"/>
      <c r="M672" s="39"/>
      <c r="N672" s="40"/>
      <c r="O672" s="42"/>
      <c r="P672" s="42"/>
      <c r="Q672" s="42"/>
      <c r="R672" s="43"/>
      <c r="S672" s="44"/>
      <c r="T672" s="39"/>
      <c r="U672" s="39"/>
      <c r="V672" s="39"/>
      <c r="W672" s="39"/>
      <c r="X672" s="39"/>
      <c r="Y672" s="39"/>
      <c r="Z672" s="39"/>
    </row>
    <row r="673" ht="12.0" customHeight="1">
      <c r="A673" s="39"/>
      <c r="B673" s="39"/>
      <c r="C673" s="40"/>
      <c r="D673" s="40"/>
      <c r="E673" s="40"/>
      <c r="F673" s="40"/>
      <c r="G673" s="40"/>
      <c r="H673" s="40"/>
      <c r="I673" s="40"/>
      <c r="J673" s="40"/>
      <c r="K673" s="39"/>
      <c r="L673" s="41"/>
      <c r="M673" s="39"/>
      <c r="N673" s="40"/>
      <c r="O673" s="42"/>
      <c r="P673" s="42"/>
      <c r="Q673" s="42"/>
      <c r="R673" s="43"/>
      <c r="S673" s="44"/>
      <c r="T673" s="39"/>
      <c r="U673" s="39"/>
      <c r="V673" s="39"/>
      <c r="W673" s="39"/>
      <c r="X673" s="39"/>
      <c r="Y673" s="39"/>
      <c r="Z673" s="39"/>
    </row>
    <row r="674" ht="12.0" customHeight="1">
      <c r="A674" s="39"/>
      <c r="B674" s="39"/>
      <c r="C674" s="40"/>
      <c r="D674" s="40"/>
      <c r="E674" s="40"/>
      <c r="F674" s="40"/>
      <c r="G674" s="40"/>
      <c r="H674" s="40"/>
      <c r="I674" s="40"/>
      <c r="J674" s="40"/>
      <c r="K674" s="39"/>
      <c r="L674" s="41"/>
      <c r="M674" s="39"/>
      <c r="N674" s="40"/>
      <c r="O674" s="42"/>
      <c r="P674" s="42"/>
      <c r="Q674" s="42"/>
      <c r="R674" s="43"/>
      <c r="S674" s="44"/>
      <c r="T674" s="39"/>
      <c r="U674" s="39"/>
      <c r="V674" s="39"/>
      <c r="W674" s="39"/>
      <c r="X674" s="39"/>
      <c r="Y674" s="39"/>
      <c r="Z674" s="39"/>
    </row>
    <row r="675" ht="12.0" customHeight="1">
      <c r="A675" s="39"/>
      <c r="B675" s="39"/>
      <c r="C675" s="40"/>
      <c r="D675" s="40"/>
      <c r="E675" s="40"/>
      <c r="F675" s="40"/>
      <c r="G675" s="40"/>
      <c r="H675" s="40"/>
      <c r="I675" s="40"/>
      <c r="J675" s="40"/>
      <c r="K675" s="39"/>
      <c r="L675" s="41"/>
      <c r="M675" s="39"/>
      <c r="N675" s="40"/>
      <c r="O675" s="42"/>
      <c r="P675" s="42"/>
      <c r="Q675" s="42"/>
      <c r="R675" s="43"/>
      <c r="S675" s="44"/>
      <c r="T675" s="39"/>
      <c r="U675" s="39"/>
      <c r="V675" s="39"/>
      <c r="W675" s="39"/>
      <c r="X675" s="39"/>
      <c r="Y675" s="39"/>
      <c r="Z675" s="39"/>
    </row>
    <row r="676" ht="12.0" customHeight="1">
      <c r="A676" s="39"/>
      <c r="B676" s="39"/>
      <c r="C676" s="40"/>
      <c r="D676" s="40"/>
      <c r="E676" s="40"/>
      <c r="F676" s="40"/>
      <c r="G676" s="40"/>
      <c r="H676" s="40"/>
      <c r="I676" s="40"/>
      <c r="J676" s="40"/>
      <c r="K676" s="39"/>
      <c r="L676" s="41"/>
      <c r="M676" s="39"/>
      <c r="N676" s="40"/>
      <c r="O676" s="42"/>
      <c r="P676" s="42"/>
      <c r="Q676" s="42"/>
      <c r="R676" s="43"/>
      <c r="S676" s="44"/>
      <c r="T676" s="39"/>
      <c r="U676" s="39"/>
      <c r="V676" s="39"/>
      <c r="W676" s="39"/>
      <c r="X676" s="39"/>
      <c r="Y676" s="39"/>
      <c r="Z676" s="39"/>
    </row>
    <row r="677" ht="12.0" customHeight="1">
      <c r="A677" s="39"/>
      <c r="B677" s="39"/>
      <c r="C677" s="40"/>
      <c r="D677" s="40"/>
      <c r="E677" s="40"/>
      <c r="F677" s="40"/>
      <c r="G677" s="40"/>
      <c r="H677" s="40"/>
      <c r="I677" s="40"/>
      <c r="J677" s="40"/>
      <c r="K677" s="39"/>
      <c r="L677" s="41"/>
      <c r="M677" s="39"/>
      <c r="N677" s="40"/>
      <c r="O677" s="42"/>
      <c r="P677" s="42"/>
      <c r="Q677" s="42"/>
      <c r="R677" s="43"/>
      <c r="S677" s="44"/>
      <c r="T677" s="39"/>
      <c r="U677" s="39"/>
      <c r="V677" s="39"/>
      <c r="W677" s="39"/>
      <c r="X677" s="39"/>
      <c r="Y677" s="39"/>
      <c r="Z677" s="39"/>
    </row>
    <row r="678" ht="12.0" customHeight="1">
      <c r="A678" s="39"/>
      <c r="B678" s="39"/>
      <c r="C678" s="40"/>
      <c r="D678" s="40"/>
      <c r="E678" s="40"/>
      <c r="F678" s="40"/>
      <c r="G678" s="40"/>
      <c r="H678" s="40"/>
      <c r="I678" s="40"/>
      <c r="J678" s="40"/>
      <c r="K678" s="39"/>
      <c r="L678" s="41"/>
      <c r="M678" s="39"/>
      <c r="N678" s="40"/>
      <c r="O678" s="42"/>
      <c r="P678" s="42"/>
      <c r="Q678" s="42"/>
      <c r="R678" s="43"/>
      <c r="S678" s="44"/>
      <c r="T678" s="39"/>
      <c r="U678" s="39"/>
      <c r="V678" s="39"/>
      <c r="W678" s="39"/>
      <c r="X678" s="39"/>
      <c r="Y678" s="39"/>
      <c r="Z678" s="39"/>
    </row>
    <row r="679" ht="12.0" customHeight="1">
      <c r="A679" s="39"/>
      <c r="B679" s="39"/>
      <c r="C679" s="40"/>
      <c r="D679" s="40"/>
      <c r="E679" s="40"/>
      <c r="F679" s="40"/>
      <c r="G679" s="40"/>
      <c r="H679" s="40"/>
      <c r="I679" s="40"/>
      <c r="J679" s="40"/>
      <c r="K679" s="39"/>
      <c r="L679" s="41"/>
      <c r="M679" s="39"/>
      <c r="N679" s="40"/>
      <c r="O679" s="42"/>
      <c r="P679" s="42"/>
      <c r="Q679" s="42"/>
      <c r="R679" s="43"/>
      <c r="S679" s="44"/>
      <c r="T679" s="39"/>
      <c r="U679" s="39"/>
      <c r="V679" s="39"/>
      <c r="W679" s="39"/>
      <c r="X679" s="39"/>
      <c r="Y679" s="39"/>
      <c r="Z679" s="39"/>
    </row>
    <row r="680" ht="12.0" customHeight="1">
      <c r="A680" s="39"/>
      <c r="B680" s="39"/>
      <c r="C680" s="40"/>
      <c r="D680" s="40"/>
      <c r="E680" s="40"/>
      <c r="F680" s="40"/>
      <c r="G680" s="40"/>
      <c r="H680" s="40"/>
      <c r="I680" s="40"/>
      <c r="J680" s="40"/>
      <c r="K680" s="39"/>
      <c r="L680" s="41"/>
      <c r="M680" s="39"/>
      <c r="N680" s="40"/>
      <c r="O680" s="42"/>
      <c r="P680" s="42"/>
      <c r="Q680" s="42"/>
      <c r="R680" s="43"/>
      <c r="S680" s="44"/>
      <c r="T680" s="39"/>
      <c r="U680" s="39"/>
      <c r="V680" s="39"/>
      <c r="W680" s="39"/>
      <c r="X680" s="39"/>
      <c r="Y680" s="39"/>
      <c r="Z680" s="39"/>
    </row>
    <row r="681" ht="12.0" customHeight="1">
      <c r="A681" s="39"/>
      <c r="B681" s="39"/>
      <c r="C681" s="40"/>
      <c r="D681" s="40"/>
      <c r="E681" s="40"/>
      <c r="F681" s="40"/>
      <c r="G681" s="40"/>
      <c r="H681" s="40"/>
      <c r="I681" s="40"/>
      <c r="J681" s="40"/>
      <c r="K681" s="39"/>
      <c r="L681" s="41"/>
      <c r="M681" s="39"/>
      <c r="N681" s="40"/>
      <c r="O681" s="42"/>
      <c r="P681" s="42"/>
      <c r="Q681" s="42"/>
      <c r="R681" s="43"/>
      <c r="S681" s="44"/>
      <c r="T681" s="39"/>
      <c r="U681" s="39"/>
      <c r="V681" s="39"/>
      <c r="W681" s="39"/>
      <c r="X681" s="39"/>
      <c r="Y681" s="39"/>
      <c r="Z681" s="39"/>
    </row>
    <row r="682" ht="12.0" customHeight="1">
      <c r="A682" s="39"/>
      <c r="B682" s="39"/>
      <c r="C682" s="40"/>
      <c r="D682" s="40"/>
      <c r="E682" s="40"/>
      <c r="F682" s="40"/>
      <c r="G682" s="40"/>
      <c r="H682" s="40"/>
      <c r="I682" s="40"/>
      <c r="J682" s="40"/>
      <c r="K682" s="39"/>
      <c r="L682" s="41"/>
      <c r="M682" s="39"/>
      <c r="N682" s="40"/>
      <c r="O682" s="42"/>
      <c r="P682" s="42"/>
      <c r="Q682" s="42"/>
      <c r="R682" s="43"/>
      <c r="S682" s="44"/>
      <c r="T682" s="39"/>
      <c r="U682" s="39"/>
      <c r="V682" s="39"/>
      <c r="W682" s="39"/>
      <c r="X682" s="39"/>
      <c r="Y682" s="39"/>
      <c r="Z682" s="39"/>
    </row>
    <row r="683" ht="12.0" customHeight="1">
      <c r="A683" s="39"/>
      <c r="B683" s="39"/>
      <c r="C683" s="40"/>
      <c r="D683" s="40"/>
      <c r="E683" s="40"/>
      <c r="F683" s="40"/>
      <c r="G683" s="40"/>
      <c r="H683" s="40"/>
      <c r="I683" s="40"/>
      <c r="J683" s="40"/>
      <c r="K683" s="39"/>
      <c r="L683" s="41"/>
      <c r="M683" s="39"/>
      <c r="N683" s="40"/>
      <c r="O683" s="42"/>
      <c r="P683" s="42"/>
      <c r="Q683" s="42"/>
      <c r="R683" s="43"/>
      <c r="S683" s="44"/>
      <c r="T683" s="39"/>
      <c r="U683" s="39"/>
      <c r="V683" s="39"/>
      <c r="W683" s="39"/>
      <c r="X683" s="39"/>
      <c r="Y683" s="39"/>
      <c r="Z683" s="39"/>
    </row>
    <row r="684" ht="12.0" customHeight="1">
      <c r="A684" s="39"/>
      <c r="B684" s="39"/>
      <c r="C684" s="40"/>
      <c r="D684" s="40"/>
      <c r="E684" s="40"/>
      <c r="F684" s="40"/>
      <c r="G684" s="40"/>
      <c r="H684" s="40"/>
      <c r="I684" s="40"/>
      <c r="J684" s="40"/>
      <c r="K684" s="39"/>
      <c r="L684" s="41"/>
      <c r="M684" s="39"/>
      <c r="N684" s="40"/>
      <c r="O684" s="42"/>
      <c r="P684" s="42"/>
      <c r="Q684" s="42"/>
      <c r="R684" s="43"/>
      <c r="S684" s="44"/>
      <c r="T684" s="39"/>
      <c r="U684" s="39"/>
      <c r="V684" s="39"/>
      <c r="W684" s="39"/>
      <c r="X684" s="39"/>
      <c r="Y684" s="39"/>
      <c r="Z684" s="39"/>
    </row>
    <row r="685" ht="12.0" customHeight="1">
      <c r="A685" s="39"/>
      <c r="B685" s="39"/>
      <c r="C685" s="40"/>
      <c r="D685" s="40"/>
      <c r="E685" s="40"/>
      <c r="F685" s="40"/>
      <c r="G685" s="40"/>
      <c r="H685" s="40"/>
      <c r="I685" s="40"/>
      <c r="J685" s="40"/>
      <c r="K685" s="39"/>
      <c r="L685" s="41"/>
      <c r="M685" s="39"/>
      <c r="N685" s="40"/>
      <c r="O685" s="42"/>
      <c r="P685" s="42"/>
      <c r="Q685" s="42"/>
      <c r="R685" s="43"/>
      <c r="S685" s="44"/>
      <c r="T685" s="39"/>
      <c r="U685" s="39"/>
      <c r="V685" s="39"/>
      <c r="W685" s="39"/>
      <c r="X685" s="39"/>
      <c r="Y685" s="39"/>
      <c r="Z685" s="39"/>
    </row>
    <row r="686" ht="12.0" customHeight="1">
      <c r="A686" s="39"/>
      <c r="B686" s="39"/>
      <c r="C686" s="40"/>
      <c r="D686" s="40"/>
      <c r="E686" s="40"/>
      <c r="F686" s="40"/>
      <c r="G686" s="40"/>
      <c r="H686" s="40"/>
      <c r="I686" s="40"/>
      <c r="J686" s="40"/>
      <c r="K686" s="39"/>
      <c r="L686" s="41"/>
      <c r="M686" s="39"/>
      <c r="N686" s="40"/>
      <c r="O686" s="42"/>
      <c r="P686" s="42"/>
      <c r="Q686" s="42"/>
      <c r="R686" s="43"/>
      <c r="S686" s="44"/>
      <c r="T686" s="39"/>
      <c r="U686" s="39"/>
      <c r="V686" s="39"/>
      <c r="W686" s="39"/>
      <c r="X686" s="39"/>
      <c r="Y686" s="39"/>
      <c r="Z686" s="39"/>
    </row>
    <row r="687" ht="12.0" customHeight="1">
      <c r="A687" s="39"/>
      <c r="B687" s="39"/>
      <c r="C687" s="40"/>
      <c r="D687" s="40"/>
      <c r="E687" s="40"/>
      <c r="F687" s="40"/>
      <c r="G687" s="40"/>
      <c r="H687" s="40"/>
      <c r="I687" s="40"/>
      <c r="J687" s="40"/>
      <c r="K687" s="39"/>
      <c r="L687" s="41"/>
      <c r="M687" s="39"/>
      <c r="N687" s="40"/>
      <c r="O687" s="42"/>
      <c r="P687" s="42"/>
      <c r="Q687" s="42"/>
      <c r="R687" s="43"/>
      <c r="S687" s="44"/>
      <c r="T687" s="39"/>
      <c r="U687" s="39"/>
      <c r="V687" s="39"/>
      <c r="W687" s="39"/>
      <c r="X687" s="39"/>
      <c r="Y687" s="39"/>
      <c r="Z687" s="39"/>
    </row>
    <row r="688" ht="12.0" customHeight="1">
      <c r="A688" s="39"/>
      <c r="B688" s="39"/>
      <c r="C688" s="40"/>
      <c r="D688" s="40"/>
      <c r="E688" s="40"/>
      <c r="F688" s="40"/>
      <c r="G688" s="40"/>
      <c r="H688" s="40"/>
      <c r="I688" s="40"/>
      <c r="J688" s="40"/>
      <c r="K688" s="39"/>
      <c r="L688" s="41"/>
      <c r="M688" s="39"/>
      <c r="N688" s="40"/>
      <c r="O688" s="42"/>
      <c r="P688" s="42"/>
      <c r="Q688" s="42"/>
      <c r="R688" s="43"/>
      <c r="S688" s="44"/>
      <c r="T688" s="39"/>
      <c r="U688" s="39"/>
      <c r="V688" s="39"/>
      <c r="W688" s="39"/>
      <c r="X688" s="39"/>
      <c r="Y688" s="39"/>
      <c r="Z688" s="39"/>
    </row>
    <row r="689" ht="12.0" customHeight="1">
      <c r="A689" s="39"/>
      <c r="B689" s="39"/>
      <c r="C689" s="40"/>
      <c r="D689" s="40"/>
      <c r="E689" s="40"/>
      <c r="F689" s="40"/>
      <c r="G689" s="40"/>
      <c r="H689" s="40"/>
      <c r="I689" s="40"/>
      <c r="J689" s="40"/>
      <c r="K689" s="39"/>
      <c r="L689" s="41"/>
      <c r="M689" s="39"/>
      <c r="N689" s="40"/>
      <c r="O689" s="42"/>
      <c r="P689" s="42"/>
      <c r="Q689" s="42"/>
      <c r="R689" s="43"/>
      <c r="S689" s="44"/>
      <c r="T689" s="39"/>
      <c r="U689" s="39"/>
      <c r="V689" s="39"/>
      <c r="W689" s="39"/>
      <c r="X689" s="39"/>
      <c r="Y689" s="39"/>
      <c r="Z689" s="39"/>
    </row>
    <row r="690" ht="12.0" customHeight="1">
      <c r="A690" s="39"/>
      <c r="B690" s="39"/>
      <c r="C690" s="40"/>
      <c r="D690" s="40"/>
      <c r="E690" s="40"/>
      <c r="F690" s="40"/>
      <c r="G690" s="40"/>
      <c r="H690" s="40"/>
      <c r="I690" s="40"/>
      <c r="J690" s="40"/>
      <c r="K690" s="39"/>
      <c r="L690" s="41"/>
      <c r="M690" s="39"/>
      <c r="N690" s="40"/>
      <c r="O690" s="42"/>
      <c r="P690" s="42"/>
      <c r="Q690" s="42"/>
      <c r="R690" s="43"/>
      <c r="S690" s="44"/>
      <c r="T690" s="39"/>
      <c r="U690" s="39"/>
      <c r="V690" s="39"/>
      <c r="W690" s="39"/>
      <c r="X690" s="39"/>
      <c r="Y690" s="39"/>
      <c r="Z690" s="39"/>
    </row>
    <row r="691" ht="12.0" customHeight="1">
      <c r="A691" s="39"/>
      <c r="B691" s="39"/>
      <c r="C691" s="40"/>
      <c r="D691" s="40"/>
      <c r="E691" s="40"/>
      <c r="F691" s="40"/>
      <c r="G691" s="40"/>
      <c r="H691" s="40"/>
      <c r="I691" s="40"/>
      <c r="J691" s="40"/>
      <c r="K691" s="39"/>
      <c r="L691" s="41"/>
      <c r="M691" s="39"/>
      <c r="N691" s="40"/>
      <c r="O691" s="42"/>
      <c r="P691" s="42"/>
      <c r="Q691" s="42"/>
      <c r="R691" s="43"/>
      <c r="S691" s="44"/>
      <c r="T691" s="39"/>
      <c r="U691" s="39"/>
      <c r="V691" s="39"/>
      <c r="W691" s="39"/>
      <c r="X691" s="39"/>
      <c r="Y691" s="39"/>
      <c r="Z691" s="39"/>
    </row>
    <row r="692" ht="12.0" customHeight="1">
      <c r="A692" s="39"/>
      <c r="B692" s="39"/>
      <c r="C692" s="40"/>
      <c r="D692" s="40"/>
      <c r="E692" s="40"/>
      <c r="F692" s="40"/>
      <c r="G692" s="40"/>
      <c r="H692" s="40"/>
      <c r="I692" s="40"/>
      <c r="J692" s="40"/>
      <c r="K692" s="39"/>
      <c r="L692" s="41"/>
      <c r="M692" s="39"/>
      <c r="N692" s="40"/>
      <c r="O692" s="42"/>
      <c r="P692" s="42"/>
      <c r="Q692" s="42"/>
      <c r="R692" s="43"/>
      <c r="S692" s="44"/>
      <c r="T692" s="39"/>
      <c r="U692" s="39"/>
      <c r="V692" s="39"/>
      <c r="W692" s="39"/>
      <c r="X692" s="39"/>
      <c r="Y692" s="39"/>
      <c r="Z692" s="39"/>
    </row>
    <row r="693" ht="12.0" customHeight="1">
      <c r="A693" s="39"/>
      <c r="B693" s="39"/>
      <c r="C693" s="40"/>
      <c r="D693" s="40"/>
      <c r="E693" s="40"/>
      <c r="F693" s="40"/>
      <c r="G693" s="40"/>
      <c r="H693" s="40"/>
      <c r="I693" s="40"/>
      <c r="J693" s="40"/>
      <c r="K693" s="39"/>
      <c r="L693" s="41"/>
      <c r="M693" s="39"/>
      <c r="N693" s="40"/>
      <c r="O693" s="42"/>
      <c r="P693" s="42"/>
      <c r="Q693" s="42"/>
      <c r="R693" s="43"/>
      <c r="S693" s="44"/>
      <c r="T693" s="39"/>
      <c r="U693" s="39"/>
      <c r="V693" s="39"/>
      <c r="W693" s="39"/>
      <c r="X693" s="39"/>
      <c r="Y693" s="39"/>
      <c r="Z693" s="39"/>
    </row>
    <row r="694" ht="12.0" customHeight="1">
      <c r="A694" s="39"/>
      <c r="B694" s="39"/>
      <c r="C694" s="40"/>
      <c r="D694" s="40"/>
      <c r="E694" s="40"/>
      <c r="F694" s="40"/>
      <c r="G694" s="40"/>
      <c r="H694" s="40"/>
      <c r="I694" s="40"/>
      <c r="J694" s="40"/>
      <c r="K694" s="39"/>
      <c r="L694" s="41"/>
      <c r="M694" s="39"/>
      <c r="N694" s="40"/>
      <c r="O694" s="42"/>
      <c r="P694" s="42"/>
      <c r="Q694" s="42"/>
      <c r="R694" s="43"/>
      <c r="S694" s="44"/>
      <c r="T694" s="39"/>
      <c r="U694" s="39"/>
      <c r="V694" s="39"/>
      <c r="W694" s="39"/>
      <c r="X694" s="39"/>
      <c r="Y694" s="39"/>
      <c r="Z694" s="39"/>
    </row>
    <row r="695" ht="12.0" customHeight="1">
      <c r="A695" s="39"/>
      <c r="B695" s="39"/>
      <c r="C695" s="40"/>
      <c r="D695" s="40"/>
      <c r="E695" s="40"/>
      <c r="F695" s="40"/>
      <c r="G695" s="40"/>
      <c r="H695" s="40"/>
      <c r="I695" s="40"/>
      <c r="J695" s="40"/>
      <c r="K695" s="39"/>
      <c r="L695" s="41"/>
      <c r="M695" s="39"/>
      <c r="N695" s="40"/>
      <c r="O695" s="42"/>
      <c r="P695" s="42"/>
      <c r="Q695" s="42"/>
      <c r="R695" s="43"/>
      <c r="S695" s="44"/>
      <c r="T695" s="39"/>
      <c r="U695" s="39"/>
      <c r="V695" s="39"/>
      <c r="W695" s="39"/>
      <c r="X695" s="39"/>
      <c r="Y695" s="39"/>
      <c r="Z695" s="39"/>
    </row>
    <row r="696" ht="12.0" customHeight="1">
      <c r="A696" s="39"/>
      <c r="B696" s="39"/>
      <c r="C696" s="40"/>
      <c r="D696" s="40"/>
      <c r="E696" s="40"/>
      <c r="F696" s="40"/>
      <c r="G696" s="40"/>
      <c r="H696" s="40"/>
      <c r="I696" s="40"/>
      <c r="J696" s="40"/>
      <c r="K696" s="39"/>
      <c r="L696" s="41"/>
      <c r="M696" s="39"/>
      <c r="N696" s="40"/>
      <c r="O696" s="42"/>
      <c r="P696" s="42"/>
      <c r="Q696" s="42"/>
      <c r="R696" s="43"/>
      <c r="S696" s="44"/>
      <c r="T696" s="39"/>
      <c r="U696" s="39"/>
      <c r="V696" s="39"/>
      <c r="W696" s="39"/>
      <c r="X696" s="39"/>
      <c r="Y696" s="39"/>
      <c r="Z696" s="39"/>
    </row>
    <row r="697" ht="12.0" customHeight="1">
      <c r="A697" s="39"/>
      <c r="B697" s="39"/>
      <c r="C697" s="40"/>
      <c r="D697" s="40"/>
      <c r="E697" s="40"/>
      <c r="F697" s="40"/>
      <c r="G697" s="40"/>
      <c r="H697" s="40"/>
      <c r="I697" s="40"/>
      <c r="J697" s="40"/>
      <c r="K697" s="39"/>
      <c r="L697" s="41"/>
      <c r="M697" s="39"/>
      <c r="N697" s="40"/>
      <c r="O697" s="42"/>
      <c r="P697" s="42"/>
      <c r="Q697" s="42"/>
      <c r="R697" s="43"/>
      <c r="S697" s="44"/>
      <c r="T697" s="39"/>
      <c r="U697" s="39"/>
      <c r="V697" s="39"/>
      <c r="W697" s="39"/>
      <c r="X697" s="39"/>
      <c r="Y697" s="39"/>
      <c r="Z697" s="39"/>
    </row>
    <row r="698" ht="12.0" customHeight="1">
      <c r="A698" s="39"/>
      <c r="B698" s="39"/>
      <c r="C698" s="40"/>
      <c r="D698" s="40"/>
      <c r="E698" s="40"/>
      <c r="F698" s="40"/>
      <c r="G698" s="40"/>
      <c r="H698" s="40"/>
      <c r="I698" s="40"/>
      <c r="J698" s="40"/>
      <c r="K698" s="39"/>
      <c r="L698" s="41"/>
      <c r="M698" s="39"/>
      <c r="N698" s="40"/>
      <c r="O698" s="42"/>
      <c r="P698" s="42"/>
      <c r="Q698" s="42"/>
      <c r="R698" s="43"/>
      <c r="S698" s="44"/>
      <c r="T698" s="39"/>
      <c r="U698" s="39"/>
      <c r="V698" s="39"/>
      <c r="W698" s="39"/>
      <c r="X698" s="39"/>
      <c r="Y698" s="39"/>
      <c r="Z698" s="39"/>
    </row>
    <row r="699" ht="12.0" customHeight="1">
      <c r="A699" s="39"/>
      <c r="B699" s="39"/>
      <c r="C699" s="40"/>
      <c r="D699" s="40"/>
      <c r="E699" s="40"/>
      <c r="F699" s="40"/>
      <c r="G699" s="40"/>
      <c r="H699" s="40"/>
      <c r="I699" s="40"/>
      <c r="J699" s="40"/>
      <c r="K699" s="39"/>
      <c r="L699" s="41"/>
      <c r="M699" s="39"/>
      <c r="N699" s="40"/>
      <c r="O699" s="42"/>
      <c r="P699" s="42"/>
      <c r="Q699" s="42"/>
      <c r="R699" s="43"/>
      <c r="S699" s="44"/>
      <c r="T699" s="39"/>
      <c r="U699" s="39"/>
      <c r="V699" s="39"/>
      <c r="W699" s="39"/>
      <c r="X699" s="39"/>
      <c r="Y699" s="39"/>
      <c r="Z699" s="39"/>
    </row>
    <row r="700" ht="12.0" customHeight="1">
      <c r="A700" s="39"/>
      <c r="B700" s="39"/>
      <c r="C700" s="40"/>
      <c r="D700" s="40"/>
      <c r="E700" s="40"/>
      <c r="F700" s="40"/>
      <c r="G700" s="40"/>
      <c r="H700" s="40"/>
      <c r="I700" s="40"/>
      <c r="J700" s="40"/>
      <c r="K700" s="39"/>
      <c r="L700" s="41"/>
      <c r="M700" s="39"/>
      <c r="N700" s="40"/>
      <c r="O700" s="42"/>
      <c r="P700" s="42"/>
      <c r="Q700" s="42"/>
      <c r="R700" s="43"/>
      <c r="S700" s="44"/>
      <c r="T700" s="39"/>
      <c r="U700" s="39"/>
      <c r="V700" s="39"/>
      <c r="W700" s="39"/>
      <c r="X700" s="39"/>
      <c r="Y700" s="39"/>
      <c r="Z700" s="39"/>
    </row>
    <row r="701" ht="12.0" customHeight="1">
      <c r="A701" s="39"/>
      <c r="B701" s="39"/>
      <c r="C701" s="40"/>
      <c r="D701" s="40"/>
      <c r="E701" s="40"/>
      <c r="F701" s="40"/>
      <c r="G701" s="40"/>
      <c r="H701" s="40"/>
      <c r="I701" s="40"/>
      <c r="J701" s="40"/>
      <c r="K701" s="39"/>
      <c r="L701" s="41"/>
      <c r="M701" s="39"/>
      <c r="N701" s="40"/>
      <c r="O701" s="42"/>
      <c r="P701" s="42"/>
      <c r="Q701" s="42"/>
      <c r="R701" s="43"/>
      <c r="S701" s="44"/>
      <c r="T701" s="39"/>
      <c r="U701" s="39"/>
      <c r="V701" s="39"/>
      <c r="W701" s="39"/>
      <c r="X701" s="39"/>
      <c r="Y701" s="39"/>
      <c r="Z701" s="39"/>
    </row>
    <row r="702" ht="12.0" customHeight="1">
      <c r="A702" s="39"/>
      <c r="B702" s="39"/>
      <c r="C702" s="40"/>
      <c r="D702" s="40"/>
      <c r="E702" s="40"/>
      <c r="F702" s="40"/>
      <c r="G702" s="40"/>
      <c r="H702" s="40"/>
      <c r="I702" s="40"/>
      <c r="J702" s="40"/>
      <c r="K702" s="39"/>
      <c r="L702" s="41"/>
      <c r="M702" s="39"/>
      <c r="N702" s="40"/>
      <c r="O702" s="42"/>
      <c r="P702" s="42"/>
      <c r="Q702" s="42"/>
      <c r="R702" s="43"/>
      <c r="S702" s="44"/>
      <c r="T702" s="39"/>
      <c r="U702" s="39"/>
      <c r="V702" s="39"/>
      <c r="W702" s="39"/>
      <c r="X702" s="39"/>
      <c r="Y702" s="39"/>
      <c r="Z702" s="39"/>
    </row>
    <row r="703" ht="12.0" customHeight="1">
      <c r="A703" s="39"/>
      <c r="B703" s="39"/>
      <c r="C703" s="40"/>
      <c r="D703" s="40"/>
      <c r="E703" s="40"/>
      <c r="F703" s="40"/>
      <c r="G703" s="40"/>
      <c r="H703" s="40"/>
      <c r="I703" s="40"/>
      <c r="J703" s="40"/>
      <c r="K703" s="39"/>
      <c r="L703" s="41"/>
      <c r="M703" s="39"/>
      <c r="N703" s="40"/>
      <c r="O703" s="42"/>
      <c r="P703" s="42"/>
      <c r="Q703" s="42"/>
      <c r="R703" s="43"/>
      <c r="S703" s="44"/>
      <c r="T703" s="39"/>
      <c r="U703" s="39"/>
      <c r="V703" s="39"/>
      <c r="W703" s="39"/>
      <c r="X703" s="39"/>
      <c r="Y703" s="39"/>
      <c r="Z703" s="39"/>
    </row>
    <row r="704" ht="12.0" customHeight="1">
      <c r="A704" s="39"/>
      <c r="B704" s="39"/>
      <c r="C704" s="40"/>
      <c r="D704" s="40"/>
      <c r="E704" s="40"/>
      <c r="F704" s="40"/>
      <c r="G704" s="40"/>
      <c r="H704" s="40"/>
      <c r="I704" s="40"/>
      <c r="J704" s="40"/>
      <c r="K704" s="39"/>
      <c r="L704" s="41"/>
      <c r="M704" s="39"/>
      <c r="N704" s="40"/>
      <c r="O704" s="42"/>
      <c r="P704" s="42"/>
      <c r="Q704" s="42"/>
      <c r="R704" s="43"/>
      <c r="S704" s="44"/>
      <c r="T704" s="39"/>
      <c r="U704" s="39"/>
      <c r="V704" s="39"/>
      <c r="W704" s="39"/>
      <c r="X704" s="39"/>
      <c r="Y704" s="39"/>
      <c r="Z704" s="39"/>
    </row>
    <row r="705" ht="12.0" customHeight="1">
      <c r="A705" s="39"/>
      <c r="B705" s="39"/>
      <c r="C705" s="40"/>
      <c r="D705" s="40"/>
      <c r="E705" s="40"/>
      <c r="F705" s="40"/>
      <c r="G705" s="40"/>
      <c r="H705" s="40"/>
      <c r="I705" s="40"/>
      <c r="J705" s="40"/>
      <c r="K705" s="39"/>
      <c r="L705" s="41"/>
      <c r="M705" s="39"/>
      <c r="N705" s="40"/>
      <c r="O705" s="42"/>
      <c r="P705" s="42"/>
      <c r="Q705" s="42"/>
      <c r="R705" s="43"/>
      <c r="S705" s="44"/>
      <c r="T705" s="39"/>
      <c r="U705" s="39"/>
      <c r="V705" s="39"/>
      <c r="W705" s="39"/>
      <c r="X705" s="39"/>
      <c r="Y705" s="39"/>
      <c r="Z705" s="39"/>
    </row>
    <row r="706" ht="12.0" customHeight="1">
      <c r="A706" s="39"/>
      <c r="B706" s="39"/>
      <c r="C706" s="40"/>
      <c r="D706" s="40"/>
      <c r="E706" s="40"/>
      <c r="F706" s="40"/>
      <c r="G706" s="40"/>
      <c r="H706" s="40"/>
      <c r="I706" s="40"/>
      <c r="J706" s="40"/>
      <c r="K706" s="39"/>
      <c r="L706" s="41"/>
      <c r="M706" s="39"/>
      <c r="N706" s="40"/>
      <c r="O706" s="42"/>
      <c r="P706" s="42"/>
      <c r="Q706" s="42"/>
      <c r="R706" s="43"/>
      <c r="S706" s="44"/>
      <c r="T706" s="39"/>
      <c r="U706" s="39"/>
      <c r="V706" s="39"/>
      <c r="W706" s="39"/>
      <c r="X706" s="39"/>
      <c r="Y706" s="39"/>
      <c r="Z706" s="39"/>
    </row>
    <row r="707" ht="12.0" customHeight="1">
      <c r="A707" s="39"/>
      <c r="B707" s="39"/>
      <c r="C707" s="40"/>
      <c r="D707" s="40"/>
      <c r="E707" s="40"/>
      <c r="F707" s="40"/>
      <c r="G707" s="40"/>
      <c r="H707" s="40"/>
      <c r="I707" s="40"/>
      <c r="J707" s="40"/>
      <c r="K707" s="39"/>
      <c r="L707" s="41"/>
      <c r="M707" s="39"/>
      <c r="N707" s="40"/>
      <c r="O707" s="42"/>
      <c r="P707" s="42"/>
      <c r="Q707" s="42"/>
      <c r="R707" s="43"/>
      <c r="S707" s="44"/>
      <c r="T707" s="39"/>
      <c r="U707" s="39"/>
      <c r="V707" s="39"/>
      <c r="W707" s="39"/>
      <c r="X707" s="39"/>
      <c r="Y707" s="39"/>
      <c r="Z707" s="39"/>
    </row>
    <row r="708" ht="12.0" customHeight="1">
      <c r="A708" s="39"/>
      <c r="B708" s="39"/>
      <c r="C708" s="40"/>
      <c r="D708" s="40"/>
      <c r="E708" s="40"/>
      <c r="F708" s="40"/>
      <c r="G708" s="40"/>
      <c r="H708" s="40"/>
      <c r="I708" s="40"/>
      <c r="J708" s="40"/>
      <c r="K708" s="39"/>
      <c r="L708" s="41"/>
      <c r="M708" s="39"/>
      <c r="N708" s="40"/>
      <c r="O708" s="42"/>
      <c r="P708" s="42"/>
      <c r="Q708" s="42"/>
      <c r="R708" s="43"/>
      <c r="S708" s="44"/>
      <c r="T708" s="39"/>
      <c r="U708" s="39"/>
      <c r="V708" s="39"/>
      <c r="W708" s="39"/>
      <c r="X708" s="39"/>
      <c r="Y708" s="39"/>
      <c r="Z708" s="39"/>
    </row>
    <row r="709" ht="12.0" customHeight="1">
      <c r="A709" s="39"/>
      <c r="B709" s="39"/>
      <c r="C709" s="40"/>
      <c r="D709" s="40"/>
      <c r="E709" s="40"/>
      <c r="F709" s="40"/>
      <c r="G709" s="40"/>
      <c r="H709" s="40"/>
      <c r="I709" s="40"/>
      <c r="J709" s="40"/>
      <c r="K709" s="39"/>
      <c r="L709" s="41"/>
      <c r="M709" s="39"/>
      <c r="N709" s="40"/>
      <c r="O709" s="42"/>
      <c r="P709" s="42"/>
      <c r="Q709" s="42"/>
      <c r="R709" s="43"/>
      <c r="S709" s="44"/>
      <c r="T709" s="39"/>
      <c r="U709" s="39"/>
      <c r="V709" s="39"/>
      <c r="W709" s="39"/>
      <c r="X709" s="39"/>
      <c r="Y709" s="39"/>
      <c r="Z709" s="39"/>
    </row>
    <row r="710" ht="12.0" customHeight="1">
      <c r="A710" s="39"/>
      <c r="B710" s="39"/>
      <c r="C710" s="40"/>
      <c r="D710" s="40"/>
      <c r="E710" s="40"/>
      <c r="F710" s="40"/>
      <c r="G710" s="40"/>
      <c r="H710" s="40"/>
      <c r="I710" s="40"/>
      <c r="J710" s="40"/>
      <c r="K710" s="39"/>
      <c r="L710" s="41"/>
      <c r="M710" s="39"/>
      <c r="N710" s="40"/>
      <c r="O710" s="42"/>
      <c r="P710" s="42"/>
      <c r="Q710" s="42"/>
      <c r="R710" s="43"/>
      <c r="S710" s="44"/>
      <c r="T710" s="39"/>
      <c r="U710" s="39"/>
      <c r="V710" s="39"/>
      <c r="W710" s="39"/>
      <c r="X710" s="39"/>
      <c r="Y710" s="39"/>
      <c r="Z710" s="39"/>
    </row>
    <row r="711" ht="12.0" customHeight="1">
      <c r="A711" s="39"/>
      <c r="B711" s="39"/>
      <c r="C711" s="40"/>
      <c r="D711" s="40"/>
      <c r="E711" s="40"/>
      <c r="F711" s="40"/>
      <c r="G711" s="40"/>
      <c r="H711" s="40"/>
      <c r="I711" s="40"/>
      <c r="J711" s="40"/>
      <c r="K711" s="39"/>
      <c r="L711" s="41"/>
      <c r="M711" s="39"/>
      <c r="N711" s="40"/>
      <c r="O711" s="42"/>
      <c r="P711" s="42"/>
      <c r="Q711" s="42"/>
      <c r="R711" s="43"/>
      <c r="S711" s="44"/>
      <c r="T711" s="39"/>
      <c r="U711" s="39"/>
      <c r="V711" s="39"/>
      <c r="W711" s="39"/>
      <c r="X711" s="39"/>
      <c r="Y711" s="39"/>
      <c r="Z711" s="39"/>
    </row>
    <row r="712" ht="12.0" customHeight="1">
      <c r="A712" s="39"/>
      <c r="B712" s="39"/>
      <c r="C712" s="40"/>
      <c r="D712" s="40"/>
      <c r="E712" s="40"/>
      <c r="F712" s="40"/>
      <c r="G712" s="40"/>
      <c r="H712" s="40"/>
      <c r="I712" s="40"/>
      <c r="J712" s="40"/>
      <c r="K712" s="39"/>
      <c r="L712" s="41"/>
      <c r="M712" s="39"/>
      <c r="N712" s="40"/>
      <c r="O712" s="42"/>
      <c r="P712" s="42"/>
      <c r="Q712" s="42"/>
      <c r="R712" s="43"/>
      <c r="S712" s="44"/>
      <c r="T712" s="39"/>
      <c r="U712" s="39"/>
      <c r="V712" s="39"/>
      <c r="W712" s="39"/>
      <c r="X712" s="39"/>
      <c r="Y712" s="39"/>
      <c r="Z712" s="39"/>
    </row>
    <row r="713" ht="12.0" customHeight="1">
      <c r="A713" s="39"/>
      <c r="B713" s="39"/>
      <c r="C713" s="40"/>
      <c r="D713" s="40"/>
      <c r="E713" s="40"/>
      <c r="F713" s="40"/>
      <c r="G713" s="40"/>
      <c r="H713" s="40"/>
      <c r="I713" s="40"/>
      <c r="J713" s="40"/>
      <c r="K713" s="39"/>
      <c r="L713" s="41"/>
      <c r="M713" s="39"/>
      <c r="N713" s="40"/>
      <c r="O713" s="42"/>
      <c r="P713" s="42"/>
      <c r="Q713" s="42"/>
      <c r="R713" s="43"/>
      <c r="S713" s="44"/>
      <c r="T713" s="39"/>
      <c r="U713" s="39"/>
      <c r="V713" s="39"/>
      <c r="W713" s="39"/>
      <c r="X713" s="39"/>
      <c r="Y713" s="39"/>
      <c r="Z713" s="39"/>
    </row>
    <row r="714" ht="12.0" customHeight="1">
      <c r="A714" s="39"/>
      <c r="B714" s="39"/>
      <c r="C714" s="40"/>
      <c r="D714" s="40"/>
      <c r="E714" s="40"/>
      <c r="F714" s="40"/>
      <c r="G714" s="40"/>
      <c r="H714" s="40"/>
      <c r="I714" s="40"/>
      <c r="J714" s="40"/>
      <c r="K714" s="39"/>
      <c r="L714" s="41"/>
      <c r="M714" s="39"/>
      <c r="N714" s="40"/>
      <c r="O714" s="42"/>
      <c r="P714" s="42"/>
      <c r="Q714" s="42"/>
      <c r="R714" s="43"/>
      <c r="S714" s="44"/>
      <c r="T714" s="39"/>
      <c r="U714" s="39"/>
      <c r="V714" s="39"/>
      <c r="W714" s="39"/>
      <c r="X714" s="39"/>
      <c r="Y714" s="39"/>
      <c r="Z714" s="39"/>
    </row>
    <row r="715" ht="12.0" customHeight="1">
      <c r="A715" s="39"/>
      <c r="B715" s="39"/>
      <c r="C715" s="40"/>
      <c r="D715" s="40"/>
      <c r="E715" s="40"/>
      <c r="F715" s="40"/>
      <c r="G715" s="40"/>
      <c r="H715" s="40"/>
      <c r="I715" s="40"/>
      <c r="J715" s="40"/>
      <c r="K715" s="39"/>
      <c r="L715" s="41"/>
      <c r="M715" s="39"/>
      <c r="N715" s="40"/>
      <c r="O715" s="42"/>
      <c r="P715" s="42"/>
      <c r="Q715" s="42"/>
      <c r="R715" s="43"/>
      <c r="S715" s="44"/>
      <c r="T715" s="39"/>
      <c r="U715" s="39"/>
      <c r="V715" s="39"/>
      <c r="W715" s="39"/>
      <c r="X715" s="39"/>
      <c r="Y715" s="39"/>
      <c r="Z715" s="39"/>
    </row>
    <row r="716" ht="12.0" customHeight="1">
      <c r="A716" s="39"/>
      <c r="B716" s="39"/>
      <c r="C716" s="40"/>
      <c r="D716" s="40"/>
      <c r="E716" s="40"/>
      <c r="F716" s="40"/>
      <c r="G716" s="40"/>
      <c r="H716" s="40"/>
      <c r="I716" s="40"/>
      <c r="J716" s="40"/>
      <c r="K716" s="39"/>
      <c r="L716" s="41"/>
      <c r="M716" s="39"/>
      <c r="N716" s="40"/>
      <c r="O716" s="42"/>
      <c r="P716" s="42"/>
      <c r="Q716" s="42"/>
      <c r="R716" s="43"/>
      <c r="S716" s="44"/>
      <c r="T716" s="39"/>
      <c r="U716" s="39"/>
      <c r="V716" s="39"/>
      <c r="W716" s="39"/>
      <c r="X716" s="39"/>
      <c r="Y716" s="39"/>
      <c r="Z716" s="39"/>
    </row>
    <row r="717" ht="12.0" customHeight="1">
      <c r="A717" s="39"/>
      <c r="B717" s="39"/>
      <c r="C717" s="40"/>
      <c r="D717" s="40"/>
      <c r="E717" s="40"/>
      <c r="F717" s="40"/>
      <c r="G717" s="40"/>
      <c r="H717" s="40"/>
      <c r="I717" s="40"/>
      <c r="J717" s="40"/>
      <c r="K717" s="39"/>
      <c r="L717" s="41"/>
      <c r="M717" s="39"/>
      <c r="N717" s="40"/>
      <c r="O717" s="42"/>
      <c r="P717" s="42"/>
      <c r="Q717" s="42"/>
      <c r="R717" s="43"/>
      <c r="S717" s="44"/>
      <c r="T717" s="39"/>
      <c r="U717" s="39"/>
      <c r="V717" s="39"/>
      <c r="W717" s="39"/>
      <c r="X717" s="39"/>
      <c r="Y717" s="39"/>
      <c r="Z717" s="39"/>
    </row>
    <row r="718" ht="12.0" customHeight="1">
      <c r="A718" s="39"/>
      <c r="B718" s="39"/>
      <c r="C718" s="40"/>
      <c r="D718" s="40"/>
      <c r="E718" s="40"/>
      <c r="F718" s="40"/>
      <c r="G718" s="40"/>
      <c r="H718" s="40"/>
      <c r="I718" s="40"/>
      <c r="J718" s="40"/>
      <c r="K718" s="39"/>
      <c r="L718" s="41"/>
      <c r="M718" s="39"/>
      <c r="N718" s="40"/>
      <c r="O718" s="42"/>
      <c r="P718" s="42"/>
      <c r="Q718" s="42"/>
      <c r="R718" s="43"/>
      <c r="S718" s="44"/>
      <c r="T718" s="39"/>
      <c r="U718" s="39"/>
      <c r="V718" s="39"/>
      <c r="W718" s="39"/>
      <c r="X718" s="39"/>
      <c r="Y718" s="39"/>
      <c r="Z718" s="39"/>
    </row>
    <row r="719" ht="12.0" customHeight="1">
      <c r="A719" s="39"/>
      <c r="B719" s="39"/>
      <c r="C719" s="40"/>
      <c r="D719" s="40"/>
      <c r="E719" s="40"/>
      <c r="F719" s="40"/>
      <c r="G719" s="40"/>
      <c r="H719" s="40"/>
      <c r="I719" s="40"/>
      <c r="J719" s="40"/>
      <c r="K719" s="39"/>
      <c r="L719" s="41"/>
      <c r="M719" s="39"/>
      <c r="N719" s="40"/>
      <c r="O719" s="42"/>
      <c r="P719" s="42"/>
      <c r="Q719" s="42"/>
      <c r="R719" s="43"/>
      <c r="S719" s="44"/>
      <c r="T719" s="39"/>
      <c r="U719" s="39"/>
      <c r="V719" s="39"/>
      <c r="W719" s="39"/>
      <c r="X719" s="39"/>
      <c r="Y719" s="39"/>
      <c r="Z719" s="39"/>
    </row>
    <row r="720" ht="12.0" customHeight="1">
      <c r="A720" s="39"/>
      <c r="B720" s="39"/>
      <c r="C720" s="40"/>
      <c r="D720" s="40"/>
      <c r="E720" s="40"/>
      <c r="F720" s="40"/>
      <c r="G720" s="40"/>
      <c r="H720" s="40"/>
      <c r="I720" s="40"/>
      <c r="J720" s="40"/>
      <c r="K720" s="39"/>
      <c r="L720" s="41"/>
      <c r="M720" s="39"/>
      <c r="N720" s="40"/>
      <c r="O720" s="42"/>
      <c r="P720" s="42"/>
      <c r="Q720" s="42"/>
      <c r="R720" s="43"/>
      <c r="S720" s="44"/>
      <c r="T720" s="39"/>
      <c r="U720" s="39"/>
      <c r="V720" s="39"/>
      <c r="W720" s="39"/>
      <c r="X720" s="39"/>
      <c r="Y720" s="39"/>
      <c r="Z720" s="39"/>
    </row>
    <row r="721" ht="12.0" customHeight="1">
      <c r="A721" s="39"/>
      <c r="B721" s="39"/>
      <c r="C721" s="40"/>
      <c r="D721" s="40"/>
      <c r="E721" s="40"/>
      <c r="F721" s="40"/>
      <c r="G721" s="40"/>
      <c r="H721" s="40"/>
      <c r="I721" s="40"/>
      <c r="J721" s="40"/>
      <c r="K721" s="39"/>
      <c r="L721" s="41"/>
      <c r="M721" s="39"/>
      <c r="N721" s="40"/>
      <c r="O721" s="42"/>
      <c r="P721" s="42"/>
      <c r="Q721" s="42"/>
      <c r="R721" s="43"/>
      <c r="S721" s="44"/>
      <c r="T721" s="39"/>
      <c r="U721" s="39"/>
      <c r="V721" s="39"/>
      <c r="W721" s="39"/>
      <c r="X721" s="39"/>
      <c r="Y721" s="39"/>
      <c r="Z721" s="39"/>
    </row>
    <row r="722" ht="12.0" customHeight="1">
      <c r="A722" s="39"/>
      <c r="B722" s="39"/>
      <c r="C722" s="40"/>
      <c r="D722" s="40"/>
      <c r="E722" s="40"/>
      <c r="F722" s="40"/>
      <c r="G722" s="40"/>
      <c r="H722" s="40"/>
      <c r="I722" s="40"/>
      <c r="J722" s="40"/>
      <c r="K722" s="39"/>
      <c r="L722" s="41"/>
      <c r="M722" s="39"/>
      <c r="N722" s="40"/>
      <c r="O722" s="42"/>
      <c r="P722" s="42"/>
      <c r="Q722" s="42"/>
      <c r="R722" s="43"/>
      <c r="S722" s="44"/>
      <c r="T722" s="39"/>
      <c r="U722" s="39"/>
      <c r="V722" s="39"/>
      <c r="W722" s="39"/>
      <c r="X722" s="39"/>
      <c r="Y722" s="39"/>
      <c r="Z722" s="39"/>
    </row>
    <row r="723" ht="12.0" customHeight="1">
      <c r="A723" s="39"/>
      <c r="B723" s="39"/>
      <c r="C723" s="40"/>
      <c r="D723" s="40"/>
      <c r="E723" s="40"/>
      <c r="F723" s="40"/>
      <c r="G723" s="40"/>
      <c r="H723" s="40"/>
      <c r="I723" s="40"/>
      <c r="J723" s="40"/>
      <c r="K723" s="39"/>
      <c r="L723" s="41"/>
      <c r="M723" s="39"/>
      <c r="N723" s="40"/>
      <c r="O723" s="42"/>
      <c r="P723" s="42"/>
      <c r="Q723" s="42"/>
      <c r="R723" s="43"/>
      <c r="S723" s="44"/>
      <c r="T723" s="39"/>
      <c r="U723" s="39"/>
      <c r="V723" s="39"/>
      <c r="W723" s="39"/>
      <c r="X723" s="39"/>
      <c r="Y723" s="39"/>
      <c r="Z723" s="39"/>
    </row>
    <row r="724" ht="12.0" customHeight="1">
      <c r="A724" s="39"/>
      <c r="B724" s="39"/>
      <c r="C724" s="40"/>
      <c r="D724" s="40"/>
      <c r="E724" s="40"/>
      <c r="F724" s="40"/>
      <c r="G724" s="40"/>
      <c r="H724" s="40"/>
      <c r="I724" s="40"/>
      <c r="J724" s="40"/>
      <c r="K724" s="39"/>
      <c r="L724" s="41"/>
      <c r="M724" s="39"/>
      <c r="N724" s="40"/>
      <c r="O724" s="42"/>
      <c r="P724" s="42"/>
      <c r="Q724" s="42"/>
      <c r="R724" s="43"/>
      <c r="S724" s="44"/>
      <c r="T724" s="39"/>
      <c r="U724" s="39"/>
      <c r="V724" s="39"/>
      <c r="W724" s="39"/>
      <c r="X724" s="39"/>
      <c r="Y724" s="39"/>
      <c r="Z724" s="39"/>
    </row>
    <row r="725" ht="12.0" customHeight="1">
      <c r="A725" s="39"/>
      <c r="B725" s="39"/>
      <c r="C725" s="40"/>
      <c r="D725" s="40"/>
      <c r="E725" s="40"/>
      <c r="F725" s="40"/>
      <c r="G725" s="40"/>
      <c r="H725" s="40"/>
      <c r="I725" s="40"/>
      <c r="J725" s="40"/>
      <c r="K725" s="39"/>
      <c r="L725" s="41"/>
      <c r="M725" s="39"/>
      <c r="N725" s="40"/>
      <c r="O725" s="42"/>
      <c r="P725" s="42"/>
      <c r="Q725" s="42"/>
      <c r="R725" s="43"/>
      <c r="S725" s="44"/>
      <c r="T725" s="39"/>
      <c r="U725" s="39"/>
      <c r="V725" s="39"/>
      <c r="W725" s="39"/>
      <c r="X725" s="39"/>
      <c r="Y725" s="39"/>
      <c r="Z725" s="39"/>
    </row>
    <row r="726" ht="12.0" customHeight="1">
      <c r="A726" s="39"/>
      <c r="B726" s="39"/>
      <c r="C726" s="40"/>
      <c r="D726" s="40"/>
      <c r="E726" s="40"/>
      <c r="F726" s="40"/>
      <c r="G726" s="40"/>
      <c r="H726" s="40"/>
      <c r="I726" s="40"/>
      <c r="J726" s="40"/>
      <c r="K726" s="39"/>
      <c r="L726" s="41"/>
      <c r="M726" s="39"/>
      <c r="N726" s="40"/>
      <c r="O726" s="42"/>
      <c r="P726" s="42"/>
      <c r="Q726" s="42"/>
      <c r="R726" s="43"/>
      <c r="S726" s="44"/>
      <c r="T726" s="39"/>
      <c r="U726" s="39"/>
      <c r="V726" s="39"/>
      <c r="W726" s="39"/>
      <c r="X726" s="39"/>
      <c r="Y726" s="39"/>
      <c r="Z726" s="39"/>
    </row>
    <row r="727" ht="12.0" customHeight="1">
      <c r="A727" s="39"/>
      <c r="B727" s="39"/>
      <c r="C727" s="40"/>
      <c r="D727" s="40"/>
      <c r="E727" s="40"/>
      <c r="F727" s="40"/>
      <c r="G727" s="40"/>
      <c r="H727" s="40"/>
      <c r="I727" s="40"/>
      <c r="J727" s="40"/>
      <c r="K727" s="39"/>
      <c r="L727" s="41"/>
      <c r="M727" s="39"/>
      <c r="N727" s="40"/>
      <c r="O727" s="42"/>
      <c r="P727" s="42"/>
      <c r="Q727" s="42"/>
      <c r="R727" s="43"/>
      <c r="S727" s="44"/>
      <c r="T727" s="39"/>
      <c r="U727" s="39"/>
      <c r="V727" s="39"/>
      <c r="W727" s="39"/>
      <c r="X727" s="39"/>
      <c r="Y727" s="39"/>
      <c r="Z727" s="39"/>
    </row>
    <row r="728" ht="12.0" customHeight="1">
      <c r="A728" s="39"/>
      <c r="B728" s="39"/>
      <c r="C728" s="40"/>
      <c r="D728" s="40"/>
      <c r="E728" s="40"/>
      <c r="F728" s="40"/>
      <c r="G728" s="40"/>
      <c r="H728" s="40"/>
      <c r="I728" s="40"/>
      <c r="J728" s="40"/>
      <c r="K728" s="39"/>
      <c r="L728" s="41"/>
      <c r="M728" s="39"/>
      <c r="N728" s="40"/>
      <c r="O728" s="42"/>
      <c r="P728" s="42"/>
      <c r="Q728" s="42"/>
      <c r="R728" s="43"/>
      <c r="S728" s="44"/>
      <c r="T728" s="39"/>
      <c r="U728" s="39"/>
      <c r="V728" s="39"/>
      <c r="W728" s="39"/>
      <c r="X728" s="39"/>
      <c r="Y728" s="39"/>
      <c r="Z728" s="39"/>
    </row>
    <row r="729" ht="12.0" customHeight="1">
      <c r="A729" s="39"/>
      <c r="B729" s="39"/>
      <c r="C729" s="40"/>
      <c r="D729" s="40"/>
      <c r="E729" s="40"/>
      <c r="F729" s="40"/>
      <c r="G729" s="40"/>
      <c r="H729" s="40"/>
      <c r="I729" s="40"/>
      <c r="J729" s="40"/>
      <c r="K729" s="39"/>
      <c r="L729" s="41"/>
      <c r="M729" s="39"/>
      <c r="N729" s="40"/>
      <c r="O729" s="42"/>
      <c r="P729" s="42"/>
      <c r="Q729" s="42"/>
      <c r="R729" s="43"/>
      <c r="S729" s="44"/>
      <c r="T729" s="39"/>
      <c r="U729" s="39"/>
      <c r="V729" s="39"/>
      <c r="W729" s="39"/>
      <c r="X729" s="39"/>
      <c r="Y729" s="39"/>
      <c r="Z729" s="39"/>
    </row>
    <row r="730" ht="12.0" customHeight="1">
      <c r="A730" s="39"/>
      <c r="B730" s="39"/>
      <c r="C730" s="40"/>
      <c r="D730" s="40"/>
      <c r="E730" s="40"/>
      <c r="F730" s="40"/>
      <c r="G730" s="40"/>
      <c r="H730" s="40"/>
      <c r="I730" s="40"/>
      <c r="J730" s="40"/>
      <c r="K730" s="39"/>
      <c r="L730" s="41"/>
      <c r="M730" s="39"/>
      <c r="N730" s="40"/>
      <c r="O730" s="42"/>
      <c r="P730" s="42"/>
      <c r="Q730" s="42"/>
      <c r="R730" s="43"/>
      <c r="S730" s="44"/>
      <c r="T730" s="39"/>
      <c r="U730" s="39"/>
      <c r="V730" s="39"/>
      <c r="W730" s="39"/>
      <c r="X730" s="39"/>
      <c r="Y730" s="39"/>
      <c r="Z730" s="39"/>
    </row>
    <row r="731" ht="12.0" customHeight="1">
      <c r="A731" s="39"/>
      <c r="B731" s="39"/>
      <c r="C731" s="40"/>
      <c r="D731" s="40"/>
      <c r="E731" s="40"/>
      <c r="F731" s="40"/>
      <c r="G731" s="40"/>
      <c r="H731" s="40"/>
      <c r="I731" s="40"/>
      <c r="J731" s="40"/>
      <c r="K731" s="39"/>
      <c r="L731" s="41"/>
      <c r="M731" s="39"/>
      <c r="N731" s="40"/>
      <c r="O731" s="42"/>
      <c r="P731" s="42"/>
      <c r="Q731" s="42"/>
      <c r="R731" s="43"/>
      <c r="S731" s="44"/>
      <c r="T731" s="39"/>
      <c r="U731" s="39"/>
      <c r="V731" s="39"/>
      <c r="W731" s="39"/>
      <c r="X731" s="39"/>
      <c r="Y731" s="39"/>
      <c r="Z731" s="39"/>
    </row>
    <row r="732" ht="12.0" customHeight="1">
      <c r="A732" s="39"/>
      <c r="B732" s="39"/>
      <c r="C732" s="40"/>
      <c r="D732" s="40"/>
      <c r="E732" s="40"/>
      <c r="F732" s="40"/>
      <c r="G732" s="40"/>
      <c r="H732" s="40"/>
      <c r="I732" s="40"/>
      <c r="J732" s="40"/>
      <c r="K732" s="39"/>
      <c r="L732" s="41"/>
      <c r="M732" s="39"/>
      <c r="N732" s="40"/>
      <c r="O732" s="42"/>
      <c r="P732" s="42"/>
      <c r="Q732" s="42"/>
      <c r="R732" s="43"/>
      <c r="S732" s="44"/>
      <c r="T732" s="39"/>
      <c r="U732" s="39"/>
      <c r="V732" s="39"/>
      <c r="W732" s="39"/>
      <c r="X732" s="39"/>
      <c r="Y732" s="39"/>
      <c r="Z732" s="39"/>
    </row>
    <row r="733" ht="12.0" customHeight="1">
      <c r="A733" s="39"/>
      <c r="B733" s="39"/>
      <c r="C733" s="40"/>
      <c r="D733" s="40"/>
      <c r="E733" s="40"/>
      <c r="F733" s="40"/>
      <c r="G733" s="40"/>
      <c r="H733" s="40"/>
      <c r="I733" s="40"/>
      <c r="J733" s="40"/>
      <c r="K733" s="39"/>
      <c r="L733" s="41"/>
      <c r="M733" s="39"/>
      <c r="N733" s="40"/>
      <c r="O733" s="42"/>
      <c r="P733" s="42"/>
      <c r="Q733" s="42"/>
      <c r="R733" s="43"/>
      <c r="S733" s="44"/>
      <c r="T733" s="39"/>
      <c r="U733" s="39"/>
      <c r="V733" s="39"/>
      <c r="W733" s="39"/>
      <c r="X733" s="39"/>
      <c r="Y733" s="39"/>
      <c r="Z733" s="39"/>
    </row>
    <row r="734" ht="12.0" customHeight="1">
      <c r="A734" s="39"/>
      <c r="B734" s="39"/>
      <c r="C734" s="40"/>
      <c r="D734" s="40"/>
      <c r="E734" s="40"/>
      <c r="F734" s="40"/>
      <c r="G734" s="40"/>
      <c r="H734" s="40"/>
      <c r="I734" s="40"/>
      <c r="J734" s="40"/>
      <c r="K734" s="39"/>
      <c r="L734" s="41"/>
      <c r="M734" s="39"/>
      <c r="N734" s="40"/>
      <c r="O734" s="42"/>
      <c r="P734" s="42"/>
      <c r="Q734" s="42"/>
      <c r="R734" s="43"/>
      <c r="S734" s="44"/>
      <c r="T734" s="39"/>
      <c r="U734" s="39"/>
      <c r="V734" s="39"/>
      <c r="W734" s="39"/>
      <c r="X734" s="39"/>
      <c r="Y734" s="39"/>
      <c r="Z734" s="39"/>
    </row>
    <row r="735" ht="12.0" customHeight="1">
      <c r="A735" s="39"/>
      <c r="B735" s="39"/>
      <c r="C735" s="40"/>
      <c r="D735" s="40"/>
      <c r="E735" s="40"/>
      <c r="F735" s="40"/>
      <c r="G735" s="40"/>
      <c r="H735" s="40"/>
      <c r="I735" s="40"/>
      <c r="J735" s="40"/>
      <c r="K735" s="39"/>
      <c r="L735" s="41"/>
      <c r="M735" s="39"/>
      <c r="N735" s="40"/>
      <c r="O735" s="42"/>
      <c r="P735" s="42"/>
      <c r="Q735" s="42"/>
      <c r="R735" s="43"/>
      <c r="S735" s="44"/>
      <c r="T735" s="39"/>
      <c r="U735" s="39"/>
      <c r="V735" s="39"/>
      <c r="W735" s="39"/>
      <c r="X735" s="39"/>
      <c r="Y735" s="39"/>
      <c r="Z735" s="39"/>
    </row>
    <row r="736" ht="12.0" customHeight="1">
      <c r="A736" s="39"/>
      <c r="B736" s="39"/>
      <c r="C736" s="40"/>
      <c r="D736" s="40"/>
      <c r="E736" s="40"/>
      <c r="F736" s="40"/>
      <c r="G736" s="40"/>
      <c r="H736" s="40"/>
      <c r="I736" s="40"/>
      <c r="J736" s="40"/>
      <c r="K736" s="39"/>
      <c r="L736" s="41"/>
      <c r="M736" s="39"/>
      <c r="N736" s="40"/>
      <c r="O736" s="42"/>
      <c r="P736" s="42"/>
      <c r="Q736" s="42"/>
      <c r="R736" s="43"/>
      <c r="S736" s="44"/>
      <c r="T736" s="39"/>
      <c r="U736" s="39"/>
      <c r="V736" s="39"/>
      <c r="W736" s="39"/>
      <c r="X736" s="39"/>
      <c r="Y736" s="39"/>
      <c r="Z736" s="39"/>
    </row>
    <row r="737" ht="12.0" customHeight="1">
      <c r="A737" s="39"/>
      <c r="B737" s="39"/>
      <c r="C737" s="40"/>
      <c r="D737" s="40"/>
      <c r="E737" s="40"/>
      <c r="F737" s="40"/>
      <c r="G737" s="40"/>
      <c r="H737" s="40"/>
      <c r="I737" s="40"/>
      <c r="J737" s="40"/>
      <c r="K737" s="39"/>
      <c r="L737" s="41"/>
      <c r="M737" s="39"/>
      <c r="N737" s="40"/>
      <c r="O737" s="42"/>
      <c r="P737" s="42"/>
      <c r="Q737" s="42"/>
      <c r="R737" s="43"/>
      <c r="S737" s="44"/>
      <c r="T737" s="39"/>
      <c r="U737" s="39"/>
      <c r="V737" s="39"/>
      <c r="W737" s="39"/>
      <c r="X737" s="39"/>
      <c r="Y737" s="39"/>
      <c r="Z737" s="39"/>
    </row>
    <row r="738" ht="12.0" customHeight="1">
      <c r="A738" s="39"/>
      <c r="B738" s="39"/>
      <c r="C738" s="40"/>
      <c r="D738" s="40"/>
      <c r="E738" s="40"/>
      <c r="F738" s="40"/>
      <c r="G738" s="40"/>
      <c r="H738" s="40"/>
      <c r="I738" s="40"/>
      <c r="J738" s="40"/>
      <c r="K738" s="39"/>
      <c r="L738" s="41"/>
      <c r="M738" s="39"/>
      <c r="N738" s="40"/>
      <c r="O738" s="42"/>
      <c r="P738" s="42"/>
      <c r="Q738" s="42"/>
      <c r="R738" s="43"/>
      <c r="S738" s="44"/>
      <c r="T738" s="39"/>
      <c r="U738" s="39"/>
      <c r="V738" s="39"/>
      <c r="W738" s="39"/>
      <c r="X738" s="39"/>
      <c r="Y738" s="39"/>
      <c r="Z738" s="39"/>
    </row>
    <row r="739" ht="12.0" customHeight="1">
      <c r="A739" s="39"/>
      <c r="B739" s="39"/>
      <c r="C739" s="40"/>
      <c r="D739" s="40"/>
      <c r="E739" s="40"/>
      <c r="F739" s="40"/>
      <c r="G739" s="40"/>
      <c r="H739" s="40"/>
      <c r="I739" s="40"/>
      <c r="J739" s="40"/>
      <c r="K739" s="39"/>
      <c r="L739" s="41"/>
      <c r="M739" s="39"/>
      <c r="N739" s="40"/>
      <c r="O739" s="42"/>
      <c r="P739" s="42"/>
      <c r="Q739" s="42"/>
      <c r="R739" s="43"/>
      <c r="S739" s="44"/>
      <c r="T739" s="39"/>
      <c r="U739" s="39"/>
      <c r="V739" s="39"/>
      <c r="W739" s="39"/>
      <c r="X739" s="39"/>
      <c r="Y739" s="39"/>
      <c r="Z739" s="39"/>
    </row>
    <row r="740" ht="12.0" customHeight="1">
      <c r="A740" s="39"/>
      <c r="B740" s="39"/>
      <c r="C740" s="40"/>
      <c r="D740" s="40"/>
      <c r="E740" s="40"/>
      <c r="F740" s="40"/>
      <c r="G740" s="40"/>
      <c r="H740" s="40"/>
      <c r="I740" s="40"/>
      <c r="J740" s="40"/>
      <c r="K740" s="39"/>
      <c r="L740" s="41"/>
      <c r="M740" s="39"/>
      <c r="N740" s="40"/>
      <c r="O740" s="42"/>
      <c r="P740" s="42"/>
      <c r="Q740" s="42"/>
      <c r="R740" s="43"/>
      <c r="S740" s="44"/>
      <c r="T740" s="39"/>
      <c r="U740" s="39"/>
      <c r="V740" s="39"/>
      <c r="W740" s="39"/>
      <c r="X740" s="39"/>
      <c r="Y740" s="39"/>
      <c r="Z740" s="39"/>
    </row>
    <row r="741" ht="12.0" customHeight="1">
      <c r="A741" s="39"/>
      <c r="B741" s="39"/>
      <c r="C741" s="40"/>
      <c r="D741" s="40"/>
      <c r="E741" s="40"/>
      <c r="F741" s="40"/>
      <c r="G741" s="40"/>
      <c r="H741" s="40"/>
      <c r="I741" s="40"/>
      <c r="J741" s="40"/>
      <c r="K741" s="39"/>
      <c r="L741" s="41"/>
      <c r="M741" s="39"/>
      <c r="N741" s="40"/>
      <c r="O741" s="42"/>
      <c r="P741" s="42"/>
      <c r="Q741" s="42"/>
      <c r="R741" s="43"/>
      <c r="S741" s="44"/>
      <c r="T741" s="39"/>
      <c r="U741" s="39"/>
      <c r="V741" s="39"/>
      <c r="W741" s="39"/>
      <c r="X741" s="39"/>
      <c r="Y741" s="39"/>
      <c r="Z741" s="39"/>
    </row>
    <row r="742" ht="12.0" customHeight="1">
      <c r="A742" s="39"/>
      <c r="B742" s="39"/>
      <c r="C742" s="40"/>
      <c r="D742" s="40"/>
      <c r="E742" s="40"/>
      <c r="F742" s="40"/>
      <c r="G742" s="40"/>
      <c r="H742" s="40"/>
      <c r="I742" s="40"/>
      <c r="J742" s="40"/>
      <c r="K742" s="39"/>
      <c r="L742" s="41"/>
      <c r="M742" s="39"/>
      <c r="N742" s="40"/>
      <c r="O742" s="42"/>
      <c r="P742" s="42"/>
      <c r="Q742" s="42"/>
      <c r="R742" s="43"/>
      <c r="S742" s="44"/>
      <c r="T742" s="39"/>
      <c r="U742" s="39"/>
      <c r="V742" s="39"/>
      <c r="W742" s="39"/>
      <c r="X742" s="39"/>
      <c r="Y742" s="39"/>
      <c r="Z742" s="39"/>
    </row>
    <row r="743" ht="12.0" customHeight="1">
      <c r="A743" s="39"/>
      <c r="B743" s="39"/>
      <c r="C743" s="40"/>
      <c r="D743" s="40"/>
      <c r="E743" s="40"/>
      <c r="F743" s="40"/>
      <c r="G743" s="40"/>
      <c r="H743" s="40"/>
      <c r="I743" s="40"/>
      <c r="J743" s="40"/>
      <c r="K743" s="39"/>
      <c r="L743" s="41"/>
      <c r="M743" s="39"/>
      <c r="N743" s="40"/>
      <c r="O743" s="42"/>
      <c r="P743" s="42"/>
      <c r="Q743" s="42"/>
      <c r="R743" s="43"/>
      <c r="S743" s="44"/>
      <c r="T743" s="39"/>
      <c r="U743" s="39"/>
      <c r="V743" s="39"/>
      <c r="W743" s="39"/>
      <c r="X743" s="39"/>
      <c r="Y743" s="39"/>
      <c r="Z743" s="39"/>
    </row>
    <row r="744" ht="12.0" customHeight="1">
      <c r="A744" s="39"/>
      <c r="B744" s="39"/>
      <c r="C744" s="40"/>
      <c r="D744" s="40"/>
      <c r="E744" s="40"/>
      <c r="F744" s="40"/>
      <c r="G744" s="40"/>
      <c r="H744" s="40"/>
      <c r="I744" s="40"/>
      <c r="J744" s="40"/>
      <c r="K744" s="39"/>
      <c r="L744" s="41"/>
      <c r="M744" s="39"/>
      <c r="N744" s="40"/>
      <c r="O744" s="42"/>
      <c r="P744" s="42"/>
      <c r="Q744" s="42"/>
      <c r="R744" s="43"/>
      <c r="S744" s="44"/>
      <c r="T744" s="39"/>
      <c r="U744" s="39"/>
      <c r="V744" s="39"/>
      <c r="W744" s="39"/>
      <c r="X744" s="39"/>
      <c r="Y744" s="39"/>
      <c r="Z744" s="39"/>
    </row>
    <row r="745" ht="12.0" customHeight="1">
      <c r="A745" s="39"/>
      <c r="B745" s="39"/>
      <c r="C745" s="40"/>
      <c r="D745" s="40"/>
      <c r="E745" s="40"/>
      <c r="F745" s="40"/>
      <c r="G745" s="40"/>
      <c r="H745" s="40"/>
      <c r="I745" s="40"/>
      <c r="J745" s="40"/>
      <c r="K745" s="39"/>
      <c r="L745" s="41"/>
      <c r="M745" s="39"/>
      <c r="N745" s="40"/>
      <c r="O745" s="42"/>
      <c r="P745" s="42"/>
      <c r="Q745" s="42"/>
      <c r="R745" s="43"/>
      <c r="S745" s="44"/>
      <c r="T745" s="39"/>
      <c r="U745" s="39"/>
      <c r="V745" s="39"/>
      <c r="W745" s="39"/>
      <c r="X745" s="39"/>
      <c r="Y745" s="39"/>
      <c r="Z745" s="39"/>
    </row>
    <row r="746" ht="12.0" customHeight="1">
      <c r="A746" s="39"/>
      <c r="B746" s="39"/>
      <c r="C746" s="40"/>
      <c r="D746" s="40"/>
      <c r="E746" s="40"/>
      <c r="F746" s="40"/>
      <c r="G746" s="40"/>
      <c r="H746" s="40"/>
      <c r="I746" s="40"/>
      <c r="J746" s="40"/>
      <c r="K746" s="39"/>
      <c r="L746" s="41"/>
      <c r="M746" s="39"/>
      <c r="N746" s="40"/>
      <c r="O746" s="42"/>
      <c r="P746" s="42"/>
      <c r="Q746" s="42"/>
      <c r="R746" s="43"/>
      <c r="S746" s="44"/>
      <c r="T746" s="39"/>
      <c r="U746" s="39"/>
      <c r="V746" s="39"/>
      <c r="W746" s="39"/>
      <c r="X746" s="39"/>
      <c r="Y746" s="39"/>
      <c r="Z746" s="39"/>
    </row>
    <row r="747" ht="12.0" customHeight="1">
      <c r="A747" s="39"/>
      <c r="B747" s="39"/>
      <c r="C747" s="40"/>
      <c r="D747" s="40"/>
      <c r="E747" s="40"/>
      <c r="F747" s="40"/>
      <c r="G747" s="40"/>
      <c r="H747" s="40"/>
      <c r="I747" s="40"/>
      <c r="J747" s="40"/>
      <c r="K747" s="39"/>
      <c r="L747" s="41"/>
      <c r="M747" s="39"/>
      <c r="N747" s="40"/>
      <c r="O747" s="42"/>
      <c r="P747" s="42"/>
      <c r="Q747" s="42"/>
      <c r="R747" s="43"/>
      <c r="S747" s="44"/>
      <c r="T747" s="39"/>
      <c r="U747" s="39"/>
      <c r="V747" s="39"/>
      <c r="W747" s="39"/>
      <c r="X747" s="39"/>
      <c r="Y747" s="39"/>
      <c r="Z747" s="39"/>
    </row>
    <row r="748" ht="12.0" customHeight="1">
      <c r="A748" s="39"/>
      <c r="B748" s="39"/>
      <c r="C748" s="40"/>
      <c r="D748" s="40"/>
      <c r="E748" s="40"/>
      <c r="F748" s="40"/>
      <c r="G748" s="40"/>
      <c r="H748" s="40"/>
      <c r="I748" s="40"/>
      <c r="J748" s="40"/>
      <c r="K748" s="39"/>
      <c r="L748" s="41"/>
      <c r="M748" s="39"/>
      <c r="N748" s="40"/>
      <c r="O748" s="42"/>
      <c r="P748" s="42"/>
      <c r="Q748" s="42"/>
      <c r="R748" s="43"/>
      <c r="S748" s="44"/>
      <c r="T748" s="39"/>
      <c r="U748" s="39"/>
      <c r="V748" s="39"/>
      <c r="W748" s="39"/>
      <c r="X748" s="39"/>
      <c r="Y748" s="39"/>
      <c r="Z748" s="39"/>
    </row>
    <row r="749" ht="12.0" customHeight="1">
      <c r="A749" s="39"/>
      <c r="B749" s="39"/>
      <c r="C749" s="40"/>
      <c r="D749" s="40"/>
      <c r="E749" s="40"/>
      <c r="F749" s="40"/>
      <c r="G749" s="40"/>
      <c r="H749" s="40"/>
      <c r="I749" s="40"/>
      <c r="J749" s="40"/>
      <c r="K749" s="39"/>
      <c r="L749" s="41"/>
      <c r="M749" s="39"/>
      <c r="N749" s="40"/>
      <c r="O749" s="42"/>
      <c r="P749" s="42"/>
      <c r="Q749" s="42"/>
      <c r="R749" s="43"/>
      <c r="S749" s="44"/>
      <c r="T749" s="39"/>
      <c r="U749" s="39"/>
      <c r="V749" s="39"/>
      <c r="W749" s="39"/>
      <c r="X749" s="39"/>
      <c r="Y749" s="39"/>
      <c r="Z749" s="39"/>
    </row>
    <row r="750" ht="12.0" customHeight="1">
      <c r="A750" s="39"/>
      <c r="B750" s="39"/>
      <c r="C750" s="40"/>
      <c r="D750" s="40"/>
      <c r="E750" s="40"/>
      <c r="F750" s="40"/>
      <c r="G750" s="40"/>
      <c r="H750" s="40"/>
      <c r="I750" s="40"/>
      <c r="J750" s="40"/>
      <c r="K750" s="39"/>
      <c r="L750" s="41"/>
      <c r="M750" s="39"/>
      <c r="N750" s="40"/>
      <c r="O750" s="42"/>
      <c r="P750" s="42"/>
      <c r="Q750" s="42"/>
      <c r="R750" s="43"/>
      <c r="S750" s="44"/>
      <c r="T750" s="39"/>
      <c r="U750" s="39"/>
      <c r="V750" s="39"/>
      <c r="W750" s="39"/>
      <c r="X750" s="39"/>
      <c r="Y750" s="39"/>
      <c r="Z750" s="39"/>
    </row>
    <row r="751" ht="12.0" customHeight="1">
      <c r="A751" s="39"/>
      <c r="B751" s="39"/>
      <c r="C751" s="40"/>
      <c r="D751" s="40"/>
      <c r="E751" s="40"/>
      <c r="F751" s="40"/>
      <c r="G751" s="40"/>
      <c r="H751" s="40"/>
      <c r="I751" s="40"/>
      <c r="J751" s="40"/>
      <c r="K751" s="39"/>
      <c r="L751" s="41"/>
      <c r="M751" s="39"/>
      <c r="N751" s="40"/>
      <c r="O751" s="42"/>
      <c r="P751" s="42"/>
      <c r="Q751" s="42"/>
      <c r="R751" s="43"/>
      <c r="S751" s="44"/>
      <c r="T751" s="39"/>
      <c r="U751" s="39"/>
      <c r="V751" s="39"/>
      <c r="W751" s="39"/>
      <c r="X751" s="39"/>
      <c r="Y751" s="39"/>
      <c r="Z751" s="39"/>
    </row>
    <row r="752" ht="12.0" customHeight="1">
      <c r="A752" s="39"/>
      <c r="B752" s="39"/>
      <c r="C752" s="40"/>
      <c r="D752" s="40"/>
      <c r="E752" s="40"/>
      <c r="F752" s="40"/>
      <c r="G752" s="40"/>
      <c r="H752" s="40"/>
      <c r="I752" s="40"/>
      <c r="J752" s="40"/>
      <c r="K752" s="39"/>
      <c r="L752" s="41"/>
      <c r="M752" s="39"/>
      <c r="N752" s="40"/>
      <c r="O752" s="42"/>
      <c r="P752" s="42"/>
      <c r="Q752" s="42"/>
      <c r="R752" s="43"/>
      <c r="S752" s="44"/>
      <c r="T752" s="39"/>
      <c r="U752" s="39"/>
      <c r="V752" s="39"/>
      <c r="W752" s="39"/>
      <c r="X752" s="39"/>
      <c r="Y752" s="39"/>
      <c r="Z752" s="39"/>
    </row>
    <row r="753" ht="12.0" customHeight="1">
      <c r="A753" s="39"/>
      <c r="B753" s="39"/>
      <c r="C753" s="40"/>
      <c r="D753" s="40"/>
      <c r="E753" s="40"/>
      <c r="F753" s="40"/>
      <c r="G753" s="40"/>
      <c r="H753" s="40"/>
      <c r="I753" s="40"/>
      <c r="J753" s="40"/>
      <c r="K753" s="39"/>
      <c r="L753" s="41"/>
      <c r="M753" s="39"/>
      <c r="N753" s="40"/>
      <c r="O753" s="42"/>
      <c r="P753" s="42"/>
      <c r="Q753" s="42"/>
      <c r="R753" s="43"/>
      <c r="S753" s="44"/>
      <c r="T753" s="39"/>
      <c r="U753" s="39"/>
      <c r="V753" s="39"/>
      <c r="W753" s="39"/>
      <c r="X753" s="39"/>
      <c r="Y753" s="39"/>
      <c r="Z753" s="39"/>
    </row>
    <row r="754" ht="12.0" customHeight="1">
      <c r="A754" s="39"/>
      <c r="B754" s="39"/>
      <c r="C754" s="40"/>
      <c r="D754" s="40"/>
      <c r="E754" s="40"/>
      <c r="F754" s="40"/>
      <c r="G754" s="40"/>
      <c r="H754" s="40"/>
      <c r="I754" s="40"/>
      <c r="J754" s="40"/>
      <c r="K754" s="39"/>
      <c r="L754" s="41"/>
      <c r="M754" s="39"/>
      <c r="N754" s="40"/>
      <c r="O754" s="42"/>
      <c r="P754" s="42"/>
      <c r="Q754" s="42"/>
      <c r="R754" s="43"/>
      <c r="S754" s="44"/>
      <c r="T754" s="39"/>
      <c r="U754" s="39"/>
      <c r="V754" s="39"/>
      <c r="W754" s="39"/>
      <c r="X754" s="39"/>
      <c r="Y754" s="39"/>
      <c r="Z754" s="39"/>
    </row>
    <row r="755" ht="12.0" customHeight="1">
      <c r="A755" s="39"/>
      <c r="B755" s="39"/>
      <c r="C755" s="40"/>
      <c r="D755" s="40"/>
      <c r="E755" s="40"/>
      <c r="F755" s="40"/>
      <c r="G755" s="40"/>
      <c r="H755" s="40"/>
      <c r="I755" s="40"/>
      <c r="J755" s="40"/>
      <c r="K755" s="39"/>
      <c r="L755" s="41"/>
      <c r="M755" s="39"/>
      <c r="N755" s="40"/>
      <c r="O755" s="42"/>
      <c r="P755" s="42"/>
      <c r="Q755" s="42"/>
      <c r="R755" s="43"/>
      <c r="S755" s="44"/>
      <c r="T755" s="39"/>
      <c r="U755" s="39"/>
      <c r="V755" s="39"/>
      <c r="W755" s="39"/>
      <c r="X755" s="39"/>
      <c r="Y755" s="39"/>
      <c r="Z755" s="39"/>
    </row>
    <row r="756" ht="12.0" customHeight="1">
      <c r="A756" s="39"/>
      <c r="B756" s="39"/>
      <c r="C756" s="40"/>
      <c r="D756" s="40"/>
      <c r="E756" s="40"/>
      <c r="F756" s="40"/>
      <c r="G756" s="40"/>
      <c r="H756" s="40"/>
      <c r="I756" s="40"/>
      <c r="J756" s="40"/>
      <c r="K756" s="39"/>
      <c r="L756" s="41"/>
      <c r="M756" s="39"/>
      <c r="N756" s="40"/>
      <c r="O756" s="42"/>
      <c r="P756" s="42"/>
      <c r="Q756" s="42"/>
      <c r="R756" s="43"/>
      <c r="S756" s="44"/>
      <c r="T756" s="39"/>
      <c r="U756" s="39"/>
      <c r="V756" s="39"/>
      <c r="W756" s="39"/>
      <c r="X756" s="39"/>
      <c r="Y756" s="39"/>
      <c r="Z756" s="39"/>
    </row>
    <row r="757" ht="12.0" customHeight="1">
      <c r="A757" s="39"/>
      <c r="B757" s="39"/>
      <c r="C757" s="40"/>
      <c r="D757" s="40"/>
      <c r="E757" s="40"/>
      <c r="F757" s="40"/>
      <c r="G757" s="40"/>
      <c r="H757" s="40"/>
      <c r="I757" s="40"/>
      <c r="J757" s="40"/>
      <c r="K757" s="39"/>
      <c r="L757" s="41"/>
      <c r="M757" s="39"/>
      <c r="N757" s="40"/>
      <c r="O757" s="42"/>
      <c r="P757" s="42"/>
      <c r="Q757" s="42"/>
      <c r="R757" s="43"/>
      <c r="S757" s="44"/>
      <c r="T757" s="39"/>
      <c r="U757" s="39"/>
      <c r="V757" s="39"/>
      <c r="W757" s="39"/>
      <c r="X757" s="39"/>
      <c r="Y757" s="39"/>
      <c r="Z757" s="39"/>
    </row>
    <row r="758" ht="12.0" customHeight="1">
      <c r="A758" s="39"/>
      <c r="B758" s="39"/>
      <c r="C758" s="40"/>
      <c r="D758" s="40"/>
      <c r="E758" s="40"/>
      <c r="F758" s="40"/>
      <c r="G758" s="40"/>
      <c r="H758" s="40"/>
      <c r="I758" s="40"/>
      <c r="J758" s="40"/>
      <c r="K758" s="39"/>
      <c r="L758" s="41"/>
      <c r="M758" s="39"/>
      <c r="N758" s="40"/>
      <c r="O758" s="42"/>
      <c r="P758" s="42"/>
      <c r="Q758" s="42"/>
      <c r="R758" s="43"/>
      <c r="S758" s="44"/>
      <c r="T758" s="39"/>
      <c r="U758" s="39"/>
      <c r="V758" s="39"/>
      <c r="W758" s="39"/>
      <c r="X758" s="39"/>
      <c r="Y758" s="39"/>
      <c r="Z758" s="39"/>
    </row>
    <row r="759" ht="12.0" customHeight="1">
      <c r="A759" s="39"/>
      <c r="B759" s="39"/>
      <c r="C759" s="40"/>
      <c r="D759" s="40"/>
      <c r="E759" s="40"/>
      <c r="F759" s="40"/>
      <c r="G759" s="40"/>
      <c r="H759" s="40"/>
      <c r="I759" s="40"/>
      <c r="J759" s="40"/>
      <c r="K759" s="39"/>
      <c r="L759" s="41"/>
      <c r="M759" s="39"/>
      <c r="N759" s="40"/>
      <c r="O759" s="42"/>
      <c r="P759" s="42"/>
      <c r="Q759" s="42"/>
      <c r="R759" s="43"/>
      <c r="S759" s="44"/>
      <c r="T759" s="39"/>
      <c r="U759" s="39"/>
      <c r="V759" s="39"/>
      <c r="W759" s="39"/>
      <c r="X759" s="39"/>
      <c r="Y759" s="39"/>
      <c r="Z759" s="39"/>
    </row>
    <row r="760" ht="12.0" customHeight="1">
      <c r="A760" s="39"/>
      <c r="B760" s="39"/>
      <c r="C760" s="40"/>
      <c r="D760" s="40"/>
      <c r="E760" s="40"/>
      <c r="F760" s="40"/>
      <c r="G760" s="40"/>
      <c r="H760" s="40"/>
      <c r="I760" s="40"/>
      <c r="J760" s="40"/>
      <c r="K760" s="39"/>
      <c r="L760" s="41"/>
      <c r="M760" s="39"/>
      <c r="N760" s="40"/>
      <c r="O760" s="42"/>
      <c r="P760" s="42"/>
      <c r="Q760" s="42"/>
      <c r="R760" s="43"/>
      <c r="S760" s="44"/>
      <c r="T760" s="39"/>
      <c r="U760" s="39"/>
      <c r="V760" s="39"/>
      <c r="W760" s="39"/>
      <c r="X760" s="39"/>
      <c r="Y760" s="39"/>
      <c r="Z760" s="39"/>
    </row>
    <row r="761" ht="12.0" customHeight="1">
      <c r="A761" s="39"/>
      <c r="B761" s="39"/>
      <c r="C761" s="40"/>
      <c r="D761" s="40"/>
      <c r="E761" s="40"/>
      <c r="F761" s="40"/>
      <c r="G761" s="40"/>
      <c r="H761" s="40"/>
      <c r="I761" s="40"/>
      <c r="J761" s="40"/>
      <c r="K761" s="39"/>
      <c r="L761" s="41"/>
      <c r="M761" s="39"/>
      <c r="N761" s="40"/>
      <c r="O761" s="42"/>
      <c r="P761" s="42"/>
      <c r="Q761" s="42"/>
      <c r="R761" s="43"/>
      <c r="S761" s="44"/>
      <c r="T761" s="39"/>
      <c r="U761" s="39"/>
      <c r="V761" s="39"/>
      <c r="W761" s="39"/>
      <c r="X761" s="39"/>
      <c r="Y761" s="39"/>
      <c r="Z761" s="39"/>
    </row>
    <row r="762" ht="12.0" customHeight="1">
      <c r="A762" s="39"/>
      <c r="B762" s="39"/>
      <c r="C762" s="40"/>
      <c r="D762" s="40"/>
      <c r="E762" s="40"/>
      <c r="F762" s="40"/>
      <c r="G762" s="40"/>
      <c r="H762" s="40"/>
      <c r="I762" s="40"/>
      <c r="J762" s="40"/>
      <c r="K762" s="39"/>
      <c r="L762" s="41"/>
      <c r="M762" s="39"/>
      <c r="N762" s="40"/>
      <c r="O762" s="42"/>
      <c r="P762" s="42"/>
      <c r="Q762" s="42"/>
      <c r="R762" s="43"/>
      <c r="S762" s="44"/>
      <c r="T762" s="39"/>
      <c r="U762" s="39"/>
      <c r="V762" s="39"/>
      <c r="W762" s="39"/>
      <c r="X762" s="39"/>
      <c r="Y762" s="39"/>
      <c r="Z762" s="39"/>
    </row>
    <row r="763" ht="12.0" customHeight="1">
      <c r="A763" s="39"/>
      <c r="B763" s="39"/>
      <c r="C763" s="40"/>
      <c r="D763" s="40"/>
      <c r="E763" s="40"/>
      <c r="F763" s="40"/>
      <c r="G763" s="40"/>
      <c r="H763" s="40"/>
      <c r="I763" s="40"/>
      <c r="J763" s="40"/>
      <c r="K763" s="39"/>
      <c r="L763" s="41"/>
      <c r="M763" s="39"/>
      <c r="N763" s="40"/>
      <c r="O763" s="42"/>
      <c r="P763" s="42"/>
      <c r="Q763" s="42"/>
      <c r="R763" s="43"/>
      <c r="S763" s="44"/>
      <c r="T763" s="39"/>
      <c r="U763" s="39"/>
      <c r="V763" s="39"/>
      <c r="W763" s="39"/>
      <c r="X763" s="39"/>
      <c r="Y763" s="39"/>
      <c r="Z763" s="39"/>
    </row>
    <row r="764" ht="12.0" customHeight="1">
      <c r="A764" s="39"/>
      <c r="B764" s="39"/>
      <c r="C764" s="40"/>
      <c r="D764" s="40"/>
      <c r="E764" s="40"/>
      <c r="F764" s="40"/>
      <c r="G764" s="40"/>
      <c r="H764" s="40"/>
      <c r="I764" s="40"/>
      <c r="J764" s="40"/>
      <c r="K764" s="39"/>
      <c r="L764" s="41"/>
      <c r="M764" s="39"/>
      <c r="N764" s="40"/>
      <c r="O764" s="42"/>
      <c r="P764" s="42"/>
      <c r="Q764" s="42"/>
      <c r="R764" s="43"/>
      <c r="S764" s="44"/>
      <c r="T764" s="39"/>
      <c r="U764" s="39"/>
      <c r="V764" s="39"/>
      <c r="W764" s="39"/>
      <c r="X764" s="39"/>
      <c r="Y764" s="39"/>
      <c r="Z764" s="39"/>
    </row>
    <row r="765" ht="12.0" customHeight="1">
      <c r="A765" s="39"/>
      <c r="B765" s="39"/>
      <c r="C765" s="40"/>
      <c r="D765" s="40"/>
      <c r="E765" s="40"/>
      <c r="F765" s="40"/>
      <c r="G765" s="40"/>
      <c r="H765" s="40"/>
      <c r="I765" s="40"/>
      <c r="J765" s="40"/>
      <c r="K765" s="39"/>
      <c r="L765" s="41"/>
      <c r="M765" s="39"/>
      <c r="N765" s="40"/>
      <c r="O765" s="42"/>
      <c r="P765" s="42"/>
      <c r="Q765" s="42"/>
      <c r="R765" s="43"/>
      <c r="S765" s="44"/>
      <c r="T765" s="39"/>
      <c r="U765" s="39"/>
      <c r="V765" s="39"/>
      <c r="W765" s="39"/>
      <c r="X765" s="39"/>
      <c r="Y765" s="39"/>
      <c r="Z765" s="39"/>
    </row>
    <row r="766" ht="12.0" customHeight="1">
      <c r="A766" s="39"/>
      <c r="B766" s="39"/>
      <c r="C766" s="40"/>
      <c r="D766" s="40"/>
      <c r="E766" s="40"/>
      <c r="F766" s="40"/>
      <c r="G766" s="40"/>
      <c r="H766" s="40"/>
      <c r="I766" s="40"/>
      <c r="J766" s="40"/>
      <c r="K766" s="39"/>
      <c r="L766" s="41"/>
      <c r="M766" s="39"/>
      <c r="N766" s="40"/>
      <c r="O766" s="42"/>
      <c r="P766" s="42"/>
      <c r="Q766" s="42"/>
      <c r="R766" s="43"/>
      <c r="S766" s="44"/>
      <c r="T766" s="39"/>
      <c r="U766" s="39"/>
      <c r="V766" s="39"/>
      <c r="W766" s="39"/>
      <c r="X766" s="39"/>
      <c r="Y766" s="39"/>
      <c r="Z766" s="39"/>
    </row>
    <row r="767" ht="12.0" customHeight="1">
      <c r="A767" s="39"/>
      <c r="B767" s="39"/>
      <c r="C767" s="40"/>
      <c r="D767" s="40"/>
      <c r="E767" s="40"/>
      <c r="F767" s="40"/>
      <c r="G767" s="40"/>
      <c r="H767" s="40"/>
      <c r="I767" s="40"/>
      <c r="J767" s="40"/>
      <c r="K767" s="39"/>
      <c r="L767" s="41"/>
      <c r="M767" s="39"/>
      <c r="N767" s="40"/>
      <c r="O767" s="42"/>
      <c r="P767" s="42"/>
      <c r="Q767" s="42"/>
      <c r="R767" s="43"/>
      <c r="S767" s="44"/>
      <c r="T767" s="39"/>
      <c r="U767" s="39"/>
      <c r="V767" s="39"/>
      <c r="W767" s="39"/>
      <c r="X767" s="39"/>
      <c r="Y767" s="39"/>
      <c r="Z767" s="39"/>
    </row>
    <row r="768" ht="12.0" customHeight="1">
      <c r="A768" s="39"/>
      <c r="B768" s="39"/>
      <c r="C768" s="40"/>
      <c r="D768" s="40"/>
      <c r="E768" s="40"/>
      <c r="F768" s="40"/>
      <c r="G768" s="40"/>
      <c r="H768" s="40"/>
      <c r="I768" s="40"/>
      <c r="J768" s="40"/>
      <c r="K768" s="39"/>
      <c r="L768" s="41"/>
      <c r="M768" s="39"/>
      <c r="N768" s="40"/>
      <c r="O768" s="42"/>
      <c r="P768" s="42"/>
      <c r="Q768" s="42"/>
      <c r="R768" s="43"/>
      <c r="S768" s="44"/>
      <c r="T768" s="39"/>
      <c r="U768" s="39"/>
      <c r="V768" s="39"/>
      <c r="W768" s="39"/>
      <c r="X768" s="39"/>
      <c r="Y768" s="39"/>
      <c r="Z768" s="39"/>
    </row>
    <row r="769" ht="12.0" customHeight="1">
      <c r="A769" s="39"/>
      <c r="B769" s="39"/>
      <c r="C769" s="40"/>
      <c r="D769" s="40"/>
      <c r="E769" s="40"/>
      <c r="F769" s="40"/>
      <c r="G769" s="40"/>
      <c r="H769" s="40"/>
      <c r="I769" s="40"/>
      <c r="J769" s="40"/>
      <c r="K769" s="39"/>
      <c r="L769" s="41"/>
      <c r="M769" s="39"/>
      <c r="N769" s="40"/>
      <c r="O769" s="42"/>
      <c r="P769" s="42"/>
      <c r="Q769" s="42"/>
      <c r="R769" s="43"/>
      <c r="S769" s="44"/>
      <c r="T769" s="39"/>
      <c r="U769" s="39"/>
      <c r="V769" s="39"/>
      <c r="W769" s="39"/>
      <c r="X769" s="39"/>
      <c r="Y769" s="39"/>
      <c r="Z769" s="39"/>
    </row>
    <row r="770" ht="12.0" customHeight="1">
      <c r="A770" s="39"/>
      <c r="B770" s="39"/>
      <c r="C770" s="40"/>
      <c r="D770" s="40"/>
      <c r="E770" s="40"/>
      <c r="F770" s="40"/>
      <c r="G770" s="40"/>
      <c r="H770" s="40"/>
      <c r="I770" s="40"/>
      <c r="J770" s="40"/>
      <c r="K770" s="39"/>
      <c r="L770" s="41"/>
      <c r="M770" s="39"/>
      <c r="N770" s="40"/>
      <c r="O770" s="42"/>
      <c r="P770" s="42"/>
      <c r="Q770" s="42"/>
      <c r="R770" s="43"/>
      <c r="S770" s="44"/>
      <c r="T770" s="39"/>
      <c r="U770" s="39"/>
      <c r="V770" s="39"/>
      <c r="W770" s="39"/>
      <c r="X770" s="39"/>
      <c r="Y770" s="39"/>
      <c r="Z770" s="39"/>
    </row>
    <row r="771" ht="12.0" customHeight="1">
      <c r="A771" s="39"/>
      <c r="B771" s="39"/>
      <c r="C771" s="40"/>
      <c r="D771" s="40"/>
      <c r="E771" s="40"/>
      <c r="F771" s="40"/>
      <c r="G771" s="40"/>
      <c r="H771" s="40"/>
      <c r="I771" s="40"/>
      <c r="J771" s="40"/>
      <c r="K771" s="39"/>
      <c r="L771" s="41"/>
      <c r="M771" s="39"/>
      <c r="N771" s="40"/>
      <c r="O771" s="42"/>
      <c r="P771" s="42"/>
      <c r="Q771" s="42"/>
      <c r="R771" s="43"/>
      <c r="S771" s="44"/>
      <c r="T771" s="39"/>
      <c r="U771" s="39"/>
      <c r="V771" s="39"/>
      <c r="W771" s="39"/>
      <c r="X771" s="39"/>
      <c r="Y771" s="39"/>
      <c r="Z771" s="39"/>
    </row>
    <row r="772" ht="12.0" customHeight="1">
      <c r="A772" s="39"/>
      <c r="B772" s="39"/>
      <c r="C772" s="40"/>
      <c r="D772" s="40"/>
      <c r="E772" s="40"/>
      <c r="F772" s="40"/>
      <c r="G772" s="40"/>
      <c r="H772" s="40"/>
      <c r="I772" s="40"/>
      <c r="J772" s="40"/>
      <c r="K772" s="39"/>
      <c r="L772" s="41"/>
      <c r="M772" s="39"/>
      <c r="N772" s="40"/>
      <c r="O772" s="42"/>
      <c r="P772" s="42"/>
      <c r="Q772" s="42"/>
      <c r="R772" s="43"/>
      <c r="S772" s="44"/>
      <c r="T772" s="39"/>
      <c r="U772" s="39"/>
      <c r="V772" s="39"/>
      <c r="W772" s="39"/>
      <c r="X772" s="39"/>
      <c r="Y772" s="39"/>
      <c r="Z772" s="39"/>
    </row>
    <row r="773" ht="12.0" customHeight="1">
      <c r="A773" s="39"/>
      <c r="B773" s="39"/>
      <c r="C773" s="40"/>
      <c r="D773" s="40"/>
      <c r="E773" s="40"/>
      <c r="F773" s="40"/>
      <c r="G773" s="40"/>
      <c r="H773" s="40"/>
      <c r="I773" s="40"/>
      <c r="J773" s="40"/>
      <c r="K773" s="39"/>
      <c r="L773" s="41"/>
      <c r="M773" s="39"/>
      <c r="N773" s="40"/>
      <c r="O773" s="42"/>
      <c r="P773" s="42"/>
      <c r="Q773" s="42"/>
      <c r="R773" s="43"/>
      <c r="S773" s="44"/>
      <c r="T773" s="39"/>
      <c r="U773" s="39"/>
      <c r="V773" s="39"/>
      <c r="W773" s="39"/>
      <c r="X773" s="39"/>
      <c r="Y773" s="39"/>
      <c r="Z773" s="39"/>
    </row>
    <row r="774" ht="12.0" customHeight="1">
      <c r="A774" s="39"/>
      <c r="B774" s="39"/>
      <c r="C774" s="40"/>
      <c r="D774" s="40"/>
      <c r="E774" s="40"/>
      <c r="F774" s="40"/>
      <c r="G774" s="40"/>
      <c r="H774" s="40"/>
      <c r="I774" s="40"/>
      <c r="J774" s="40"/>
      <c r="K774" s="39"/>
      <c r="L774" s="41"/>
      <c r="M774" s="39"/>
      <c r="N774" s="40"/>
      <c r="O774" s="42"/>
      <c r="P774" s="42"/>
      <c r="Q774" s="42"/>
      <c r="R774" s="43"/>
      <c r="S774" s="44"/>
      <c r="T774" s="39"/>
      <c r="U774" s="39"/>
      <c r="V774" s="39"/>
      <c r="W774" s="39"/>
      <c r="X774" s="39"/>
      <c r="Y774" s="39"/>
      <c r="Z774" s="39"/>
    </row>
    <row r="775" ht="12.0" customHeight="1">
      <c r="A775" s="39"/>
      <c r="B775" s="39"/>
      <c r="C775" s="40"/>
      <c r="D775" s="40"/>
      <c r="E775" s="40"/>
      <c r="F775" s="40"/>
      <c r="G775" s="40"/>
      <c r="H775" s="40"/>
      <c r="I775" s="40"/>
      <c r="J775" s="40"/>
      <c r="K775" s="39"/>
      <c r="L775" s="41"/>
      <c r="M775" s="39"/>
      <c r="N775" s="40"/>
      <c r="O775" s="42"/>
      <c r="P775" s="42"/>
      <c r="Q775" s="42"/>
      <c r="R775" s="43"/>
      <c r="S775" s="44"/>
      <c r="T775" s="39"/>
      <c r="U775" s="39"/>
      <c r="V775" s="39"/>
      <c r="W775" s="39"/>
      <c r="X775" s="39"/>
      <c r="Y775" s="39"/>
      <c r="Z775" s="39"/>
    </row>
    <row r="776" ht="12.0" customHeight="1">
      <c r="A776" s="39"/>
      <c r="B776" s="39"/>
      <c r="C776" s="40"/>
      <c r="D776" s="40"/>
      <c r="E776" s="40"/>
      <c r="F776" s="40"/>
      <c r="G776" s="40"/>
      <c r="H776" s="40"/>
      <c r="I776" s="40"/>
      <c r="J776" s="40"/>
      <c r="K776" s="39"/>
      <c r="L776" s="41"/>
      <c r="M776" s="39"/>
      <c r="N776" s="40"/>
      <c r="O776" s="42"/>
      <c r="P776" s="42"/>
      <c r="Q776" s="42"/>
      <c r="R776" s="43"/>
      <c r="S776" s="44"/>
      <c r="T776" s="39"/>
      <c r="U776" s="39"/>
      <c r="V776" s="39"/>
      <c r="W776" s="39"/>
      <c r="X776" s="39"/>
      <c r="Y776" s="39"/>
      <c r="Z776" s="39"/>
    </row>
    <row r="777" ht="12.0" customHeight="1">
      <c r="A777" s="39"/>
      <c r="B777" s="39"/>
      <c r="C777" s="40"/>
      <c r="D777" s="40"/>
      <c r="E777" s="40"/>
      <c r="F777" s="40"/>
      <c r="G777" s="40"/>
      <c r="H777" s="40"/>
      <c r="I777" s="40"/>
      <c r="J777" s="40"/>
      <c r="K777" s="39"/>
      <c r="L777" s="41"/>
      <c r="M777" s="39"/>
      <c r="N777" s="40"/>
      <c r="O777" s="42"/>
      <c r="P777" s="42"/>
      <c r="Q777" s="42"/>
      <c r="R777" s="43"/>
      <c r="S777" s="44"/>
      <c r="T777" s="39"/>
      <c r="U777" s="39"/>
      <c r="V777" s="39"/>
      <c r="W777" s="39"/>
      <c r="X777" s="39"/>
      <c r="Y777" s="39"/>
      <c r="Z777" s="39"/>
    </row>
    <row r="778" ht="12.0" customHeight="1">
      <c r="A778" s="39"/>
      <c r="B778" s="39"/>
      <c r="C778" s="40"/>
      <c r="D778" s="40"/>
      <c r="E778" s="40"/>
      <c r="F778" s="40"/>
      <c r="G778" s="40"/>
      <c r="H778" s="40"/>
      <c r="I778" s="40"/>
      <c r="J778" s="40"/>
      <c r="K778" s="39"/>
      <c r="L778" s="41"/>
      <c r="M778" s="39"/>
      <c r="N778" s="40"/>
      <c r="O778" s="42"/>
      <c r="P778" s="42"/>
      <c r="Q778" s="42"/>
      <c r="R778" s="43"/>
      <c r="S778" s="44"/>
      <c r="T778" s="39"/>
      <c r="U778" s="39"/>
      <c r="V778" s="39"/>
      <c r="W778" s="39"/>
      <c r="X778" s="39"/>
      <c r="Y778" s="39"/>
      <c r="Z778" s="39"/>
    </row>
    <row r="779" ht="12.0" customHeight="1">
      <c r="A779" s="39"/>
      <c r="B779" s="39"/>
      <c r="C779" s="40"/>
      <c r="D779" s="40"/>
      <c r="E779" s="40"/>
      <c r="F779" s="40"/>
      <c r="G779" s="40"/>
      <c r="H779" s="40"/>
      <c r="I779" s="40"/>
      <c r="J779" s="40"/>
      <c r="K779" s="39"/>
      <c r="L779" s="41"/>
      <c r="M779" s="39"/>
      <c r="N779" s="40"/>
      <c r="O779" s="42"/>
      <c r="P779" s="42"/>
      <c r="Q779" s="42"/>
      <c r="R779" s="43"/>
      <c r="S779" s="44"/>
      <c r="T779" s="39"/>
      <c r="U779" s="39"/>
      <c r="V779" s="39"/>
      <c r="W779" s="39"/>
      <c r="X779" s="39"/>
      <c r="Y779" s="39"/>
      <c r="Z779" s="39"/>
    </row>
    <row r="780" ht="12.0" customHeight="1">
      <c r="A780" s="39"/>
      <c r="B780" s="39"/>
      <c r="C780" s="40"/>
      <c r="D780" s="40"/>
      <c r="E780" s="40"/>
      <c r="F780" s="40"/>
      <c r="G780" s="40"/>
      <c r="H780" s="40"/>
      <c r="I780" s="40"/>
      <c r="J780" s="40"/>
      <c r="K780" s="39"/>
      <c r="L780" s="41"/>
      <c r="M780" s="39"/>
      <c r="N780" s="40"/>
      <c r="O780" s="42"/>
      <c r="P780" s="42"/>
      <c r="Q780" s="42"/>
      <c r="R780" s="43"/>
      <c r="S780" s="44"/>
      <c r="T780" s="39"/>
      <c r="U780" s="39"/>
      <c r="V780" s="39"/>
      <c r="W780" s="39"/>
      <c r="X780" s="39"/>
      <c r="Y780" s="39"/>
      <c r="Z780" s="39"/>
    </row>
    <row r="781" ht="12.0" customHeight="1">
      <c r="A781" s="39"/>
      <c r="B781" s="39"/>
      <c r="C781" s="40"/>
      <c r="D781" s="40"/>
      <c r="E781" s="40"/>
      <c r="F781" s="40"/>
      <c r="G781" s="40"/>
      <c r="H781" s="40"/>
      <c r="I781" s="40"/>
      <c r="J781" s="40"/>
      <c r="K781" s="39"/>
      <c r="L781" s="41"/>
      <c r="M781" s="39"/>
      <c r="N781" s="40"/>
      <c r="O781" s="42"/>
      <c r="P781" s="42"/>
      <c r="Q781" s="42"/>
      <c r="R781" s="43"/>
      <c r="S781" s="44"/>
      <c r="T781" s="39"/>
      <c r="U781" s="39"/>
      <c r="V781" s="39"/>
      <c r="W781" s="39"/>
      <c r="X781" s="39"/>
      <c r="Y781" s="39"/>
      <c r="Z781" s="39"/>
    </row>
    <row r="782" ht="12.0" customHeight="1">
      <c r="A782" s="39"/>
      <c r="B782" s="39"/>
      <c r="C782" s="40"/>
      <c r="D782" s="40"/>
      <c r="E782" s="40"/>
      <c r="F782" s="40"/>
      <c r="G782" s="40"/>
      <c r="H782" s="40"/>
      <c r="I782" s="40"/>
      <c r="J782" s="40"/>
      <c r="K782" s="39"/>
      <c r="L782" s="41"/>
      <c r="M782" s="39"/>
      <c r="N782" s="40"/>
      <c r="O782" s="42"/>
      <c r="P782" s="42"/>
      <c r="Q782" s="42"/>
      <c r="R782" s="43"/>
      <c r="S782" s="44"/>
      <c r="T782" s="39"/>
      <c r="U782" s="39"/>
      <c r="V782" s="39"/>
      <c r="W782" s="39"/>
      <c r="X782" s="39"/>
      <c r="Y782" s="39"/>
      <c r="Z782" s="39"/>
    </row>
    <row r="783" ht="12.0" customHeight="1">
      <c r="A783" s="39"/>
      <c r="B783" s="39"/>
      <c r="C783" s="40"/>
      <c r="D783" s="40"/>
      <c r="E783" s="40"/>
      <c r="F783" s="40"/>
      <c r="G783" s="40"/>
      <c r="H783" s="40"/>
      <c r="I783" s="40"/>
      <c r="J783" s="40"/>
      <c r="K783" s="39"/>
      <c r="L783" s="41"/>
      <c r="M783" s="39"/>
      <c r="N783" s="40"/>
      <c r="O783" s="42"/>
      <c r="P783" s="42"/>
      <c r="Q783" s="42"/>
      <c r="R783" s="43"/>
      <c r="S783" s="44"/>
      <c r="T783" s="39"/>
      <c r="U783" s="39"/>
      <c r="V783" s="39"/>
      <c r="W783" s="39"/>
      <c r="X783" s="39"/>
      <c r="Y783" s="39"/>
      <c r="Z783" s="39"/>
    </row>
    <row r="784" ht="12.0" customHeight="1">
      <c r="A784" s="39"/>
      <c r="B784" s="39"/>
      <c r="C784" s="40"/>
      <c r="D784" s="40"/>
      <c r="E784" s="40"/>
      <c r="F784" s="40"/>
      <c r="G784" s="40"/>
      <c r="H784" s="40"/>
      <c r="I784" s="40"/>
      <c r="J784" s="40"/>
      <c r="K784" s="39"/>
      <c r="L784" s="41"/>
      <c r="M784" s="39"/>
      <c r="N784" s="40"/>
      <c r="O784" s="42"/>
      <c r="P784" s="42"/>
      <c r="Q784" s="42"/>
      <c r="R784" s="43"/>
      <c r="S784" s="44"/>
      <c r="T784" s="39"/>
      <c r="U784" s="39"/>
      <c r="V784" s="39"/>
      <c r="W784" s="39"/>
      <c r="X784" s="39"/>
      <c r="Y784" s="39"/>
      <c r="Z784" s="39"/>
    </row>
    <row r="785" ht="12.0" customHeight="1">
      <c r="A785" s="39"/>
      <c r="B785" s="39"/>
      <c r="C785" s="40"/>
      <c r="D785" s="40"/>
      <c r="E785" s="40"/>
      <c r="F785" s="40"/>
      <c r="G785" s="40"/>
      <c r="H785" s="40"/>
      <c r="I785" s="40"/>
      <c r="J785" s="40"/>
      <c r="K785" s="39"/>
      <c r="L785" s="41"/>
      <c r="M785" s="39"/>
      <c r="N785" s="40"/>
      <c r="O785" s="42"/>
      <c r="P785" s="42"/>
      <c r="Q785" s="42"/>
      <c r="R785" s="43"/>
      <c r="S785" s="44"/>
      <c r="T785" s="39"/>
      <c r="U785" s="39"/>
      <c r="V785" s="39"/>
      <c r="W785" s="39"/>
      <c r="X785" s="39"/>
      <c r="Y785" s="39"/>
      <c r="Z785" s="39"/>
    </row>
    <row r="786" ht="12.0" customHeight="1">
      <c r="A786" s="39"/>
      <c r="B786" s="39"/>
      <c r="C786" s="40"/>
      <c r="D786" s="40"/>
      <c r="E786" s="40"/>
      <c r="F786" s="40"/>
      <c r="G786" s="40"/>
      <c r="H786" s="40"/>
      <c r="I786" s="40"/>
      <c r="J786" s="40"/>
      <c r="K786" s="39"/>
      <c r="L786" s="41"/>
      <c r="M786" s="39"/>
      <c r="N786" s="40"/>
      <c r="O786" s="42"/>
      <c r="P786" s="42"/>
      <c r="Q786" s="42"/>
      <c r="R786" s="43"/>
      <c r="S786" s="44"/>
      <c r="T786" s="39"/>
      <c r="U786" s="39"/>
      <c r="V786" s="39"/>
      <c r="W786" s="39"/>
      <c r="X786" s="39"/>
      <c r="Y786" s="39"/>
      <c r="Z786" s="39"/>
    </row>
    <row r="787" ht="12.0" customHeight="1">
      <c r="A787" s="39"/>
      <c r="B787" s="39"/>
      <c r="C787" s="40"/>
      <c r="D787" s="40"/>
      <c r="E787" s="40"/>
      <c r="F787" s="40"/>
      <c r="G787" s="40"/>
      <c r="H787" s="40"/>
      <c r="I787" s="40"/>
      <c r="J787" s="40"/>
      <c r="K787" s="39"/>
      <c r="L787" s="41"/>
      <c r="M787" s="39"/>
      <c r="N787" s="40"/>
      <c r="O787" s="42"/>
      <c r="P787" s="42"/>
      <c r="Q787" s="42"/>
      <c r="R787" s="43"/>
      <c r="S787" s="44"/>
      <c r="T787" s="39"/>
      <c r="U787" s="39"/>
      <c r="V787" s="39"/>
      <c r="W787" s="39"/>
      <c r="X787" s="39"/>
      <c r="Y787" s="39"/>
      <c r="Z787" s="39"/>
    </row>
    <row r="788" ht="12.0" customHeight="1">
      <c r="A788" s="39"/>
      <c r="B788" s="39"/>
      <c r="C788" s="40"/>
      <c r="D788" s="40"/>
      <c r="E788" s="40"/>
      <c r="F788" s="40"/>
      <c r="G788" s="40"/>
      <c r="H788" s="40"/>
      <c r="I788" s="40"/>
      <c r="J788" s="40"/>
      <c r="K788" s="39"/>
      <c r="L788" s="41"/>
      <c r="M788" s="39"/>
      <c r="N788" s="40"/>
      <c r="O788" s="42"/>
      <c r="P788" s="42"/>
      <c r="Q788" s="42"/>
      <c r="R788" s="43"/>
      <c r="S788" s="44"/>
      <c r="T788" s="39"/>
      <c r="U788" s="39"/>
      <c r="V788" s="39"/>
      <c r="W788" s="39"/>
      <c r="X788" s="39"/>
      <c r="Y788" s="39"/>
      <c r="Z788" s="39"/>
    </row>
    <row r="789" ht="12.0" customHeight="1">
      <c r="A789" s="39"/>
      <c r="B789" s="39"/>
      <c r="C789" s="40"/>
      <c r="D789" s="40"/>
      <c r="E789" s="40"/>
      <c r="F789" s="40"/>
      <c r="G789" s="40"/>
      <c r="H789" s="40"/>
      <c r="I789" s="40"/>
      <c r="J789" s="40"/>
      <c r="K789" s="39"/>
      <c r="L789" s="41"/>
      <c r="M789" s="39"/>
      <c r="N789" s="40"/>
      <c r="O789" s="42"/>
      <c r="P789" s="42"/>
      <c r="Q789" s="42"/>
      <c r="R789" s="43"/>
      <c r="S789" s="44"/>
      <c r="T789" s="39"/>
      <c r="U789" s="39"/>
      <c r="V789" s="39"/>
      <c r="W789" s="39"/>
      <c r="X789" s="39"/>
      <c r="Y789" s="39"/>
      <c r="Z789" s="39"/>
    </row>
    <row r="790" ht="12.0" customHeight="1">
      <c r="A790" s="39"/>
      <c r="B790" s="39"/>
      <c r="C790" s="40"/>
      <c r="D790" s="40"/>
      <c r="E790" s="40"/>
      <c r="F790" s="40"/>
      <c r="G790" s="40"/>
      <c r="H790" s="40"/>
      <c r="I790" s="40"/>
      <c r="J790" s="40"/>
      <c r="K790" s="39"/>
      <c r="L790" s="41"/>
      <c r="M790" s="39"/>
      <c r="N790" s="40"/>
      <c r="O790" s="42"/>
      <c r="P790" s="42"/>
      <c r="Q790" s="42"/>
      <c r="R790" s="43"/>
      <c r="S790" s="44"/>
      <c r="T790" s="39"/>
      <c r="U790" s="39"/>
      <c r="V790" s="39"/>
      <c r="W790" s="39"/>
      <c r="X790" s="39"/>
      <c r="Y790" s="39"/>
      <c r="Z790" s="39"/>
    </row>
    <row r="791" ht="12.0" customHeight="1">
      <c r="A791" s="39"/>
      <c r="B791" s="39"/>
      <c r="C791" s="40"/>
      <c r="D791" s="40"/>
      <c r="E791" s="40"/>
      <c r="F791" s="40"/>
      <c r="G791" s="40"/>
      <c r="H791" s="40"/>
      <c r="I791" s="40"/>
      <c r="J791" s="40"/>
      <c r="K791" s="39"/>
      <c r="L791" s="41"/>
      <c r="M791" s="39"/>
      <c r="N791" s="40"/>
      <c r="O791" s="42"/>
      <c r="P791" s="42"/>
      <c r="Q791" s="42"/>
      <c r="R791" s="43"/>
      <c r="S791" s="44"/>
      <c r="T791" s="39"/>
      <c r="U791" s="39"/>
      <c r="V791" s="39"/>
      <c r="W791" s="39"/>
      <c r="X791" s="39"/>
      <c r="Y791" s="39"/>
      <c r="Z791" s="39"/>
    </row>
    <row r="792" ht="12.0" customHeight="1">
      <c r="A792" s="39"/>
      <c r="B792" s="39"/>
      <c r="C792" s="40"/>
      <c r="D792" s="40"/>
      <c r="E792" s="40"/>
      <c r="F792" s="40"/>
      <c r="G792" s="40"/>
      <c r="H792" s="40"/>
      <c r="I792" s="40"/>
      <c r="J792" s="40"/>
      <c r="K792" s="39"/>
      <c r="L792" s="41"/>
      <c r="M792" s="39"/>
      <c r="N792" s="40"/>
      <c r="O792" s="42"/>
      <c r="P792" s="42"/>
      <c r="Q792" s="42"/>
      <c r="R792" s="43"/>
      <c r="S792" s="44"/>
      <c r="T792" s="39"/>
      <c r="U792" s="39"/>
      <c r="V792" s="39"/>
      <c r="W792" s="39"/>
      <c r="X792" s="39"/>
      <c r="Y792" s="39"/>
      <c r="Z792" s="39"/>
    </row>
    <row r="793" ht="12.0" customHeight="1">
      <c r="A793" s="39"/>
      <c r="B793" s="39"/>
      <c r="C793" s="40"/>
      <c r="D793" s="40"/>
      <c r="E793" s="40"/>
      <c r="F793" s="40"/>
      <c r="G793" s="40"/>
      <c r="H793" s="40"/>
      <c r="I793" s="40"/>
      <c r="J793" s="40"/>
      <c r="K793" s="39"/>
      <c r="L793" s="41"/>
      <c r="M793" s="39"/>
      <c r="N793" s="40"/>
      <c r="O793" s="42"/>
      <c r="P793" s="42"/>
      <c r="Q793" s="42"/>
      <c r="R793" s="43"/>
      <c r="S793" s="44"/>
      <c r="T793" s="39"/>
      <c r="U793" s="39"/>
      <c r="V793" s="39"/>
      <c r="W793" s="39"/>
      <c r="X793" s="39"/>
      <c r="Y793" s="39"/>
      <c r="Z793" s="39"/>
    </row>
    <row r="794" ht="12.0" customHeight="1">
      <c r="A794" s="39"/>
      <c r="B794" s="39"/>
      <c r="C794" s="40"/>
      <c r="D794" s="40"/>
      <c r="E794" s="40"/>
      <c r="F794" s="40"/>
      <c r="G794" s="40"/>
      <c r="H794" s="40"/>
      <c r="I794" s="40"/>
      <c r="J794" s="40"/>
      <c r="K794" s="39"/>
      <c r="L794" s="41"/>
      <c r="M794" s="39"/>
      <c r="N794" s="40"/>
      <c r="O794" s="42"/>
      <c r="P794" s="42"/>
      <c r="Q794" s="42"/>
      <c r="R794" s="43"/>
      <c r="S794" s="44"/>
      <c r="T794" s="39"/>
      <c r="U794" s="39"/>
      <c r="V794" s="39"/>
      <c r="W794" s="39"/>
      <c r="X794" s="39"/>
      <c r="Y794" s="39"/>
      <c r="Z794" s="39"/>
    </row>
    <row r="795" ht="12.0" customHeight="1">
      <c r="A795" s="39"/>
      <c r="B795" s="39"/>
      <c r="C795" s="40"/>
      <c r="D795" s="40"/>
      <c r="E795" s="40"/>
      <c r="F795" s="40"/>
      <c r="G795" s="40"/>
      <c r="H795" s="40"/>
      <c r="I795" s="40"/>
      <c r="J795" s="40"/>
      <c r="K795" s="39"/>
      <c r="L795" s="41"/>
      <c r="M795" s="39"/>
      <c r="N795" s="40"/>
      <c r="O795" s="42"/>
      <c r="P795" s="42"/>
      <c r="Q795" s="42"/>
      <c r="R795" s="43"/>
      <c r="S795" s="44"/>
      <c r="T795" s="39"/>
      <c r="U795" s="39"/>
      <c r="V795" s="39"/>
      <c r="W795" s="39"/>
      <c r="X795" s="39"/>
      <c r="Y795" s="39"/>
      <c r="Z795" s="39"/>
    </row>
    <row r="796" ht="12.0" customHeight="1">
      <c r="A796" s="39"/>
      <c r="B796" s="39"/>
      <c r="C796" s="40"/>
      <c r="D796" s="40"/>
      <c r="E796" s="40"/>
      <c r="F796" s="40"/>
      <c r="G796" s="40"/>
      <c r="H796" s="40"/>
      <c r="I796" s="40"/>
      <c r="J796" s="40"/>
      <c r="K796" s="39"/>
      <c r="L796" s="41"/>
      <c r="M796" s="39"/>
      <c r="N796" s="40"/>
      <c r="O796" s="42"/>
      <c r="P796" s="42"/>
      <c r="Q796" s="42"/>
      <c r="R796" s="43"/>
      <c r="S796" s="44"/>
      <c r="T796" s="39"/>
      <c r="U796" s="39"/>
      <c r="V796" s="39"/>
      <c r="W796" s="39"/>
      <c r="X796" s="39"/>
      <c r="Y796" s="39"/>
      <c r="Z796" s="39"/>
    </row>
    <row r="797" ht="12.0" customHeight="1">
      <c r="A797" s="39"/>
      <c r="B797" s="39"/>
      <c r="C797" s="40"/>
      <c r="D797" s="40"/>
      <c r="E797" s="40"/>
      <c r="F797" s="40"/>
      <c r="G797" s="40"/>
      <c r="H797" s="40"/>
      <c r="I797" s="40"/>
      <c r="J797" s="40"/>
      <c r="K797" s="39"/>
      <c r="L797" s="41"/>
      <c r="M797" s="39"/>
      <c r="N797" s="40"/>
      <c r="O797" s="42"/>
      <c r="P797" s="42"/>
      <c r="Q797" s="42"/>
      <c r="R797" s="43"/>
      <c r="S797" s="44"/>
      <c r="T797" s="39"/>
      <c r="U797" s="39"/>
      <c r="V797" s="39"/>
      <c r="W797" s="39"/>
      <c r="X797" s="39"/>
      <c r="Y797" s="39"/>
      <c r="Z797" s="39"/>
    </row>
    <row r="798" ht="12.0" customHeight="1">
      <c r="A798" s="39"/>
      <c r="B798" s="39"/>
      <c r="C798" s="40"/>
      <c r="D798" s="40"/>
      <c r="E798" s="40"/>
      <c r="F798" s="40"/>
      <c r="G798" s="40"/>
      <c r="H798" s="40"/>
      <c r="I798" s="40"/>
      <c r="J798" s="40"/>
      <c r="K798" s="39"/>
      <c r="L798" s="41"/>
      <c r="M798" s="39"/>
      <c r="N798" s="40"/>
      <c r="O798" s="42"/>
      <c r="P798" s="42"/>
      <c r="Q798" s="42"/>
      <c r="R798" s="43"/>
      <c r="S798" s="44"/>
      <c r="T798" s="39"/>
      <c r="U798" s="39"/>
      <c r="V798" s="39"/>
      <c r="W798" s="39"/>
      <c r="X798" s="39"/>
      <c r="Y798" s="39"/>
      <c r="Z798" s="39"/>
    </row>
    <row r="799" ht="12.0" customHeight="1">
      <c r="A799" s="39"/>
      <c r="B799" s="39"/>
      <c r="C799" s="40"/>
      <c r="D799" s="40"/>
      <c r="E799" s="40"/>
      <c r="F799" s="40"/>
      <c r="G799" s="40"/>
      <c r="H799" s="40"/>
      <c r="I799" s="40"/>
      <c r="J799" s="40"/>
      <c r="K799" s="39"/>
      <c r="L799" s="41"/>
      <c r="M799" s="39"/>
      <c r="N799" s="40"/>
      <c r="O799" s="42"/>
      <c r="P799" s="42"/>
      <c r="Q799" s="42"/>
      <c r="R799" s="43"/>
      <c r="S799" s="44"/>
      <c r="T799" s="39"/>
      <c r="U799" s="39"/>
      <c r="V799" s="39"/>
      <c r="W799" s="39"/>
      <c r="X799" s="39"/>
      <c r="Y799" s="39"/>
      <c r="Z799" s="39"/>
    </row>
    <row r="800" ht="12.0" customHeight="1">
      <c r="A800" s="39"/>
      <c r="B800" s="39"/>
      <c r="C800" s="40"/>
      <c r="D800" s="40"/>
      <c r="E800" s="40"/>
      <c r="F800" s="40"/>
      <c r="G800" s="40"/>
      <c r="H800" s="40"/>
      <c r="I800" s="40"/>
      <c r="J800" s="40"/>
      <c r="K800" s="39"/>
      <c r="L800" s="41"/>
      <c r="M800" s="39"/>
      <c r="N800" s="40"/>
      <c r="O800" s="42"/>
      <c r="P800" s="42"/>
      <c r="Q800" s="42"/>
      <c r="R800" s="43"/>
      <c r="S800" s="44"/>
      <c r="T800" s="39"/>
      <c r="U800" s="39"/>
      <c r="V800" s="39"/>
      <c r="W800" s="39"/>
      <c r="X800" s="39"/>
      <c r="Y800" s="39"/>
      <c r="Z800" s="39"/>
    </row>
    <row r="801" ht="12.0" customHeight="1">
      <c r="A801" s="39"/>
      <c r="B801" s="39"/>
      <c r="C801" s="40"/>
      <c r="D801" s="40"/>
      <c r="E801" s="40"/>
      <c r="F801" s="40"/>
      <c r="G801" s="40"/>
      <c r="H801" s="40"/>
      <c r="I801" s="40"/>
      <c r="J801" s="40"/>
      <c r="K801" s="39"/>
      <c r="L801" s="41"/>
      <c r="M801" s="39"/>
      <c r="N801" s="40"/>
      <c r="O801" s="42"/>
      <c r="P801" s="42"/>
      <c r="Q801" s="42"/>
      <c r="R801" s="43"/>
      <c r="S801" s="44"/>
      <c r="T801" s="39"/>
      <c r="U801" s="39"/>
      <c r="V801" s="39"/>
      <c r="W801" s="39"/>
      <c r="X801" s="39"/>
      <c r="Y801" s="39"/>
      <c r="Z801" s="39"/>
    </row>
    <row r="802" ht="12.0" customHeight="1">
      <c r="A802" s="39"/>
      <c r="B802" s="39"/>
      <c r="C802" s="40"/>
      <c r="D802" s="40"/>
      <c r="E802" s="40"/>
      <c r="F802" s="40"/>
      <c r="G802" s="40"/>
      <c r="H802" s="40"/>
      <c r="I802" s="40"/>
      <c r="J802" s="40"/>
      <c r="K802" s="39"/>
      <c r="L802" s="41"/>
      <c r="M802" s="39"/>
      <c r="N802" s="40"/>
      <c r="O802" s="42"/>
      <c r="P802" s="42"/>
      <c r="Q802" s="42"/>
      <c r="R802" s="43"/>
      <c r="S802" s="44"/>
      <c r="T802" s="39"/>
      <c r="U802" s="39"/>
      <c r="V802" s="39"/>
      <c r="W802" s="39"/>
      <c r="X802" s="39"/>
      <c r="Y802" s="39"/>
      <c r="Z802" s="39"/>
    </row>
    <row r="803" ht="12.0" customHeight="1">
      <c r="A803" s="39"/>
      <c r="B803" s="39"/>
      <c r="C803" s="40"/>
      <c r="D803" s="40"/>
      <c r="E803" s="40"/>
      <c r="F803" s="40"/>
      <c r="G803" s="40"/>
      <c r="H803" s="40"/>
      <c r="I803" s="40"/>
      <c r="J803" s="40"/>
      <c r="K803" s="39"/>
      <c r="L803" s="41"/>
      <c r="M803" s="39"/>
      <c r="N803" s="40"/>
      <c r="O803" s="42"/>
      <c r="P803" s="42"/>
      <c r="Q803" s="42"/>
      <c r="R803" s="43"/>
      <c r="S803" s="44"/>
      <c r="T803" s="39"/>
      <c r="U803" s="39"/>
      <c r="V803" s="39"/>
      <c r="W803" s="39"/>
      <c r="X803" s="39"/>
      <c r="Y803" s="39"/>
      <c r="Z803" s="39"/>
    </row>
    <row r="804" ht="12.0" customHeight="1">
      <c r="A804" s="39"/>
      <c r="B804" s="39"/>
      <c r="C804" s="40"/>
      <c r="D804" s="40"/>
      <c r="E804" s="40"/>
      <c r="F804" s="40"/>
      <c r="G804" s="40"/>
      <c r="H804" s="40"/>
      <c r="I804" s="40"/>
      <c r="J804" s="40"/>
      <c r="K804" s="39"/>
      <c r="L804" s="41"/>
      <c r="M804" s="39"/>
      <c r="N804" s="40"/>
      <c r="O804" s="42"/>
      <c r="P804" s="42"/>
      <c r="Q804" s="42"/>
      <c r="R804" s="43"/>
      <c r="S804" s="44"/>
      <c r="T804" s="39"/>
      <c r="U804" s="39"/>
      <c r="V804" s="39"/>
      <c r="W804" s="39"/>
      <c r="X804" s="39"/>
      <c r="Y804" s="39"/>
      <c r="Z804" s="39"/>
    </row>
    <row r="805" ht="12.0" customHeight="1">
      <c r="A805" s="39"/>
      <c r="B805" s="39"/>
      <c r="C805" s="40"/>
      <c r="D805" s="40"/>
      <c r="E805" s="40"/>
      <c r="F805" s="40"/>
      <c r="G805" s="40"/>
      <c r="H805" s="40"/>
      <c r="I805" s="40"/>
      <c r="J805" s="40"/>
      <c r="K805" s="39"/>
      <c r="L805" s="41"/>
      <c r="M805" s="39"/>
      <c r="N805" s="40"/>
      <c r="O805" s="42"/>
      <c r="P805" s="42"/>
      <c r="Q805" s="42"/>
      <c r="R805" s="43"/>
      <c r="S805" s="44"/>
      <c r="T805" s="39"/>
      <c r="U805" s="39"/>
      <c r="V805" s="39"/>
      <c r="W805" s="39"/>
      <c r="X805" s="39"/>
      <c r="Y805" s="39"/>
      <c r="Z805" s="39"/>
    </row>
    <row r="806" ht="12.0" customHeight="1">
      <c r="A806" s="39"/>
      <c r="B806" s="39"/>
      <c r="C806" s="40"/>
      <c r="D806" s="40"/>
      <c r="E806" s="40"/>
      <c r="F806" s="40"/>
      <c r="G806" s="40"/>
      <c r="H806" s="40"/>
      <c r="I806" s="40"/>
      <c r="J806" s="40"/>
      <c r="K806" s="39"/>
      <c r="L806" s="41"/>
      <c r="M806" s="39"/>
      <c r="N806" s="40"/>
      <c r="O806" s="42"/>
      <c r="P806" s="42"/>
      <c r="Q806" s="42"/>
      <c r="R806" s="43"/>
      <c r="S806" s="44"/>
      <c r="T806" s="39"/>
      <c r="U806" s="39"/>
      <c r="V806" s="39"/>
      <c r="W806" s="39"/>
      <c r="X806" s="39"/>
      <c r="Y806" s="39"/>
      <c r="Z806" s="39"/>
    </row>
    <row r="807" ht="12.0" customHeight="1">
      <c r="A807" s="39"/>
      <c r="B807" s="39"/>
      <c r="C807" s="40"/>
      <c r="D807" s="40"/>
      <c r="E807" s="40"/>
      <c r="F807" s="40"/>
      <c r="G807" s="40"/>
      <c r="H807" s="40"/>
      <c r="I807" s="40"/>
      <c r="J807" s="40"/>
      <c r="K807" s="39"/>
      <c r="L807" s="41"/>
      <c r="M807" s="39"/>
      <c r="N807" s="40"/>
      <c r="O807" s="42"/>
      <c r="P807" s="42"/>
      <c r="Q807" s="42"/>
      <c r="R807" s="43"/>
      <c r="S807" s="44"/>
      <c r="T807" s="39"/>
      <c r="U807" s="39"/>
      <c r="V807" s="39"/>
      <c r="W807" s="39"/>
      <c r="X807" s="39"/>
      <c r="Y807" s="39"/>
      <c r="Z807" s="39"/>
    </row>
    <row r="808" ht="12.0" customHeight="1">
      <c r="A808" s="39"/>
      <c r="B808" s="39"/>
      <c r="C808" s="40"/>
      <c r="D808" s="40"/>
      <c r="E808" s="40"/>
      <c r="F808" s="40"/>
      <c r="G808" s="40"/>
      <c r="H808" s="40"/>
      <c r="I808" s="40"/>
      <c r="J808" s="40"/>
      <c r="K808" s="39"/>
      <c r="L808" s="41"/>
      <c r="M808" s="39"/>
      <c r="N808" s="40"/>
      <c r="O808" s="42"/>
      <c r="P808" s="42"/>
      <c r="Q808" s="42"/>
      <c r="R808" s="43"/>
      <c r="S808" s="44"/>
      <c r="T808" s="39"/>
      <c r="U808" s="39"/>
      <c r="V808" s="39"/>
      <c r="W808" s="39"/>
      <c r="X808" s="39"/>
      <c r="Y808" s="39"/>
      <c r="Z808" s="39"/>
    </row>
    <row r="809" ht="12.0" customHeight="1">
      <c r="A809" s="39"/>
      <c r="B809" s="39"/>
      <c r="C809" s="40"/>
      <c r="D809" s="40"/>
      <c r="E809" s="40"/>
      <c r="F809" s="40"/>
      <c r="G809" s="40"/>
      <c r="H809" s="40"/>
      <c r="I809" s="40"/>
      <c r="J809" s="40"/>
      <c r="K809" s="39"/>
      <c r="L809" s="41"/>
      <c r="M809" s="39"/>
      <c r="N809" s="40"/>
      <c r="O809" s="42"/>
      <c r="P809" s="42"/>
      <c r="Q809" s="42"/>
      <c r="R809" s="43"/>
      <c r="S809" s="44"/>
      <c r="T809" s="39"/>
      <c r="U809" s="39"/>
      <c r="V809" s="39"/>
      <c r="W809" s="39"/>
      <c r="X809" s="39"/>
      <c r="Y809" s="39"/>
      <c r="Z809" s="39"/>
    </row>
    <row r="810" ht="12.0" customHeight="1">
      <c r="A810" s="39"/>
      <c r="B810" s="39"/>
      <c r="C810" s="40"/>
      <c r="D810" s="40"/>
      <c r="E810" s="40"/>
      <c r="F810" s="40"/>
      <c r="G810" s="40"/>
      <c r="H810" s="40"/>
      <c r="I810" s="40"/>
      <c r="J810" s="40"/>
      <c r="K810" s="39"/>
      <c r="L810" s="41"/>
      <c r="M810" s="39"/>
      <c r="N810" s="40"/>
      <c r="O810" s="42"/>
      <c r="P810" s="42"/>
      <c r="Q810" s="42"/>
      <c r="R810" s="43"/>
      <c r="S810" s="44"/>
      <c r="T810" s="39"/>
      <c r="U810" s="39"/>
      <c r="V810" s="39"/>
      <c r="W810" s="39"/>
      <c r="X810" s="39"/>
      <c r="Y810" s="39"/>
      <c r="Z810" s="39"/>
    </row>
    <row r="811" ht="12.0" customHeight="1">
      <c r="A811" s="39"/>
      <c r="B811" s="39"/>
      <c r="C811" s="40"/>
      <c r="D811" s="40"/>
      <c r="E811" s="40"/>
      <c r="F811" s="40"/>
      <c r="G811" s="40"/>
      <c r="H811" s="40"/>
      <c r="I811" s="40"/>
      <c r="J811" s="40"/>
      <c r="K811" s="39"/>
      <c r="L811" s="41"/>
      <c r="M811" s="39"/>
      <c r="N811" s="40"/>
      <c r="O811" s="42"/>
      <c r="P811" s="42"/>
      <c r="Q811" s="42"/>
      <c r="R811" s="43"/>
      <c r="S811" s="44"/>
      <c r="T811" s="39"/>
      <c r="U811" s="39"/>
      <c r="V811" s="39"/>
      <c r="W811" s="39"/>
      <c r="X811" s="39"/>
      <c r="Y811" s="39"/>
      <c r="Z811" s="39"/>
    </row>
    <row r="812" ht="12.0" customHeight="1">
      <c r="A812" s="39"/>
      <c r="B812" s="39"/>
      <c r="C812" s="40"/>
      <c r="D812" s="40"/>
      <c r="E812" s="40"/>
      <c r="F812" s="40"/>
      <c r="G812" s="40"/>
      <c r="H812" s="40"/>
      <c r="I812" s="40"/>
      <c r="J812" s="40"/>
      <c r="K812" s="39"/>
      <c r="L812" s="41"/>
      <c r="M812" s="39"/>
      <c r="N812" s="40"/>
      <c r="O812" s="42"/>
      <c r="P812" s="42"/>
      <c r="Q812" s="42"/>
      <c r="R812" s="43"/>
      <c r="S812" s="44"/>
      <c r="T812" s="39"/>
      <c r="U812" s="39"/>
      <c r="V812" s="39"/>
      <c r="W812" s="39"/>
      <c r="X812" s="39"/>
      <c r="Y812" s="39"/>
      <c r="Z812" s="39"/>
    </row>
    <row r="813" ht="12.0" customHeight="1">
      <c r="A813" s="39"/>
      <c r="B813" s="39"/>
      <c r="C813" s="40"/>
      <c r="D813" s="40"/>
      <c r="E813" s="40"/>
      <c r="F813" s="40"/>
      <c r="G813" s="40"/>
      <c r="H813" s="40"/>
      <c r="I813" s="40"/>
      <c r="J813" s="40"/>
      <c r="K813" s="39"/>
      <c r="L813" s="41"/>
      <c r="M813" s="39"/>
      <c r="N813" s="40"/>
      <c r="O813" s="42"/>
      <c r="P813" s="42"/>
      <c r="Q813" s="42"/>
      <c r="R813" s="43"/>
      <c r="S813" s="44"/>
      <c r="T813" s="39"/>
      <c r="U813" s="39"/>
      <c r="V813" s="39"/>
      <c r="W813" s="39"/>
      <c r="X813" s="39"/>
      <c r="Y813" s="39"/>
      <c r="Z813" s="39"/>
    </row>
    <row r="814" ht="12.0" customHeight="1">
      <c r="A814" s="39"/>
      <c r="B814" s="39"/>
      <c r="C814" s="40"/>
      <c r="D814" s="40"/>
      <c r="E814" s="40"/>
      <c r="F814" s="40"/>
      <c r="G814" s="40"/>
      <c r="H814" s="40"/>
      <c r="I814" s="40"/>
      <c r="J814" s="40"/>
      <c r="K814" s="39"/>
      <c r="L814" s="41"/>
      <c r="M814" s="39"/>
      <c r="N814" s="40"/>
      <c r="O814" s="42"/>
      <c r="P814" s="42"/>
      <c r="Q814" s="42"/>
      <c r="R814" s="43"/>
      <c r="S814" s="44"/>
      <c r="T814" s="39"/>
      <c r="U814" s="39"/>
      <c r="V814" s="39"/>
      <c r="W814" s="39"/>
      <c r="X814" s="39"/>
      <c r="Y814" s="39"/>
      <c r="Z814" s="39"/>
    </row>
    <row r="815" ht="12.0" customHeight="1">
      <c r="A815" s="39"/>
      <c r="B815" s="39"/>
      <c r="C815" s="40"/>
      <c r="D815" s="40"/>
      <c r="E815" s="40"/>
      <c r="F815" s="40"/>
      <c r="G815" s="40"/>
      <c r="H815" s="40"/>
      <c r="I815" s="40"/>
      <c r="J815" s="40"/>
      <c r="K815" s="39"/>
      <c r="L815" s="41"/>
      <c r="M815" s="39"/>
      <c r="N815" s="40"/>
      <c r="O815" s="42"/>
      <c r="P815" s="42"/>
      <c r="Q815" s="42"/>
      <c r="R815" s="43"/>
      <c r="S815" s="44"/>
      <c r="T815" s="39"/>
      <c r="U815" s="39"/>
      <c r="V815" s="39"/>
      <c r="W815" s="39"/>
      <c r="X815" s="39"/>
      <c r="Y815" s="39"/>
      <c r="Z815" s="39"/>
    </row>
    <row r="816" ht="12.0" customHeight="1">
      <c r="A816" s="39"/>
      <c r="B816" s="39"/>
      <c r="C816" s="40"/>
      <c r="D816" s="40"/>
      <c r="E816" s="40"/>
      <c r="F816" s="40"/>
      <c r="G816" s="40"/>
      <c r="H816" s="40"/>
      <c r="I816" s="40"/>
      <c r="J816" s="40"/>
      <c r="K816" s="39"/>
      <c r="L816" s="41"/>
      <c r="M816" s="39"/>
      <c r="N816" s="40"/>
      <c r="O816" s="42"/>
      <c r="P816" s="42"/>
      <c r="Q816" s="42"/>
      <c r="R816" s="43"/>
      <c r="S816" s="44"/>
      <c r="T816" s="39"/>
      <c r="U816" s="39"/>
      <c r="V816" s="39"/>
      <c r="W816" s="39"/>
      <c r="X816" s="39"/>
      <c r="Y816" s="39"/>
      <c r="Z816" s="39"/>
    </row>
    <row r="817" ht="12.0" customHeight="1">
      <c r="A817" s="39"/>
      <c r="B817" s="39"/>
      <c r="C817" s="40"/>
      <c r="D817" s="40"/>
      <c r="E817" s="40"/>
      <c r="F817" s="40"/>
      <c r="G817" s="40"/>
      <c r="H817" s="40"/>
      <c r="I817" s="40"/>
      <c r="J817" s="40"/>
      <c r="K817" s="39"/>
      <c r="L817" s="41"/>
      <c r="M817" s="39"/>
      <c r="N817" s="40"/>
      <c r="O817" s="42"/>
      <c r="P817" s="42"/>
      <c r="Q817" s="42"/>
      <c r="R817" s="43"/>
      <c r="S817" s="44"/>
      <c r="T817" s="39"/>
      <c r="U817" s="39"/>
      <c r="V817" s="39"/>
      <c r="W817" s="39"/>
      <c r="X817" s="39"/>
      <c r="Y817" s="39"/>
      <c r="Z817" s="39"/>
    </row>
    <row r="818" ht="12.0" customHeight="1">
      <c r="A818" s="39"/>
      <c r="B818" s="39"/>
      <c r="C818" s="40"/>
      <c r="D818" s="40"/>
      <c r="E818" s="40"/>
      <c r="F818" s="40"/>
      <c r="G818" s="40"/>
      <c r="H818" s="40"/>
      <c r="I818" s="40"/>
      <c r="J818" s="40"/>
      <c r="K818" s="39"/>
      <c r="L818" s="41"/>
      <c r="M818" s="39"/>
      <c r="N818" s="40"/>
      <c r="O818" s="42"/>
      <c r="P818" s="42"/>
      <c r="Q818" s="42"/>
      <c r="R818" s="43"/>
      <c r="S818" s="44"/>
      <c r="T818" s="39"/>
      <c r="U818" s="39"/>
      <c r="V818" s="39"/>
      <c r="W818" s="39"/>
      <c r="X818" s="39"/>
      <c r="Y818" s="39"/>
      <c r="Z818" s="39"/>
    </row>
    <row r="819" ht="12.0" customHeight="1">
      <c r="A819" s="39"/>
      <c r="B819" s="39"/>
      <c r="C819" s="40"/>
      <c r="D819" s="40"/>
      <c r="E819" s="40"/>
      <c r="F819" s="40"/>
      <c r="G819" s="40"/>
      <c r="H819" s="40"/>
      <c r="I819" s="40"/>
      <c r="J819" s="40"/>
      <c r="K819" s="39"/>
      <c r="L819" s="41"/>
      <c r="M819" s="39"/>
      <c r="N819" s="40"/>
      <c r="O819" s="42"/>
      <c r="P819" s="42"/>
      <c r="Q819" s="42"/>
      <c r="R819" s="43"/>
      <c r="S819" s="44"/>
      <c r="T819" s="39"/>
      <c r="U819" s="39"/>
      <c r="V819" s="39"/>
      <c r="W819" s="39"/>
      <c r="X819" s="39"/>
      <c r="Y819" s="39"/>
      <c r="Z819" s="39"/>
    </row>
    <row r="820" ht="12.0" customHeight="1">
      <c r="A820" s="39"/>
      <c r="B820" s="39"/>
      <c r="C820" s="40"/>
      <c r="D820" s="40"/>
      <c r="E820" s="40"/>
      <c r="F820" s="40"/>
      <c r="G820" s="40"/>
      <c r="H820" s="40"/>
      <c r="I820" s="40"/>
      <c r="J820" s="40"/>
      <c r="K820" s="39"/>
      <c r="L820" s="41"/>
      <c r="M820" s="39"/>
      <c r="N820" s="40"/>
      <c r="O820" s="42"/>
      <c r="P820" s="42"/>
      <c r="Q820" s="42"/>
      <c r="R820" s="43"/>
      <c r="S820" s="44"/>
      <c r="T820" s="39"/>
      <c r="U820" s="39"/>
      <c r="V820" s="39"/>
      <c r="W820" s="39"/>
      <c r="X820" s="39"/>
      <c r="Y820" s="39"/>
      <c r="Z820" s="39"/>
    </row>
    <row r="821" ht="12.0" customHeight="1">
      <c r="A821" s="39"/>
      <c r="B821" s="39"/>
      <c r="C821" s="40"/>
      <c r="D821" s="40"/>
      <c r="E821" s="40"/>
      <c r="F821" s="40"/>
      <c r="G821" s="40"/>
      <c r="H821" s="40"/>
      <c r="I821" s="40"/>
      <c r="J821" s="40"/>
      <c r="K821" s="39"/>
      <c r="L821" s="41"/>
      <c r="M821" s="39"/>
      <c r="N821" s="40"/>
      <c r="O821" s="42"/>
      <c r="P821" s="42"/>
      <c r="Q821" s="42"/>
      <c r="R821" s="43"/>
      <c r="S821" s="44"/>
      <c r="T821" s="39"/>
      <c r="U821" s="39"/>
      <c r="V821" s="39"/>
      <c r="W821" s="39"/>
      <c r="X821" s="39"/>
      <c r="Y821" s="39"/>
      <c r="Z821" s="39"/>
    </row>
    <row r="822" ht="12.0" customHeight="1">
      <c r="A822" s="39"/>
      <c r="B822" s="39"/>
      <c r="C822" s="40"/>
      <c r="D822" s="40"/>
      <c r="E822" s="40"/>
      <c r="F822" s="40"/>
      <c r="G822" s="40"/>
      <c r="H822" s="40"/>
      <c r="I822" s="40"/>
      <c r="J822" s="40"/>
      <c r="K822" s="39"/>
      <c r="L822" s="41"/>
      <c r="M822" s="39"/>
      <c r="N822" s="40"/>
      <c r="O822" s="42"/>
      <c r="P822" s="42"/>
      <c r="Q822" s="42"/>
      <c r="R822" s="43"/>
      <c r="S822" s="44"/>
      <c r="T822" s="39"/>
      <c r="U822" s="39"/>
      <c r="V822" s="39"/>
      <c r="W822" s="39"/>
      <c r="X822" s="39"/>
      <c r="Y822" s="39"/>
      <c r="Z822" s="39"/>
    </row>
    <row r="823" ht="12.0" customHeight="1">
      <c r="A823" s="39"/>
      <c r="B823" s="39"/>
      <c r="C823" s="40"/>
      <c r="D823" s="40"/>
      <c r="E823" s="40"/>
      <c r="F823" s="40"/>
      <c r="G823" s="40"/>
      <c r="H823" s="40"/>
      <c r="I823" s="40"/>
      <c r="J823" s="40"/>
      <c r="K823" s="39"/>
      <c r="L823" s="41"/>
      <c r="M823" s="39"/>
      <c r="N823" s="40"/>
      <c r="O823" s="42"/>
      <c r="P823" s="42"/>
      <c r="Q823" s="42"/>
      <c r="R823" s="43"/>
      <c r="S823" s="44"/>
      <c r="T823" s="39"/>
      <c r="U823" s="39"/>
      <c r="V823" s="39"/>
      <c r="W823" s="39"/>
      <c r="X823" s="39"/>
      <c r="Y823" s="39"/>
      <c r="Z823" s="39"/>
    </row>
    <row r="824" ht="12.0" customHeight="1">
      <c r="A824" s="39"/>
      <c r="B824" s="39"/>
      <c r="C824" s="40"/>
      <c r="D824" s="40"/>
      <c r="E824" s="40"/>
      <c r="F824" s="40"/>
      <c r="G824" s="40"/>
      <c r="H824" s="40"/>
      <c r="I824" s="40"/>
      <c r="J824" s="40"/>
      <c r="K824" s="39"/>
      <c r="L824" s="41"/>
      <c r="M824" s="39"/>
      <c r="N824" s="40"/>
      <c r="O824" s="42"/>
      <c r="P824" s="42"/>
      <c r="Q824" s="42"/>
      <c r="R824" s="43"/>
      <c r="S824" s="44"/>
      <c r="T824" s="39"/>
      <c r="U824" s="39"/>
      <c r="V824" s="39"/>
      <c r="W824" s="39"/>
      <c r="X824" s="39"/>
      <c r="Y824" s="39"/>
      <c r="Z824" s="39"/>
    </row>
    <row r="825" ht="12.0" customHeight="1">
      <c r="A825" s="39"/>
      <c r="B825" s="39"/>
      <c r="C825" s="40"/>
      <c r="D825" s="40"/>
      <c r="E825" s="40"/>
      <c r="F825" s="40"/>
      <c r="G825" s="40"/>
      <c r="H825" s="40"/>
      <c r="I825" s="40"/>
      <c r="J825" s="40"/>
      <c r="K825" s="39"/>
      <c r="L825" s="41"/>
      <c r="M825" s="39"/>
      <c r="N825" s="40"/>
      <c r="O825" s="42"/>
      <c r="P825" s="42"/>
      <c r="Q825" s="42"/>
      <c r="R825" s="43"/>
      <c r="S825" s="44"/>
      <c r="T825" s="39"/>
      <c r="U825" s="39"/>
      <c r="V825" s="39"/>
      <c r="W825" s="39"/>
      <c r="X825" s="39"/>
      <c r="Y825" s="39"/>
      <c r="Z825" s="39"/>
    </row>
    <row r="826" ht="12.0" customHeight="1">
      <c r="A826" s="39"/>
      <c r="B826" s="39"/>
      <c r="C826" s="40"/>
      <c r="D826" s="40"/>
      <c r="E826" s="40"/>
      <c r="F826" s="40"/>
      <c r="G826" s="40"/>
      <c r="H826" s="40"/>
      <c r="I826" s="40"/>
      <c r="J826" s="40"/>
      <c r="K826" s="39"/>
      <c r="L826" s="41"/>
      <c r="M826" s="39"/>
      <c r="N826" s="40"/>
      <c r="O826" s="42"/>
      <c r="P826" s="42"/>
      <c r="Q826" s="42"/>
      <c r="R826" s="43"/>
      <c r="S826" s="44"/>
      <c r="T826" s="39"/>
      <c r="U826" s="39"/>
      <c r="V826" s="39"/>
      <c r="W826" s="39"/>
      <c r="X826" s="39"/>
      <c r="Y826" s="39"/>
      <c r="Z826" s="39"/>
    </row>
    <row r="827" ht="12.0" customHeight="1">
      <c r="A827" s="39"/>
      <c r="B827" s="39"/>
      <c r="C827" s="40"/>
      <c r="D827" s="40"/>
      <c r="E827" s="40"/>
      <c r="F827" s="40"/>
      <c r="G827" s="40"/>
      <c r="H827" s="40"/>
      <c r="I827" s="40"/>
      <c r="J827" s="40"/>
      <c r="K827" s="39"/>
      <c r="L827" s="41"/>
      <c r="M827" s="39"/>
      <c r="N827" s="40"/>
      <c r="O827" s="42"/>
      <c r="P827" s="42"/>
      <c r="Q827" s="42"/>
      <c r="R827" s="43"/>
      <c r="S827" s="44"/>
      <c r="T827" s="39"/>
      <c r="U827" s="39"/>
      <c r="V827" s="39"/>
      <c r="W827" s="39"/>
      <c r="X827" s="39"/>
      <c r="Y827" s="39"/>
      <c r="Z827" s="39"/>
    </row>
    <row r="828" ht="12.0" customHeight="1">
      <c r="A828" s="39"/>
      <c r="B828" s="39"/>
      <c r="C828" s="40"/>
      <c r="D828" s="40"/>
      <c r="E828" s="40"/>
      <c r="F828" s="40"/>
      <c r="G828" s="40"/>
      <c r="H828" s="40"/>
      <c r="I828" s="40"/>
      <c r="J828" s="40"/>
      <c r="K828" s="39"/>
      <c r="L828" s="41"/>
      <c r="M828" s="39"/>
      <c r="N828" s="40"/>
      <c r="O828" s="42"/>
      <c r="P828" s="42"/>
      <c r="Q828" s="42"/>
      <c r="R828" s="43"/>
      <c r="S828" s="44"/>
      <c r="T828" s="39"/>
      <c r="U828" s="39"/>
      <c r="V828" s="39"/>
      <c r="W828" s="39"/>
      <c r="X828" s="39"/>
      <c r="Y828" s="39"/>
      <c r="Z828" s="39"/>
    </row>
    <row r="829" ht="12.0" customHeight="1">
      <c r="A829" s="39"/>
      <c r="B829" s="39"/>
      <c r="C829" s="40"/>
      <c r="D829" s="40"/>
      <c r="E829" s="40"/>
      <c r="F829" s="40"/>
      <c r="G829" s="40"/>
      <c r="H829" s="40"/>
      <c r="I829" s="40"/>
      <c r="J829" s="40"/>
      <c r="K829" s="39"/>
      <c r="L829" s="41"/>
      <c r="M829" s="39"/>
      <c r="N829" s="40"/>
      <c r="O829" s="42"/>
      <c r="P829" s="42"/>
      <c r="Q829" s="42"/>
      <c r="R829" s="43"/>
      <c r="S829" s="44"/>
      <c r="T829" s="39"/>
      <c r="U829" s="39"/>
      <c r="V829" s="39"/>
      <c r="W829" s="39"/>
      <c r="X829" s="39"/>
      <c r="Y829" s="39"/>
      <c r="Z829" s="39"/>
    </row>
    <row r="830" ht="12.0" customHeight="1">
      <c r="A830" s="39"/>
      <c r="B830" s="39"/>
      <c r="C830" s="40"/>
      <c r="D830" s="40"/>
      <c r="E830" s="40"/>
      <c r="F830" s="40"/>
      <c r="G830" s="40"/>
      <c r="H830" s="40"/>
      <c r="I830" s="40"/>
      <c r="J830" s="40"/>
      <c r="K830" s="39"/>
      <c r="L830" s="41"/>
      <c r="M830" s="39"/>
      <c r="N830" s="40"/>
      <c r="O830" s="42"/>
      <c r="P830" s="42"/>
      <c r="Q830" s="42"/>
      <c r="R830" s="43"/>
      <c r="S830" s="44"/>
      <c r="T830" s="39"/>
      <c r="U830" s="39"/>
      <c r="V830" s="39"/>
      <c r="W830" s="39"/>
      <c r="X830" s="39"/>
      <c r="Y830" s="39"/>
      <c r="Z830" s="39"/>
    </row>
    <row r="831" ht="12.0" customHeight="1">
      <c r="A831" s="39"/>
      <c r="B831" s="39"/>
      <c r="C831" s="40"/>
      <c r="D831" s="40"/>
      <c r="E831" s="40"/>
      <c r="F831" s="40"/>
      <c r="G831" s="40"/>
      <c r="H831" s="40"/>
      <c r="I831" s="40"/>
      <c r="J831" s="40"/>
      <c r="K831" s="39"/>
      <c r="L831" s="41"/>
      <c r="M831" s="39"/>
      <c r="N831" s="40"/>
      <c r="O831" s="42"/>
      <c r="P831" s="42"/>
      <c r="Q831" s="42"/>
      <c r="R831" s="43"/>
      <c r="S831" s="44"/>
      <c r="T831" s="39"/>
      <c r="U831" s="39"/>
      <c r="V831" s="39"/>
      <c r="W831" s="39"/>
      <c r="X831" s="39"/>
      <c r="Y831" s="39"/>
      <c r="Z831" s="39"/>
    </row>
    <row r="832" ht="12.0" customHeight="1">
      <c r="A832" s="39"/>
      <c r="B832" s="39"/>
      <c r="C832" s="40"/>
      <c r="D832" s="40"/>
      <c r="E832" s="40"/>
      <c r="F832" s="40"/>
      <c r="G832" s="40"/>
      <c r="H832" s="40"/>
      <c r="I832" s="40"/>
      <c r="J832" s="40"/>
      <c r="K832" s="39"/>
      <c r="L832" s="41"/>
      <c r="M832" s="39"/>
      <c r="N832" s="40"/>
      <c r="O832" s="42"/>
      <c r="P832" s="42"/>
      <c r="Q832" s="42"/>
      <c r="R832" s="43"/>
      <c r="S832" s="44"/>
      <c r="T832" s="39"/>
      <c r="U832" s="39"/>
      <c r="V832" s="39"/>
      <c r="W832" s="39"/>
      <c r="X832" s="39"/>
      <c r="Y832" s="39"/>
      <c r="Z832" s="39"/>
    </row>
    <row r="833" ht="12.0" customHeight="1">
      <c r="A833" s="39"/>
      <c r="B833" s="39"/>
      <c r="C833" s="40"/>
      <c r="D833" s="40"/>
      <c r="E833" s="40"/>
      <c r="F833" s="40"/>
      <c r="G833" s="40"/>
      <c r="H833" s="40"/>
      <c r="I833" s="40"/>
      <c r="J833" s="40"/>
      <c r="K833" s="39"/>
      <c r="L833" s="41"/>
      <c r="M833" s="39"/>
      <c r="N833" s="40"/>
      <c r="O833" s="42"/>
      <c r="P833" s="42"/>
      <c r="Q833" s="42"/>
      <c r="R833" s="43"/>
      <c r="S833" s="44"/>
      <c r="T833" s="39"/>
      <c r="U833" s="39"/>
      <c r="V833" s="39"/>
      <c r="W833" s="39"/>
      <c r="X833" s="39"/>
      <c r="Y833" s="39"/>
      <c r="Z833" s="39"/>
    </row>
    <row r="834" ht="12.0" customHeight="1">
      <c r="A834" s="39"/>
      <c r="B834" s="39"/>
      <c r="C834" s="40"/>
      <c r="D834" s="40"/>
      <c r="E834" s="40"/>
      <c r="F834" s="40"/>
      <c r="G834" s="40"/>
      <c r="H834" s="40"/>
      <c r="I834" s="40"/>
      <c r="J834" s="40"/>
      <c r="K834" s="39"/>
      <c r="L834" s="41"/>
      <c r="M834" s="39"/>
      <c r="N834" s="40"/>
      <c r="O834" s="42"/>
      <c r="P834" s="42"/>
      <c r="Q834" s="42"/>
      <c r="R834" s="43"/>
      <c r="S834" s="44"/>
      <c r="T834" s="39"/>
      <c r="U834" s="39"/>
      <c r="V834" s="39"/>
      <c r="W834" s="39"/>
      <c r="X834" s="39"/>
      <c r="Y834" s="39"/>
      <c r="Z834" s="39"/>
    </row>
    <row r="835" ht="12.0" customHeight="1">
      <c r="A835" s="39"/>
      <c r="B835" s="39"/>
      <c r="C835" s="40"/>
      <c r="D835" s="40"/>
      <c r="E835" s="40"/>
      <c r="F835" s="40"/>
      <c r="G835" s="40"/>
      <c r="H835" s="40"/>
      <c r="I835" s="40"/>
      <c r="J835" s="40"/>
      <c r="K835" s="39"/>
      <c r="L835" s="41"/>
      <c r="M835" s="39"/>
      <c r="N835" s="40"/>
      <c r="O835" s="42"/>
      <c r="P835" s="42"/>
      <c r="Q835" s="42"/>
      <c r="R835" s="43"/>
      <c r="S835" s="44"/>
      <c r="T835" s="39"/>
      <c r="U835" s="39"/>
      <c r="V835" s="39"/>
      <c r="W835" s="39"/>
      <c r="X835" s="39"/>
      <c r="Y835" s="39"/>
      <c r="Z835" s="39"/>
    </row>
    <row r="836" ht="12.0" customHeight="1">
      <c r="A836" s="39"/>
      <c r="B836" s="39"/>
      <c r="C836" s="40"/>
      <c r="D836" s="40"/>
      <c r="E836" s="40"/>
      <c r="F836" s="40"/>
      <c r="G836" s="40"/>
      <c r="H836" s="40"/>
      <c r="I836" s="40"/>
      <c r="J836" s="40"/>
      <c r="K836" s="39"/>
      <c r="L836" s="41"/>
      <c r="M836" s="39"/>
      <c r="N836" s="40"/>
      <c r="O836" s="42"/>
      <c r="P836" s="42"/>
      <c r="Q836" s="42"/>
      <c r="R836" s="43"/>
      <c r="S836" s="44"/>
      <c r="T836" s="39"/>
      <c r="U836" s="39"/>
      <c r="V836" s="39"/>
      <c r="W836" s="39"/>
      <c r="X836" s="39"/>
      <c r="Y836" s="39"/>
      <c r="Z836" s="39"/>
    </row>
    <row r="837" ht="12.0" customHeight="1">
      <c r="A837" s="39"/>
      <c r="B837" s="39"/>
      <c r="C837" s="40"/>
      <c r="D837" s="40"/>
      <c r="E837" s="40"/>
      <c r="F837" s="40"/>
      <c r="G837" s="40"/>
      <c r="H837" s="40"/>
      <c r="I837" s="40"/>
      <c r="J837" s="40"/>
      <c r="K837" s="39"/>
      <c r="L837" s="41"/>
      <c r="M837" s="39"/>
      <c r="N837" s="40"/>
      <c r="O837" s="42"/>
      <c r="P837" s="42"/>
      <c r="Q837" s="42"/>
      <c r="R837" s="43"/>
      <c r="S837" s="44"/>
      <c r="T837" s="39"/>
      <c r="U837" s="39"/>
      <c r="V837" s="39"/>
      <c r="W837" s="39"/>
      <c r="X837" s="39"/>
      <c r="Y837" s="39"/>
      <c r="Z837" s="39"/>
    </row>
    <row r="838" ht="12.0" customHeight="1">
      <c r="A838" s="39"/>
      <c r="B838" s="39"/>
      <c r="C838" s="40"/>
      <c r="D838" s="40"/>
      <c r="E838" s="40"/>
      <c r="F838" s="40"/>
      <c r="G838" s="40"/>
      <c r="H838" s="40"/>
      <c r="I838" s="40"/>
      <c r="J838" s="40"/>
      <c r="K838" s="39"/>
      <c r="L838" s="41"/>
      <c r="M838" s="39"/>
      <c r="N838" s="40"/>
      <c r="O838" s="42"/>
      <c r="P838" s="42"/>
      <c r="Q838" s="42"/>
      <c r="R838" s="43"/>
      <c r="S838" s="44"/>
      <c r="T838" s="39"/>
      <c r="U838" s="39"/>
      <c r="V838" s="39"/>
      <c r="W838" s="39"/>
      <c r="X838" s="39"/>
      <c r="Y838" s="39"/>
      <c r="Z838" s="39"/>
    </row>
    <row r="839" ht="12.0" customHeight="1">
      <c r="A839" s="39"/>
      <c r="B839" s="39"/>
      <c r="C839" s="40"/>
      <c r="D839" s="40"/>
      <c r="E839" s="40"/>
      <c r="F839" s="40"/>
      <c r="G839" s="40"/>
      <c r="H839" s="40"/>
      <c r="I839" s="40"/>
      <c r="J839" s="40"/>
      <c r="K839" s="39"/>
      <c r="L839" s="41"/>
      <c r="M839" s="39"/>
      <c r="N839" s="40"/>
      <c r="O839" s="42"/>
      <c r="P839" s="42"/>
      <c r="Q839" s="42"/>
      <c r="R839" s="43"/>
      <c r="S839" s="44"/>
      <c r="T839" s="39"/>
      <c r="U839" s="39"/>
      <c r="V839" s="39"/>
      <c r="W839" s="39"/>
      <c r="X839" s="39"/>
      <c r="Y839" s="39"/>
      <c r="Z839" s="39"/>
    </row>
    <row r="840" ht="12.0" customHeight="1">
      <c r="A840" s="39"/>
      <c r="B840" s="39"/>
      <c r="C840" s="40"/>
      <c r="D840" s="40"/>
      <c r="E840" s="40"/>
      <c r="F840" s="40"/>
      <c r="G840" s="40"/>
      <c r="H840" s="40"/>
      <c r="I840" s="40"/>
      <c r="J840" s="40"/>
      <c r="K840" s="39"/>
      <c r="L840" s="41"/>
      <c r="M840" s="39"/>
      <c r="N840" s="40"/>
      <c r="O840" s="42"/>
      <c r="P840" s="42"/>
      <c r="Q840" s="42"/>
      <c r="R840" s="43"/>
      <c r="S840" s="44"/>
      <c r="T840" s="39"/>
      <c r="U840" s="39"/>
      <c r="V840" s="39"/>
      <c r="W840" s="39"/>
      <c r="X840" s="39"/>
      <c r="Y840" s="39"/>
      <c r="Z840" s="39"/>
    </row>
    <row r="841" ht="12.0" customHeight="1">
      <c r="A841" s="39"/>
      <c r="B841" s="39"/>
      <c r="C841" s="40"/>
      <c r="D841" s="40"/>
      <c r="E841" s="40"/>
      <c r="F841" s="40"/>
      <c r="G841" s="40"/>
      <c r="H841" s="40"/>
      <c r="I841" s="40"/>
      <c r="J841" s="40"/>
      <c r="K841" s="39"/>
      <c r="L841" s="41"/>
      <c r="M841" s="39"/>
      <c r="N841" s="40"/>
      <c r="O841" s="42"/>
      <c r="P841" s="42"/>
      <c r="Q841" s="42"/>
      <c r="R841" s="43"/>
      <c r="S841" s="44"/>
      <c r="T841" s="39"/>
      <c r="U841" s="39"/>
      <c r="V841" s="39"/>
      <c r="W841" s="39"/>
      <c r="X841" s="39"/>
      <c r="Y841" s="39"/>
      <c r="Z841" s="39"/>
    </row>
    <row r="842" ht="12.0" customHeight="1">
      <c r="A842" s="39"/>
      <c r="B842" s="39"/>
      <c r="C842" s="40"/>
      <c r="D842" s="40"/>
      <c r="E842" s="40"/>
      <c r="F842" s="40"/>
      <c r="G842" s="40"/>
      <c r="H842" s="40"/>
      <c r="I842" s="40"/>
      <c r="J842" s="40"/>
      <c r="K842" s="39"/>
      <c r="L842" s="41"/>
      <c r="M842" s="39"/>
      <c r="N842" s="40"/>
      <c r="O842" s="42"/>
      <c r="P842" s="42"/>
      <c r="Q842" s="42"/>
      <c r="R842" s="43"/>
      <c r="S842" s="44"/>
      <c r="T842" s="39"/>
      <c r="U842" s="39"/>
      <c r="V842" s="39"/>
      <c r="W842" s="39"/>
      <c r="X842" s="39"/>
      <c r="Y842" s="39"/>
      <c r="Z842" s="39"/>
    </row>
    <row r="843" ht="12.0" customHeight="1">
      <c r="A843" s="39"/>
      <c r="B843" s="39"/>
      <c r="C843" s="40"/>
      <c r="D843" s="40"/>
      <c r="E843" s="40"/>
      <c r="F843" s="40"/>
      <c r="G843" s="40"/>
      <c r="H843" s="40"/>
      <c r="I843" s="40"/>
      <c r="J843" s="40"/>
      <c r="K843" s="39"/>
      <c r="L843" s="41"/>
      <c r="M843" s="39"/>
      <c r="N843" s="40"/>
      <c r="O843" s="42"/>
      <c r="P843" s="42"/>
      <c r="Q843" s="42"/>
      <c r="R843" s="43"/>
      <c r="S843" s="44"/>
      <c r="T843" s="39"/>
      <c r="U843" s="39"/>
      <c r="V843" s="39"/>
      <c r="W843" s="39"/>
      <c r="X843" s="39"/>
      <c r="Y843" s="39"/>
      <c r="Z843" s="39"/>
    </row>
    <row r="844" ht="12.0" customHeight="1">
      <c r="A844" s="39"/>
      <c r="B844" s="39"/>
      <c r="C844" s="40"/>
      <c r="D844" s="40"/>
      <c r="E844" s="40"/>
      <c r="F844" s="40"/>
      <c r="G844" s="40"/>
      <c r="H844" s="40"/>
      <c r="I844" s="40"/>
      <c r="J844" s="40"/>
      <c r="K844" s="39"/>
      <c r="L844" s="41"/>
      <c r="M844" s="39"/>
      <c r="N844" s="40"/>
      <c r="O844" s="42"/>
      <c r="P844" s="42"/>
      <c r="Q844" s="42"/>
      <c r="R844" s="43"/>
      <c r="S844" s="44"/>
      <c r="T844" s="39"/>
      <c r="U844" s="39"/>
      <c r="V844" s="39"/>
      <c r="W844" s="39"/>
      <c r="X844" s="39"/>
      <c r="Y844" s="39"/>
      <c r="Z844" s="39"/>
    </row>
    <row r="845" ht="12.0" customHeight="1">
      <c r="A845" s="39"/>
      <c r="B845" s="39"/>
      <c r="C845" s="40"/>
      <c r="D845" s="40"/>
      <c r="E845" s="40"/>
      <c r="F845" s="40"/>
      <c r="G845" s="40"/>
      <c r="H845" s="40"/>
      <c r="I845" s="40"/>
      <c r="J845" s="40"/>
      <c r="K845" s="39"/>
      <c r="L845" s="41"/>
      <c r="M845" s="39"/>
      <c r="N845" s="40"/>
      <c r="O845" s="42"/>
      <c r="P845" s="42"/>
      <c r="Q845" s="42"/>
      <c r="R845" s="43"/>
      <c r="S845" s="44"/>
      <c r="T845" s="39"/>
      <c r="U845" s="39"/>
      <c r="V845" s="39"/>
      <c r="W845" s="39"/>
      <c r="X845" s="39"/>
      <c r="Y845" s="39"/>
      <c r="Z845" s="39"/>
    </row>
    <row r="846" ht="12.0" customHeight="1">
      <c r="A846" s="39"/>
      <c r="B846" s="39"/>
      <c r="C846" s="40"/>
      <c r="D846" s="40"/>
      <c r="E846" s="40"/>
      <c r="F846" s="40"/>
      <c r="G846" s="40"/>
      <c r="H846" s="40"/>
      <c r="I846" s="40"/>
      <c r="J846" s="40"/>
      <c r="K846" s="39"/>
      <c r="L846" s="41"/>
      <c r="M846" s="39"/>
      <c r="N846" s="40"/>
      <c r="O846" s="42"/>
      <c r="P846" s="42"/>
      <c r="Q846" s="42"/>
      <c r="R846" s="43"/>
      <c r="S846" s="44"/>
      <c r="T846" s="39"/>
      <c r="U846" s="39"/>
      <c r="V846" s="39"/>
      <c r="W846" s="39"/>
      <c r="X846" s="39"/>
      <c r="Y846" s="39"/>
      <c r="Z846" s="39"/>
    </row>
    <row r="847" ht="12.0" customHeight="1">
      <c r="A847" s="39"/>
      <c r="B847" s="39"/>
      <c r="C847" s="40"/>
      <c r="D847" s="40"/>
      <c r="E847" s="40"/>
      <c r="F847" s="40"/>
      <c r="G847" s="40"/>
      <c r="H847" s="40"/>
      <c r="I847" s="40"/>
      <c r="J847" s="40"/>
      <c r="K847" s="39"/>
      <c r="L847" s="41"/>
      <c r="M847" s="39"/>
      <c r="N847" s="40"/>
      <c r="O847" s="42"/>
      <c r="P847" s="42"/>
      <c r="Q847" s="42"/>
      <c r="R847" s="43"/>
      <c r="S847" s="44"/>
      <c r="T847" s="39"/>
      <c r="U847" s="39"/>
      <c r="V847" s="39"/>
      <c r="W847" s="39"/>
      <c r="X847" s="39"/>
      <c r="Y847" s="39"/>
      <c r="Z847" s="39"/>
    </row>
    <row r="848" ht="12.0" customHeight="1">
      <c r="A848" s="39"/>
      <c r="B848" s="39"/>
      <c r="C848" s="40"/>
      <c r="D848" s="40"/>
      <c r="E848" s="40"/>
      <c r="F848" s="40"/>
      <c r="G848" s="40"/>
      <c r="H848" s="40"/>
      <c r="I848" s="40"/>
      <c r="J848" s="40"/>
      <c r="K848" s="39"/>
      <c r="L848" s="41"/>
      <c r="M848" s="39"/>
      <c r="N848" s="40"/>
      <c r="O848" s="42"/>
      <c r="P848" s="42"/>
      <c r="Q848" s="42"/>
      <c r="R848" s="43"/>
      <c r="S848" s="44"/>
      <c r="T848" s="39"/>
      <c r="U848" s="39"/>
      <c r="V848" s="39"/>
      <c r="W848" s="39"/>
      <c r="X848" s="39"/>
      <c r="Y848" s="39"/>
      <c r="Z848" s="39"/>
    </row>
    <row r="849" ht="12.0" customHeight="1">
      <c r="A849" s="39"/>
      <c r="B849" s="39"/>
      <c r="C849" s="40"/>
      <c r="D849" s="40"/>
      <c r="E849" s="40"/>
      <c r="F849" s="40"/>
      <c r="G849" s="40"/>
      <c r="H849" s="40"/>
      <c r="I849" s="40"/>
      <c r="J849" s="40"/>
      <c r="K849" s="39"/>
      <c r="L849" s="41"/>
      <c r="M849" s="39"/>
      <c r="N849" s="40"/>
      <c r="O849" s="42"/>
      <c r="P849" s="42"/>
      <c r="Q849" s="42"/>
      <c r="R849" s="43"/>
      <c r="S849" s="44"/>
      <c r="T849" s="39"/>
      <c r="U849" s="39"/>
      <c r="V849" s="39"/>
      <c r="W849" s="39"/>
      <c r="X849" s="39"/>
      <c r="Y849" s="39"/>
      <c r="Z849" s="39"/>
    </row>
    <row r="850" ht="12.0" customHeight="1">
      <c r="A850" s="39"/>
      <c r="B850" s="39"/>
      <c r="C850" s="40"/>
      <c r="D850" s="40"/>
      <c r="E850" s="40"/>
      <c r="F850" s="40"/>
      <c r="G850" s="40"/>
      <c r="H850" s="40"/>
      <c r="I850" s="40"/>
      <c r="J850" s="40"/>
      <c r="K850" s="39"/>
      <c r="L850" s="41"/>
      <c r="M850" s="39"/>
      <c r="N850" s="40"/>
      <c r="O850" s="42"/>
      <c r="P850" s="42"/>
      <c r="Q850" s="42"/>
      <c r="R850" s="43"/>
      <c r="S850" s="44"/>
      <c r="T850" s="39"/>
      <c r="U850" s="39"/>
      <c r="V850" s="39"/>
      <c r="W850" s="39"/>
      <c r="X850" s="39"/>
      <c r="Y850" s="39"/>
      <c r="Z850" s="39"/>
    </row>
    <row r="851" ht="12.0" customHeight="1">
      <c r="A851" s="39"/>
      <c r="B851" s="39"/>
      <c r="C851" s="40"/>
      <c r="D851" s="40"/>
      <c r="E851" s="40"/>
      <c r="F851" s="40"/>
      <c r="G851" s="40"/>
      <c r="H851" s="40"/>
      <c r="I851" s="40"/>
      <c r="J851" s="40"/>
      <c r="K851" s="39"/>
      <c r="L851" s="41"/>
      <c r="M851" s="39"/>
      <c r="N851" s="40"/>
      <c r="O851" s="42"/>
      <c r="P851" s="42"/>
      <c r="Q851" s="42"/>
      <c r="R851" s="43"/>
      <c r="S851" s="44"/>
      <c r="T851" s="39"/>
      <c r="U851" s="39"/>
      <c r="V851" s="39"/>
      <c r="W851" s="39"/>
      <c r="X851" s="39"/>
      <c r="Y851" s="39"/>
      <c r="Z851" s="39"/>
    </row>
    <row r="852" ht="12.0" customHeight="1">
      <c r="A852" s="39"/>
      <c r="B852" s="39"/>
      <c r="C852" s="40"/>
      <c r="D852" s="40"/>
      <c r="E852" s="40"/>
      <c r="F852" s="40"/>
      <c r="G852" s="40"/>
      <c r="H852" s="40"/>
      <c r="I852" s="40"/>
      <c r="J852" s="40"/>
      <c r="K852" s="39"/>
      <c r="L852" s="41"/>
      <c r="M852" s="39"/>
      <c r="N852" s="40"/>
      <c r="O852" s="42"/>
      <c r="P852" s="42"/>
      <c r="Q852" s="42"/>
      <c r="R852" s="43"/>
      <c r="S852" s="44"/>
      <c r="T852" s="39"/>
      <c r="U852" s="39"/>
      <c r="V852" s="39"/>
      <c r="W852" s="39"/>
      <c r="X852" s="39"/>
      <c r="Y852" s="39"/>
      <c r="Z852" s="39"/>
    </row>
    <row r="853" ht="12.0" customHeight="1">
      <c r="A853" s="39"/>
      <c r="B853" s="39"/>
      <c r="C853" s="40"/>
      <c r="D853" s="40"/>
      <c r="E853" s="40"/>
      <c r="F853" s="40"/>
      <c r="G853" s="40"/>
      <c r="H853" s="40"/>
      <c r="I853" s="40"/>
      <c r="J853" s="40"/>
      <c r="K853" s="39"/>
      <c r="L853" s="41"/>
      <c r="M853" s="39"/>
      <c r="N853" s="40"/>
      <c r="O853" s="42"/>
      <c r="P853" s="42"/>
      <c r="Q853" s="42"/>
      <c r="R853" s="43"/>
      <c r="S853" s="44"/>
      <c r="T853" s="39"/>
      <c r="U853" s="39"/>
      <c r="V853" s="39"/>
      <c r="W853" s="39"/>
      <c r="X853" s="39"/>
      <c r="Y853" s="39"/>
      <c r="Z853" s="39"/>
    </row>
    <row r="854" ht="12.0" customHeight="1">
      <c r="A854" s="39"/>
      <c r="B854" s="39"/>
      <c r="C854" s="40"/>
      <c r="D854" s="40"/>
      <c r="E854" s="40"/>
      <c r="F854" s="40"/>
      <c r="G854" s="40"/>
      <c r="H854" s="40"/>
      <c r="I854" s="40"/>
      <c r="J854" s="40"/>
      <c r="K854" s="39"/>
      <c r="L854" s="41"/>
      <c r="M854" s="39"/>
      <c r="N854" s="40"/>
      <c r="O854" s="42"/>
      <c r="P854" s="42"/>
      <c r="Q854" s="42"/>
      <c r="R854" s="43"/>
      <c r="S854" s="44"/>
      <c r="T854" s="39"/>
      <c r="U854" s="39"/>
      <c r="V854" s="39"/>
      <c r="W854" s="39"/>
      <c r="X854" s="39"/>
      <c r="Y854" s="39"/>
      <c r="Z854" s="39"/>
    </row>
    <row r="855" ht="12.0" customHeight="1">
      <c r="A855" s="39"/>
      <c r="B855" s="39"/>
      <c r="C855" s="40"/>
      <c r="D855" s="40"/>
      <c r="E855" s="40"/>
      <c r="F855" s="40"/>
      <c r="G855" s="40"/>
      <c r="H855" s="40"/>
      <c r="I855" s="40"/>
      <c r="J855" s="40"/>
      <c r="K855" s="39"/>
      <c r="L855" s="41"/>
      <c r="M855" s="39"/>
      <c r="N855" s="40"/>
      <c r="O855" s="42"/>
      <c r="P855" s="42"/>
      <c r="Q855" s="42"/>
      <c r="R855" s="43"/>
      <c r="S855" s="44"/>
      <c r="T855" s="39"/>
      <c r="U855" s="39"/>
      <c r="V855" s="39"/>
      <c r="W855" s="39"/>
      <c r="X855" s="39"/>
      <c r="Y855" s="39"/>
      <c r="Z855" s="39"/>
    </row>
    <row r="856" ht="12.0" customHeight="1">
      <c r="A856" s="39"/>
      <c r="B856" s="39"/>
      <c r="C856" s="40"/>
      <c r="D856" s="40"/>
      <c r="E856" s="40"/>
      <c r="F856" s="40"/>
      <c r="G856" s="40"/>
      <c r="H856" s="40"/>
      <c r="I856" s="40"/>
      <c r="J856" s="40"/>
      <c r="K856" s="39"/>
      <c r="L856" s="41"/>
      <c r="M856" s="39"/>
      <c r="N856" s="40"/>
      <c r="O856" s="42"/>
      <c r="P856" s="42"/>
      <c r="Q856" s="42"/>
      <c r="R856" s="43"/>
      <c r="S856" s="44"/>
      <c r="T856" s="39"/>
      <c r="U856" s="39"/>
      <c r="V856" s="39"/>
      <c r="W856" s="39"/>
      <c r="X856" s="39"/>
      <c r="Y856" s="39"/>
      <c r="Z856" s="39"/>
    </row>
    <row r="857" ht="12.0" customHeight="1">
      <c r="A857" s="39"/>
      <c r="B857" s="39"/>
      <c r="C857" s="40"/>
      <c r="D857" s="40"/>
      <c r="E857" s="40"/>
      <c r="F857" s="40"/>
      <c r="G857" s="40"/>
      <c r="H857" s="40"/>
      <c r="I857" s="40"/>
      <c r="J857" s="40"/>
      <c r="K857" s="39"/>
      <c r="L857" s="41"/>
      <c r="M857" s="39"/>
      <c r="N857" s="40"/>
      <c r="O857" s="42"/>
      <c r="P857" s="42"/>
      <c r="Q857" s="42"/>
      <c r="R857" s="43"/>
      <c r="S857" s="44"/>
      <c r="T857" s="39"/>
      <c r="U857" s="39"/>
      <c r="V857" s="39"/>
      <c r="W857" s="39"/>
      <c r="X857" s="39"/>
      <c r="Y857" s="39"/>
      <c r="Z857" s="39"/>
    </row>
    <row r="858" ht="12.0" customHeight="1">
      <c r="A858" s="39"/>
      <c r="B858" s="39"/>
      <c r="C858" s="40"/>
      <c r="D858" s="40"/>
      <c r="E858" s="40"/>
      <c r="F858" s="40"/>
      <c r="G858" s="40"/>
      <c r="H858" s="40"/>
      <c r="I858" s="40"/>
      <c r="J858" s="40"/>
      <c r="K858" s="39"/>
      <c r="L858" s="41"/>
      <c r="M858" s="39"/>
      <c r="N858" s="40"/>
      <c r="O858" s="42"/>
      <c r="P858" s="42"/>
      <c r="Q858" s="42"/>
      <c r="R858" s="43"/>
      <c r="S858" s="44"/>
      <c r="T858" s="39"/>
      <c r="U858" s="39"/>
      <c r="V858" s="39"/>
      <c r="W858" s="39"/>
      <c r="X858" s="39"/>
      <c r="Y858" s="39"/>
      <c r="Z858" s="39"/>
    </row>
    <row r="859" ht="12.0" customHeight="1">
      <c r="A859" s="39"/>
      <c r="B859" s="39"/>
      <c r="C859" s="40"/>
      <c r="D859" s="40"/>
      <c r="E859" s="40"/>
      <c r="F859" s="40"/>
      <c r="G859" s="40"/>
      <c r="H859" s="40"/>
      <c r="I859" s="40"/>
      <c r="J859" s="40"/>
      <c r="K859" s="39"/>
      <c r="L859" s="41"/>
      <c r="M859" s="39"/>
      <c r="N859" s="40"/>
      <c r="O859" s="42"/>
      <c r="P859" s="42"/>
      <c r="Q859" s="42"/>
      <c r="R859" s="43"/>
      <c r="S859" s="44"/>
      <c r="T859" s="39"/>
      <c r="U859" s="39"/>
      <c r="V859" s="39"/>
      <c r="W859" s="39"/>
      <c r="X859" s="39"/>
      <c r="Y859" s="39"/>
      <c r="Z859" s="39"/>
    </row>
    <row r="860" ht="12.0" customHeight="1">
      <c r="A860" s="39"/>
      <c r="B860" s="39"/>
      <c r="C860" s="40"/>
      <c r="D860" s="40"/>
      <c r="E860" s="40"/>
      <c r="F860" s="40"/>
      <c r="G860" s="40"/>
      <c r="H860" s="40"/>
      <c r="I860" s="40"/>
      <c r="J860" s="40"/>
      <c r="K860" s="39"/>
      <c r="L860" s="41"/>
      <c r="M860" s="39"/>
      <c r="N860" s="40"/>
      <c r="O860" s="42"/>
      <c r="P860" s="42"/>
      <c r="Q860" s="42"/>
      <c r="R860" s="43"/>
      <c r="S860" s="44"/>
      <c r="T860" s="39"/>
      <c r="U860" s="39"/>
      <c r="V860" s="39"/>
      <c r="W860" s="39"/>
      <c r="X860" s="39"/>
      <c r="Y860" s="39"/>
      <c r="Z860" s="39"/>
    </row>
    <row r="861" ht="12.0" customHeight="1">
      <c r="A861" s="39"/>
      <c r="B861" s="39"/>
      <c r="C861" s="40"/>
      <c r="D861" s="40"/>
      <c r="E861" s="40"/>
      <c r="F861" s="40"/>
      <c r="G861" s="40"/>
      <c r="H861" s="40"/>
      <c r="I861" s="40"/>
      <c r="J861" s="40"/>
      <c r="K861" s="39"/>
      <c r="L861" s="41"/>
      <c r="M861" s="39"/>
      <c r="N861" s="40"/>
      <c r="O861" s="42"/>
      <c r="P861" s="42"/>
      <c r="Q861" s="42"/>
      <c r="R861" s="43"/>
      <c r="S861" s="44"/>
      <c r="T861" s="39"/>
      <c r="U861" s="39"/>
      <c r="V861" s="39"/>
      <c r="W861" s="39"/>
      <c r="X861" s="39"/>
      <c r="Y861" s="39"/>
      <c r="Z861" s="39"/>
    </row>
    <row r="862" ht="12.0" customHeight="1">
      <c r="A862" s="39"/>
      <c r="B862" s="39"/>
      <c r="C862" s="40"/>
      <c r="D862" s="40"/>
      <c r="E862" s="40"/>
      <c r="F862" s="40"/>
      <c r="G862" s="40"/>
      <c r="H862" s="40"/>
      <c r="I862" s="40"/>
      <c r="J862" s="40"/>
      <c r="K862" s="39"/>
      <c r="L862" s="41"/>
      <c r="M862" s="39"/>
      <c r="N862" s="40"/>
      <c r="O862" s="42"/>
      <c r="P862" s="42"/>
      <c r="Q862" s="42"/>
      <c r="R862" s="43"/>
      <c r="S862" s="44"/>
      <c r="T862" s="39"/>
      <c r="U862" s="39"/>
      <c r="V862" s="39"/>
      <c r="W862" s="39"/>
      <c r="X862" s="39"/>
      <c r="Y862" s="39"/>
      <c r="Z862" s="39"/>
    </row>
    <row r="863" ht="12.0" customHeight="1">
      <c r="A863" s="39"/>
      <c r="B863" s="39"/>
      <c r="C863" s="40"/>
      <c r="D863" s="40"/>
      <c r="E863" s="40"/>
      <c r="F863" s="40"/>
      <c r="G863" s="40"/>
      <c r="H863" s="40"/>
      <c r="I863" s="40"/>
      <c r="J863" s="40"/>
      <c r="K863" s="39"/>
      <c r="L863" s="41"/>
      <c r="M863" s="39"/>
      <c r="N863" s="40"/>
      <c r="O863" s="42"/>
      <c r="P863" s="42"/>
      <c r="Q863" s="42"/>
      <c r="R863" s="43"/>
      <c r="S863" s="44"/>
      <c r="T863" s="39"/>
      <c r="U863" s="39"/>
      <c r="V863" s="39"/>
      <c r="W863" s="39"/>
      <c r="X863" s="39"/>
      <c r="Y863" s="39"/>
      <c r="Z863" s="39"/>
    </row>
    <row r="864" ht="12.0" customHeight="1">
      <c r="A864" s="39"/>
      <c r="B864" s="39"/>
      <c r="C864" s="40"/>
      <c r="D864" s="40"/>
      <c r="E864" s="40"/>
      <c r="F864" s="40"/>
      <c r="G864" s="40"/>
      <c r="H864" s="40"/>
      <c r="I864" s="40"/>
      <c r="J864" s="40"/>
      <c r="K864" s="39"/>
      <c r="L864" s="41"/>
      <c r="M864" s="39"/>
      <c r="N864" s="40"/>
      <c r="O864" s="42"/>
      <c r="P864" s="42"/>
      <c r="Q864" s="42"/>
      <c r="R864" s="43"/>
      <c r="S864" s="44"/>
      <c r="T864" s="39"/>
      <c r="U864" s="39"/>
      <c r="V864" s="39"/>
      <c r="W864" s="39"/>
      <c r="X864" s="39"/>
      <c r="Y864" s="39"/>
      <c r="Z864" s="39"/>
    </row>
    <row r="865" ht="12.0" customHeight="1">
      <c r="A865" s="39"/>
      <c r="B865" s="39"/>
      <c r="C865" s="40"/>
      <c r="D865" s="40"/>
      <c r="E865" s="40"/>
      <c r="F865" s="40"/>
      <c r="G865" s="40"/>
      <c r="H865" s="40"/>
      <c r="I865" s="40"/>
      <c r="J865" s="40"/>
      <c r="K865" s="39"/>
      <c r="L865" s="41"/>
      <c r="M865" s="39"/>
      <c r="N865" s="40"/>
      <c r="O865" s="42"/>
      <c r="P865" s="42"/>
      <c r="Q865" s="42"/>
      <c r="R865" s="43"/>
      <c r="S865" s="44"/>
      <c r="T865" s="39"/>
      <c r="U865" s="39"/>
      <c r="V865" s="39"/>
      <c r="W865" s="39"/>
      <c r="X865" s="39"/>
      <c r="Y865" s="39"/>
      <c r="Z865" s="39"/>
    </row>
    <row r="866" ht="12.0" customHeight="1">
      <c r="A866" s="39"/>
      <c r="B866" s="39"/>
      <c r="C866" s="40"/>
      <c r="D866" s="40"/>
      <c r="E866" s="40"/>
      <c r="F866" s="40"/>
      <c r="G866" s="40"/>
      <c r="H866" s="40"/>
      <c r="I866" s="40"/>
      <c r="J866" s="40"/>
      <c r="K866" s="39"/>
      <c r="L866" s="41"/>
      <c r="M866" s="39"/>
      <c r="N866" s="40"/>
      <c r="O866" s="42"/>
      <c r="P866" s="42"/>
      <c r="Q866" s="42"/>
      <c r="R866" s="43"/>
      <c r="S866" s="44"/>
      <c r="T866" s="39"/>
      <c r="U866" s="39"/>
      <c r="V866" s="39"/>
      <c r="W866" s="39"/>
      <c r="X866" s="39"/>
      <c r="Y866" s="39"/>
      <c r="Z866" s="39"/>
    </row>
    <row r="867" ht="12.0" customHeight="1">
      <c r="A867" s="39"/>
      <c r="B867" s="39"/>
      <c r="C867" s="40"/>
      <c r="D867" s="40"/>
      <c r="E867" s="40"/>
      <c r="F867" s="40"/>
      <c r="G867" s="40"/>
      <c r="H867" s="40"/>
      <c r="I867" s="40"/>
      <c r="J867" s="40"/>
      <c r="K867" s="39"/>
      <c r="L867" s="41"/>
      <c r="M867" s="39"/>
      <c r="N867" s="40"/>
      <c r="O867" s="42"/>
      <c r="P867" s="42"/>
      <c r="Q867" s="42"/>
      <c r="R867" s="43"/>
      <c r="S867" s="44"/>
      <c r="T867" s="39"/>
      <c r="U867" s="39"/>
      <c r="V867" s="39"/>
      <c r="W867" s="39"/>
      <c r="X867" s="39"/>
      <c r="Y867" s="39"/>
      <c r="Z867" s="39"/>
    </row>
    <row r="868" ht="12.0" customHeight="1">
      <c r="A868" s="39"/>
      <c r="B868" s="39"/>
      <c r="C868" s="40"/>
      <c r="D868" s="40"/>
      <c r="E868" s="40"/>
      <c r="F868" s="40"/>
      <c r="G868" s="40"/>
      <c r="H868" s="40"/>
      <c r="I868" s="40"/>
      <c r="J868" s="40"/>
      <c r="K868" s="39"/>
      <c r="L868" s="41"/>
      <c r="M868" s="39"/>
      <c r="N868" s="40"/>
      <c r="O868" s="42"/>
      <c r="P868" s="42"/>
      <c r="Q868" s="42"/>
      <c r="R868" s="43"/>
      <c r="S868" s="44"/>
      <c r="T868" s="39"/>
      <c r="U868" s="39"/>
      <c r="V868" s="39"/>
      <c r="W868" s="39"/>
      <c r="X868" s="39"/>
      <c r="Y868" s="39"/>
      <c r="Z868" s="39"/>
    </row>
    <row r="869" ht="12.0" customHeight="1">
      <c r="A869" s="39"/>
      <c r="B869" s="39"/>
      <c r="C869" s="40"/>
      <c r="D869" s="40"/>
      <c r="E869" s="40"/>
      <c r="F869" s="40"/>
      <c r="G869" s="40"/>
      <c r="H869" s="40"/>
      <c r="I869" s="40"/>
      <c r="J869" s="40"/>
      <c r="K869" s="39"/>
      <c r="L869" s="41"/>
      <c r="M869" s="39"/>
      <c r="N869" s="40"/>
      <c r="O869" s="42"/>
      <c r="P869" s="42"/>
      <c r="Q869" s="42"/>
      <c r="R869" s="43"/>
      <c r="S869" s="44"/>
      <c r="T869" s="39"/>
      <c r="U869" s="39"/>
      <c r="V869" s="39"/>
      <c r="W869" s="39"/>
      <c r="X869" s="39"/>
      <c r="Y869" s="39"/>
      <c r="Z869" s="39"/>
    </row>
    <row r="870" ht="12.0" customHeight="1">
      <c r="A870" s="39"/>
      <c r="B870" s="39"/>
      <c r="C870" s="40"/>
      <c r="D870" s="40"/>
      <c r="E870" s="40"/>
      <c r="F870" s="40"/>
      <c r="G870" s="40"/>
      <c r="H870" s="40"/>
      <c r="I870" s="40"/>
      <c r="J870" s="40"/>
      <c r="K870" s="39"/>
      <c r="L870" s="41"/>
      <c r="M870" s="39"/>
      <c r="N870" s="40"/>
      <c r="O870" s="42"/>
      <c r="P870" s="42"/>
      <c r="Q870" s="42"/>
      <c r="R870" s="43"/>
      <c r="S870" s="44"/>
      <c r="T870" s="39"/>
      <c r="U870" s="39"/>
      <c r="V870" s="39"/>
      <c r="W870" s="39"/>
      <c r="X870" s="39"/>
      <c r="Y870" s="39"/>
      <c r="Z870" s="39"/>
    </row>
    <row r="871" ht="12.0" customHeight="1">
      <c r="A871" s="39"/>
      <c r="B871" s="39"/>
      <c r="C871" s="40"/>
      <c r="D871" s="40"/>
      <c r="E871" s="40"/>
      <c r="F871" s="40"/>
      <c r="G871" s="40"/>
      <c r="H871" s="40"/>
      <c r="I871" s="40"/>
      <c r="J871" s="40"/>
      <c r="K871" s="39"/>
      <c r="L871" s="41"/>
      <c r="M871" s="39"/>
      <c r="N871" s="40"/>
      <c r="O871" s="42"/>
      <c r="P871" s="42"/>
      <c r="Q871" s="42"/>
      <c r="R871" s="43"/>
      <c r="S871" s="44"/>
      <c r="T871" s="39"/>
      <c r="U871" s="39"/>
      <c r="V871" s="39"/>
      <c r="W871" s="39"/>
      <c r="X871" s="39"/>
      <c r="Y871" s="39"/>
      <c r="Z871" s="39"/>
    </row>
    <row r="872" ht="12.0" customHeight="1">
      <c r="A872" s="39"/>
      <c r="B872" s="39"/>
      <c r="C872" s="40"/>
      <c r="D872" s="40"/>
      <c r="E872" s="40"/>
      <c r="F872" s="40"/>
      <c r="G872" s="40"/>
      <c r="H872" s="40"/>
      <c r="I872" s="40"/>
      <c r="J872" s="40"/>
      <c r="K872" s="39"/>
      <c r="L872" s="41"/>
      <c r="M872" s="39"/>
      <c r="N872" s="40"/>
      <c r="O872" s="42"/>
      <c r="P872" s="42"/>
      <c r="Q872" s="42"/>
      <c r="R872" s="43"/>
      <c r="S872" s="44"/>
      <c r="T872" s="39"/>
      <c r="U872" s="39"/>
      <c r="V872" s="39"/>
      <c r="W872" s="39"/>
      <c r="X872" s="39"/>
      <c r="Y872" s="39"/>
      <c r="Z872" s="39"/>
    </row>
    <row r="873" ht="12.0" customHeight="1">
      <c r="A873" s="39"/>
      <c r="B873" s="39"/>
      <c r="C873" s="40"/>
      <c r="D873" s="40"/>
      <c r="E873" s="40"/>
      <c r="F873" s="40"/>
      <c r="G873" s="40"/>
      <c r="H873" s="40"/>
      <c r="I873" s="40"/>
      <c r="J873" s="40"/>
      <c r="K873" s="39"/>
      <c r="L873" s="41"/>
      <c r="M873" s="39"/>
      <c r="N873" s="40"/>
      <c r="O873" s="42"/>
      <c r="P873" s="42"/>
      <c r="Q873" s="42"/>
      <c r="R873" s="43"/>
      <c r="S873" s="44"/>
      <c r="T873" s="39"/>
      <c r="U873" s="39"/>
      <c r="V873" s="39"/>
      <c r="W873" s="39"/>
      <c r="X873" s="39"/>
      <c r="Y873" s="39"/>
      <c r="Z873" s="39"/>
    </row>
    <row r="874" ht="12.0" customHeight="1">
      <c r="A874" s="39"/>
      <c r="B874" s="39"/>
      <c r="C874" s="40"/>
      <c r="D874" s="40"/>
      <c r="E874" s="40"/>
      <c r="F874" s="40"/>
      <c r="G874" s="40"/>
      <c r="H874" s="40"/>
      <c r="I874" s="40"/>
      <c r="J874" s="40"/>
      <c r="K874" s="39"/>
      <c r="L874" s="41"/>
      <c r="M874" s="39"/>
      <c r="N874" s="40"/>
      <c r="O874" s="42"/>
      <c r="P874" s="42"/>
      <c r="Q874" s="42"/>
      <c r="R874" s="43"/>
      <c r="S874" s="44"/>
      <c r="T874" s="39"/>
      <c r="U874" s="39"/>
      <c r="V874" s="39"/>
      <c r="W874" s="39"/>
      <c r="X874" s="39"/>
      <c r="Y874" s="39"/>
      <c r="Z874" s="39"/>
    </row>
    <row r="875" ht="12.0" customHeight="1">
      <c r="A875" s="39"/>
      <c r="B875" s="39"/>
      <c r="C875" s="40"/>
      <c r="D875" s="40"/>
      <c r="E875" s="40"/>
      <c r="F875" s="40"/>
      <c r="G875" s="40"/>
      <c r="H875" s="40"/>
      <c r="I875" s="40"/>
      <c r="J875" s="40"/>
      <c r="K875" s="39"/>
      <c r="L875" s="41"/>
      <c r="M875" s="39"/>
      <c r="N875" s="40"/>
      <c r="O875" s="42"/>
      <c r="P875" s="42"/>
      <c r="Q875" s="42"/>
      <c r="R875" s="43"/>
      <c r="S875" s="44"/>
      <c r="T875" s="39"/>
      <c r="U875" s="39"/>
      <c r="V875" s="39"/>
      <c r="W875" s="39"/>
      <c r="X875" s="39"/>
      <c r="Y875" s="39"/>
      <c r="Z875" s="39"/>
    </row>
    <row r="876" ht="12.0" customHeight="1">
      <c r="A876" s="39"/>
      <c r="B876" s="39"/>
      <c r="C876" s="40"/>
      <c r="D876" s="40"/>
      <c r="E876" s="40"/>
      <c r="F876" s="40"/>
      <c r="G876" s="40"/>
      <c r="H876" s="40"/>
      <c r="I876" s="40"/>
      <c r="J876" s="40"/>
      <c r="K876" s="39"/>
      <c r="L876" s="41"/>
      <c r="M876" s="39"/>
      <c r="N876" s="40"/>
      <c r="O876" s="42"/>
      <c r="P876" s="42"/>
      <c r="Q876" s="42"/>
      <c r="R876" s="43"/>
      <c r="S876" s="44"/>
      <c r="T876" s="39"/>
      <c r="U876" s="39"/>
      <c r="V876" s="39"/>
      <c r="W876" s="39"/>
      <c r="X876" s="39"/>
      <c r="Y876" s="39"/>
      <c r="Z876" s="39"/>
    </row>
    <row r="877" ht="12.0" customHeight="1">
      <c r="A877" s="39"/>
      <c r="B877" s="39"/>
      <c r="C877" s="40"/>
      <c r="D877" s="40"/>
      <c r="E877" s="40"/>
      <c r="F877" s="40"/>
      <c r="G877" s="40"/>
      <c r="H877" s="40"/>
      <c r="I877" s="40"/>
      <c r="J877" s="40"/>
      <c r="K877" s="39"/>
      <c r="L877" s="41"/>
      <c r="M877" s="39"/>
      <c r="N877" s="40"/>
      <c r="O877" s="42"/>
      <c r="P877" s="42"/>
      <c r="Q877" s="42"/>
      <c r="R877" s="43"/>
      <c r="S877" s="44"/>
      <c r="T877" s="39"/>
      <c r="U877" s="39"/>
      <c r="V877" s="39"/>
      <c r="W877" s="39"/>
      <c r="X877" s="39"/>
      <c r="Y877" s="39"/>
      <c r="Z877" s="39"/>
    </row>
    <row r="878" ht="12.0" customHeight="1">
      <c r="A878" s="39"/>
      <c r="B878" s="39"/>
      <c r="C878" s="40"/>
      <c r="D878" s="40"/>
      <c r="E878" s="40"/>
      <c r="F878" s="40"/>
      <c r="G878" s="40"/>
      <c r="H878" s="40"/>
      <c r="I878" s="40"/>
      <c r="J878" s="40"/>
      <c r="K878" s="39"/>
      <c r="L878" s="41"/>
      <c r="M878" s="39"/>
      <c r="N878" s="40"/>
      <c r="O878" s="42"/>
      <c r="P878" s="42"/>
      <c r="Q878" s="42"/>
      <c r="R878" s="43"/>
      <c r="S878" s="44"/>
      <c r="T878" s="39"/>
      <c r="U878" s="39"/>
      <c r="V878" s="39"/>
      <c r="W878" s="39"/>
      <c r="X878" s="39"/>
      <c r="Y878" s="39"/>
      <c r="Z878" s="39"/>
    </row>
    <row r="879" ht="12.0" customHeight="1">
      <c r="A879" s="39"/>
      <c r="B879" s="39"/>
      <c r="C879" s="40"/>
      <c r="D879" s="40"/>
      <c r="E879" s="40"/>
      <c r="F879" s="40"/>
      <c r="G879" s="40"/>
      <c r="H879" s="40"/>
      <c r="I879" s="40"/>
      <c r="J879" s="40"/>
      <c r="K879" s="39"/>
      <c r="L879" s="41"/>
      <c r="M879" s="39"/>
      <c r="N879" s="40"/>
      <c r="O879" s="42"/>
      <c r="P879" s="42"/>
      <c r="Q879" s="42"/>
      <c r="R879" s="43"/>
      <c r="S879" s="44"/>
      <c r="T879" s="39"/>
      <c r="U879" s="39"/>
      <c r="V879" s="39"/>
      <c r="W879" s="39"/>
      <c r="X879" s="39"/>
      <c r="Y879" s="39"/>
      <c r="Z879" s="39"/>
    </row>
    <row r="880" ht="12.0" customHeight="1">
      <c r="A880" s="39"/>
      <c r="B880" s="39"/>
      <c r="C880" s="40"/>
      <c r="D880" s="40"/>
      <c r="E880" s="40"/>
      <c r="F880" s="40"/>
      <c r="G880" s="40"/>
      <c r="H880" s="40"/>
      <c r="I880" s="40"/>
      <c r="J880" s="40"/>
      <c r="K880" s="39"/>
      <c r="L880" s="41"/>
      <c r="M880" s="39"/>
      <c r="N880" s="40"/>
      <c r="O880" s="42"/>
      <c r="P880" s="42"/>
      <c r="Q880" s="42"/>
      <c r="R880" s="43"/>
      <c r="S880" s="44"/>
      <c r="T880" s="39"/>
      <c r="U880" s="39"/>
      <c r="V880" s="39"/>
      <c r="W880" s="39"/>
      <c r="X880" s="39"/>
      <c r="Y880" s="39"/>
      <c r="Z880" s="39"/>
    </row>
    <row r="881" ht="12.0" customHeight="1">
      <c r="A881" s="39"/>
      <c r="B881" s="39"/>
      <c r="C881" s="40"/>
      <c r="D881" s="40"/>
      <c r="E881" s="40"/>
      <c r="F881" s="40"/>
      <c r="G881" s="40"/>
      <c r="H881" s="40"/>
      <c r="I881" s="40"/>
      <c r="J881" s="40"/>
      <c r="K881" s="39"/>
      <c r="L881" s="41"/>
      <c r="M881" s="39"/>
      <c r="N881" s="40"/>
      <c r="O881" s="42"/>
      <c r="P881" s="42"/>
      <c r="Q881" s="42"/>
      <c r="R881" s="43"/>
      <c r="S881" s="44"/>
      <c r="T881" s="39"/>
      <c r="U881" s="39"/>
      <c r="V881" s="39"/>
      <c r="W881" s="39"/>
      <c r="X881" s="39"/>
      <c r="Y881" s="39"/>
      <c r="Z881" s="39"/>
    </row>
    <row r="882" ht="12.0" customHeight="1">
      <c r="A882" s="39"/>
      <c r="B882" s="39"/>
      <c r="C882" s="40"/>
      <c r="D882" s="40"/>
      <c r="E882" s="40"/>
      <c r="F882" s="40"/>
      <c r="G882" s="40"/>
      <c r="H882" s="40"/>
      <c r="I882" s="40"/>
      <c r="J882" s="40"/>
      <c r="K882" s="39"/>
      <c r="L882" s="41"/>
      <c r="M882" s="39"/>
      <c r="N882" s="40"/>
      <c r="O882" s="42"/>
      <c r="P882" s="42"/>
      <c r="Q882" s="42"/>
      <c r="R882" s="43"/>
      <c r="S882" s="44"/>
      <c r="T882" s="39"/>
      <c r="U882" s="39"/>
      <c r="V882" s="39"/>
      <c r="W882" s="39"/>
      <c r="X882" s="39"/>
      <c r="Y882" s="39"/>
      <c r="Z882" s="39"/>
    </row>
    <row r="883" ht="12.0" customHeight="1">
      <c r="A883" s="39"/>
      <c r="B883" s="39"/>
      <c r="C883" s="40"/>
      <c r="D883" s="40"/>
      <c r="E883" s="40"/>
      <c r="F883" s="40"/>
      <c r="G883" s="40"/>
      <c r="H883" s="40"/>
      <c r="I883" s="40"/>
      <c r="J883" s="40"/>
      <c r="K883" s="39"/>
      <c r="L883" s="41"/>
      <c r="M883" s="39"/>
      <c r="N883" s="40"/>
      <c r="O883" s="42"/>
      <c r="P883" s="42"/>
      <c r="Q883" s="42"/>
      <c r="R883" s="43"/>
      <c r="S883" s="44"/>
      <c r="T883" s="39"/>
      <c r="U883" s="39"/>
      <c r="V883" s="39"/>
      <c r="W883" s="39"/>
      <c r="X883" s="39"/>
      <c r="Y883" s="39"/>
      <c r="Z883" s="39"/>
    </row>
    <row r="884" ht="12.0" customHeight="1">
      <c r="A884" s="39"/>
      <c r="B884" s="39"/>
      <c r="C884" s="40"/>
      <c r="D884" s="40"/>
      <c r="E884" s="40"/>
      <c r="F884" s="40"/>
      <c r="G884" s="40"/>
      <c r="H884" s="40"/>
      <c r="I884" s="40"/>
      <c r="J884" s="40"/>
      <c r="K884" s="39"/>
      <c r="L884" s="41"/>
      <c r="M884" s="39"/>
      <c r="N884" s="40"/>
      <c r="O884" s="42"/>
      <c r="P884" s="42"/>
      <c r="Q884" s="42"/>
      <c r="R884" s="43"/>
      <c r="S884" s="44"/>
      <c r="T884" s="39"/>
      <c r="U884" s="39"/>
      <c r="V884" s="39"/>
      <c r="W884" s="39"/>
      <c r="X884" s="39"/>
      <c r="Y884" s="39"/>
      <c r="Z884" s="39"/>
    </row>
    <row r="885" ht="12.0" customHeight="1">
      <c r="A885" s="39"/>
      <c r="B885" s="39"/>
      <c r="C885" s="40"/>
      <c r="D885" s="40"/>
      <c r="E885" s="40"/>
      <c r="F885" s="40"/>
      <c r="G885" s="40"/>
      <c r="H885" s="40"/>
      <c r="I885" s="40"/>
      <c r="J885" s="40"/>
      <c r="K885" s="39"/>
      <c r="L885" s="41"/>
      <c r="M885" s="39"/>
      <c r="N885" s="40"/>
      <c r="O885" s="42"/>
      <c r="P885" s="42"/>
      <c r="Q885" s="42"/>
      <c r="R885" s="43"/>
      <c r="S885" s="44"/>
      <c r="T885" s="39"/>
      <c r="U885" s="39"/>
      <c r="V885" s="39"/>
      <c r="W885" s="39"/>
      <c r="X885" s="39"/>
      <c r="Y885" s="39"/>
      <c r="Z885" s="39"/>
    </row>
    <row r="886" ht="12.0" customHeight="1">
      <c r="A886" s="39"/>
      <c r="B886" s="39"/>
      <c r="C886" s="40"/>
      <c r="D886" s="40"/>
      <c r="E886" s="40"/>
      <c r="F886" s="40"/>
      <c r="G886" s="40"/>
      <c r="H886" s="40"/>
      <c r="I886" s="40"/>
      <c r="J886" s="40"/>
      <c r="K886" s="39"/>
      <c r="L886" s="41"/>
      <c r="M886" s="39"/>
      <c r="N886" s="40"/>
      <c r="O886" s="42"/>
      <c r="P886" s="42"/>
      <c r="Q886" s="42"/>
      <c r="R886" s="43"/>
      <c r="S886" s="44"/>
      <c r="T886" s="39"/>
      <c r="U886" s="39"/>
      <c r="V886" s="39"/>
      <c r="W886" s="39"/>
      <c r="X886" s="39"/>
      <c r="Y886" s="39"/>
      <c r="Z886" s="39"/>
    </row>
    <row r="887" ht="12.0" customHeight="1">
      <c r="A887" s="39"/>
      <c r="B887" s="39"/>
      <c r="C887" s="40"/>
      <c r="D887" s="40"/>
      <c r="E887" s="40"/>
      <c r="F887" s="40"/>
      <c r="G887" s="40"/>
      <c r="H887" s="40"/>
      <c r="I887" s="40"/>
      <c r="J887" s="40"/>
      <c r="K887" s="39"/>
      <c r="L887" s="41"/>
      <c r="M887" s="39"/>
      <c r="N887" s="40"/>
      <c r="O887" s="42"/>
      <c r="P887" s="42"/>
      <c r="Q887" s="42"/>
      <c r="R887" s="43"/>
      <c r="S887" s="44"/>
      <c r="T887" s="39"/>
      <c r="U887" s="39"/>
      <c r="V887" s="39"/>
      <c r="W887" s="39"/>
      <c r="X887" s="39"/>
      <c r="Y887" s="39"/>
      <c r="Z887" s="39"/>
    </row>
    <row r="888" ht="12.0" customHeight="1">
      <c r="A888" s="39"/>
      <c r="B888" s="39"/>
      <c r="C888" s="40"/>
      <c r="D888" s="40"/>
      <c r="E888" s="40"/>
      <c r="F888" s="40"/>
      <c r="G888" s="40"/>
      <c r="H888" s="40"/>
      <c r="I888" s="40"/>
      <c r="J888" s="40"/>
      <c r="K888" s="39"/>
      <c r="L888" s="41"/>
      <c r="M888" s="39"/>
      <c r="N888" s="40"/>
      <c r="O888" s="42"/>
      <c r="P888" s="42"/>
      <c r="Q888" s="42"/>
      <c r="R888" s="43"/>
      <c r="S888" s="44"/>
      <c r="T888" s="39"/>
      <c r="U888" s="39"/>
      <c r="V888" s="39"/>
      <c r="W888" s="39"/>
      <c r="X888" s="39"/>
      <c r="Y888" s="39"/>
      <c r="Z888" s="39"/>
    </row>
    <row r="889" ht="12.0" customHeight="1">
      <c r="A889" s="39"/>
      <c r="B889" s="39"/>
      <c r="C889" s="40"/>
      <c r="D889" s="40"/>
      <c r="E889" s="40"/>
      <c r="F889" s="40"/>
      <c r="G889" s="40"/>
      <c r="H889" s="40"/>
      <c r="I889" s="40"/>
      <c r="J889" s="40"/>
      <c r="K889" s="39"/>
      <c r="L889" s="41"/>
      <c r="M889" s="39"/>
      <c r="N889" s="40"/>
      <c r="O889" s="42"/>
      <c r="P889" s="42"/>
      <c r="Q889" s="42"/>
      <c r="R889" s="43"/>
      <c r="S889" s="44"/>
      <c r="T889" s="39"/>
      <c r="U889" s="39"/>
      <c r="V889" s="39"/>
      <c r="W889" s="39"/>
      <c r="X889" s="39"/>
      <c r="Y889" s="39"/>
      <c r="Z889" s="39"/>
    </row>
    <row r="890" ht="12.0" customHeight="1">
      <c r="A890" s="39"/>
      <c r="B890" s="39"/>
      <c r="C890" s="40"/>
      <c r="D890" s="40"/>
      <c r="E890" s="40"/>
      <c r="F890" s="40"/>
      <c r="G890" s="40"/>
      <c r="H890" s="40"/>
      <c r="I890" s="40"/>
      <c r="J890" s="40"/>
      <c r="K890" s="39"/>
      <c r="L890" s="41"/>
      <c r="M890" s="39"/>
      <c r="N890" s="40"/>
      <c r="O890" s="42"/>
      <c r="P890" s="42"/>
      <c r="Q890" s="42"/>
      <c r="R890" s="43"/>
      <c r="S890" s="44"/>
      <c r="T890" s="39"/>
      <c r="U890" s="39"/>
      <c r="V890" s="39"/>
      <c r="W890" s="39"/>
      <c r="X890" s="39"/>
      <c r="Y890" s="39"/>
      <c r="Z890" s="39"/>
    </row>
    <row r="891" ht="12.0" customHeight="1">
      <c r="A891" s="39"/>
      <c r="B891" s="39"/>
      <c r="C891" s="40"/>
      <c r="D891" s="40"/>
      <c r="E891" s="40"/>
      <c r="F891" s="40"/>
      <c r="G891" s="40"/>
      <c r="H891" s="40"/>
      <c r="I891" s="40"/>
      <c r="J891" s="40"/>
      <c r="K891" s="39"/>
      <c r="L891" s="41"/>
      <c r="M891" s="39"/>
      <c r="N891" s="40"/>
      <c r="O891" s="42"/>
      <c r="P891" s="42"/>
      <c r="Q891" s="42"/>
      <c r="R891" s="43"/>
      <c r="S891" s="44"/>
      <c r="T891" s="39"/>
      <c r="U891" s="39"/>
      <c r="V891" s="39"/>
      <c r="W891" s="39"/>
      <c r="X891" s="39"/>
      <c r="Y891" s="39"/>
      <c r="Z891" s="39"/>
    </row>
    <row r="892" ht="12.0" customHeight="1">
      <c r="A892" s="39"/>
      <c r="B892" s="39"/>
      <c r="C892" s="40"/>
      <c r="D892" s="40"/>
      <c r="E892" s="40"/>
      <c r="F892" s="40"/>
      <c r="G892" s="40"/>
      <c r="H892" s="40"/>
      <c r="I892" s="40"/>
      <c r="J892" s="40"/>
      <c r="K892" s="39"/>
      <c r="L892" s="41"/>
      <c r="M892" s="39"/>
      <c r="N892" s="40"/>
      <c r="O892" s="42"/>
      <c r="P892" s="42"/>
      <c r="Q892" s="42"/>
      <c r="R892" s="43"/>
      <c r="S892" s="44"/>
      <c r="T892" s="39"/>
      <c r="U892" s="39"/>
      <c r="V892" s="39"/>
      <c r="W892" s="39"/>
      <c r="X892" s="39"/>
      <c r="Y892" s="39"/>
      <c r="Z892" s="39"/>
    </row>
    <row r="893" ht="12.0" customHeight="1">
      <c r="A893" s="39"/>
      <c r="B893" s="39"/>
      <c r="C893" s="40"/>
      <c r="D893" s="40"/>
      <c r="E893" s="40"/>
      <c r="F893" s="40"/>
      <c r="G893" s="40"/>
      <c r="H893" s="40"/>
      <c r="I893" s="40"/>
      <c r="J893" s="40"/>
      <c r="K893" s="39"/>
      <c r="L893" s="41"/>
      <c r="M893" s="39"/>
      <c r="N893" s="40"/>
      <c r="O893" s="42"/>
      <c r="P893" s="42"/>
      <c r="Q893" s="42"/>
      <c r="R893" s="43"/>
      <c r="S893" s="44"/>
      <c r="T893" s="39"/>
      <c r="U893" s="39"/>
      <c r="V893" s="39"/>
      <c r="W893" s="39"/>
      <c r="X893" s="39"/>
      <c r="Y893" s="39"/>
      <c r="Z893" s="39"/>
    </row>
    <row r="894" ht="12.0" customHeight="1">
      <c r="A894" s="39"/>
      <c r="B894" s="39"/>
      <c r="C894" s="40"/>
      <c r="D894" s="40"/>
      <c r="E894" s="40"/>
      <c r="F894" s="40"/>
      <c r="G894" s="40"/>
      <c r="H894" s="40"/>
      <c r="I894" s="40"/>
      <c r="J894" s="40"/>
      <c r="K894" s="39"/>
      <c r="L894" s="41"/>
      <c r="M894" s="39"/>
      <c r="N894" s="40"/>
      <c r="O894" s="42"/>
      <c r="P894" s="42"/>
      <c r="Q894" s="42"/>
      <c r="R894" s="43"/>
      <c r="S894" s="44"/>
      <c r="T894" s="39"/>
      <c r="U894" s="39"/>
      <c r="V894" s="39"/>
      <c r="W894" s="39"/>
      <c r="X894" s="39"/>
      <c r="Y894" s="39"/>
      <c r="Z894" s="39"/>
    </row>
    <row r="895" ht="12.0" customHeight="1">
      <c r="A895" s="39"/>
      <c r="B895" s="39"/>
      <c r="C895" s="40"/>
      <c r="D895" s="40"/>
      <c r="E895" s="40"/>
      <c r="F895" s="40"/>
      <c r="G895" s="40"/>
      <c r="H895" s="40"/>
      <c r="I895" s="40"/>
      <c r="J895" s="40"/>
      <c r="K895" s="39"/>
      <c r="L895" s="41"/>
      <c r="M895" s="39"/>
      <c r="N895" s="40"/>
      <c r="O895" s="42"/>
      <c r="P895" s="42"/>
      <c r="Q895" s="42"/>
      <c r="R895" s="43"/>
      <c r="S895" s="44"/>
      <c r="T895" s="39"/>
      <c r="U895" s="39"/>
      <c r="V895" s="39"/>
      <c r="W895" s="39"/>
      <c r="X895" s="39"/>
      <c r="Y895" s="39"/>
      <c r="Z895" s="39"/>
    </row>
    <row r="896" ht="12.0" customHeight="1">
      <c r="A896" s="39"/>
      <c r="B896" s="39"/>
      <c r="C896" s="40"/>
      <c r="D896" s="40"/>
      <c r="E896" s="40"/>
      <c r="F896" s="40"/>
      <c r="G896" s="40"/>
      <c r="H896" s="40"/>
      <c r="I896" s="40"/>
      <c r="J896" s="40"/>
      <c r="K896" s="39"/>
      <c r="L896" s="41"/>
      <c r="M896" s="39"/>
      <c r="N896" s="40"/>
      <c r="O896" s="42"/>
      <c r="P896" s="42"/>
      <c r="Q896" s="42"/>
      <c r="R896" s="43"/>
      <c r="S896" s="44"/>
      <c r="T896" s="39"/>
      <c r="U896" s="39"/>
      <c r="V896" s="39"/>
      <c r="W896" s="39"/>
      <c r="X896" s="39"/>
      <c r="Y896" s="39"/>
      <c r="Z896" s="39"/>
    </row>
    <row r="897" ht="12.0" customHeight="1">
      <c r="A897" s="39"/>
      <c r="B897" s="39"/>
      <c r="C897" s="40"/>
      <c r="D897" s="40"/>
      <c r="E897" s="40"/>
      <c r="F897" s="40"/>
      <c r="G897" s="40"/>
      <c r="H897" s="40"/>
      <c r="I897" s="40"/>
      <c r="J897" s="40"/>
      <c r="K897" s="39"/>
      <c r="L897" s="41"/>
      <c r="M897" s="39"/>
      <c r="N897" s="40"/>
      <c r="O897" s="42"/>
      <c r="P897" s="42"/>
      <c r="Q897" s="42"/>
      <c r="R897" s="43"/>
      <c r="S897" s="44"/>
      <c r="T897" s="39"/>
      <c r="U897" s="39"/>
      <c r="V897" s="39"/>
      <c r="W897" s="39"/>
      <c r="X897" s="39"/>
      <c r="Y897" s="39"/>
      <c r="Z897" s="39"/>
    </row>
    <row r="898" ht="12.0" customHeight="1">
      <c r="A898" s="39"/>
      <c r="B898" s="39"/>
      <c r="C898" s="40"/>
      <c r="D898" s="40"/>
      <c r="E898" s="40"/>
      <c r="F898" s="40"/>
      <c r="G898" s="40"/>
      <c r="H898" s="40"/>
      <c r="I898" s="40"/>
      <c r="J898" s="40"/>
      <c r="K898" s="39"/>
      <c r="L898" s="41"/>
      <c r="M898" s="39"/>
      <c r="N898" s="40"/>
      <c r="O898" s="42"/>
      <c r="P898" s="42"/>
      <c r="Q898" s="42"/>
      <c r="R898" s="43"/>
      <c r="S898" s="44"/>
      <c r="T898" s="39"/>
      <c r="U898" s="39"/>
      <c r="V898" s="39"/>
      <c r="W898" s="39"/>
      <c r="X898" s="39"/>
      <c r="Y898" s="39"/>
      <c r="Z898" s="39"/>
    </row>
    <row r="899" ht="12.0" customHeight="1">
      <c r="A899" s="39"/>
      <c r="B899" s="39"/>
      <c r="C899" s="40"/>
      <c r="D899" s="40"/>
      <c r="E899" s="40"/>
      <c r="F899" s="40"/>
      <c r="G899" s="40"/>
      <c r="H899" s="40"/>
      <c r="I899" s="40"/>
      <c r="J899" s="40"/>
      <c r="K899" s="39"/>
      <c r="L899" s="41"/>
      <c r="M899" s="39"/>
      <c r="N899" s="40"/>
      <c r="O899" s="42"/>
      <c r="P899" s="42"/>
      <c r="Q899" s="42"/>
      <c r="R899" s="43"/>
      <c r="S899" s="44"/>
      <c r="T899" s="39"/>
      <c r="U899" s="39"/>
      <c r="V899" s="39"/>
      <c r="W899" s="39"/>
      <c r="X899" s="39"/>
      <c r="Y899" s="39"/>
      <c r="Z899" s="39"/>
    </row>
    <row r="900" ht="12.0" customHeight="1">
      <c r="A900" s="39"/>
      <c r="B900" s="39"/>
      <c r="C900" s="40"/>
      <c r="D900" s="40"/>
      <c r="E900" s="40"/>
      <c r="F900" s="40"/>
      <c r="G900" s="40"/>
      <c r="H900" s="40"/>
      <c r="I900" s="40"/>
      <c r="J900" s="40"/>
      <c r="K900" s="39"/>
      <c r="L900" s="41"/>
      <c r="M900" s="39"/>
      <c r="N900" s="40"/>
      <c r="O900" s="42"/>
      <c r="P900" s="42"/>
      <c r="Q900" s="42"/>
      <c r="R900" s="43"/>
      <c r="S900" s="44"/>
      <c r="T900" s="39"/>
      <c r="U900" s="39"/>
      <c r="V900" s="39"/>
      <c r="W900" s="39"/>
      <c r="X900" s="39"/>
      <c r="Y900" s="39"/>
      <c r="Z900" s="39"/>
    </row>
    <row r="901" ht="12.0" customHeight="1">
      <c r="A901" s="39"/>
      <c r="B901" s="39"/>
      <c r="C901" s="40"/>
      <c r="D901" s="40"/>
      <c r="E901" s="40"/>
      <c r="F901" s="40"/>
      <c r="G901" s="40"/>
      <c r="H901" s="40"/>
      <c r="I901" s="40"/>
      <c r="J901" s="40"/>
      <c r="K901" s="39"/>
      <c r="L901" s="41"/>
      <c r="M901" s="39"/>
      <c r="N901" s="40"/>
      <c r="O901" s="42"/>
      <c r="P901" s="42"/>
      <c r="Q901" s="42"/>
      <c r="R901" s="43"/>
      <c r="S901" s="44"/>
      <c r="T901" s="39"/>
      <c r="U901" s="39"/>
      <c r="V901" s="39"/>
      <c r="W901" s="39"/>
      <c r="X901" s="39"/>
      <c r="Y901" s="39"/>
      <c r="Z901" s="39"/>
    </row>
    <row r="902" ht="12.0" customHeight="1">
      <c r="A902" s="39"/>
      <c r="B902" s="39"/>
      <c r="C902" s="40"/>
      <c r="D902" s="40"/>
      <c r="E902" s="40"/>
      <c r="F902" s="40"/>
      <c r="G902" s="40"/>
      <c r="H902" s="40"/>
      <c r="I902" s="40"/>
      <c r="J902" s="40"/>
      <c r="K902" s="39"/>
      <c r="L902" s="41"/>
      <c r="M902" s="39"/>
      <c r="N902" s="40"/>
      <c r="O902" s="42"/>
      <c r="P902" s="42"/>
      <c r="Q902" s="42"/>
      <c r="R902" s="43"/>
      <c r="S902" s="44"/>
      <c r="T902" s="39"/>
      <c r="U902" s="39"/>
      <c r="V902" s="39"/>
      <c r="W902" s="39"/>
      <c r="X902" s="39"/>
      <c r="Y902" s="39"/>
      <c r="Z902" s="39"/>
    </row>
    <row r="903" ht="12.0" customHeight="1">
      <c r="A903" s="39"/>
      <c r="B903" s="39"/>
      <c r="C903" s="40"/>
      <c r="D903" s="40"/>
      <c r="E903" s="40"/>
      <c r="F903" s="40"/>
      <c r="G903" s="40"/>
      <c r="H903" s="40"/>
      <c r="I903" s="40"/>
      <c r="J903" s="40"/>
      <c r="K903" s="39"/>
      <c r="L903" s="41"/>
      <c r="M903" s="39"/>
      <c r="N903" s="40"/>
      <c r="O903" s="42"/>
      <c r="P903" s="42"/>
      <c r="Q903" s="42"/>
      <c r="R903" s="43"/>
      <c r="S903" s="44"/>
      <c r="T903" s="39"/>
      <c r="U903" s="39"/>
      <c r="V903" s="39"/>
      <c r="W903" s="39"/>
      <c r="X903" s="39"/>
      <c r="Y903" s="39"/>
      <c r="Z903" s="39"/>
    </row>
    <row r="904" ht="12.0" customHeight="1">
      <c r="A904" s="39"/>
      <c r="B904" s="39"/>
      <c r="C904" s="40"/>
      <c r="D904" s="40"/>
      <c r="E904" s="40"/>
      <c r="F904" s="40"/>
      <c r="G904" s="40"/>
      <c r="H904" s="40"/>
      <c r="I904" s="40"/>
      <c r="J904" s="40"/>
      <c r="K904" s="39"/>
      <c r="L904" s="41"/>
      <c r="M904" s="39"/>
      <c r="N904" s="40"/>
      <c r="O904" s="42"/>
      <c r="P904" s="42"/>
      <c r="Q904" s="42"/>
      <c r="R904" s="43"/>
      <c r="S904" s="44"/>
      <c r="T904" s="39"/>
      <c r="U904" s="39"/>
      <c r="V904" s="39"/>
      <c r="W904" s="39"/>
      <c r="X904" s="39"/>
      <c r="Y904" s="39"/>
      <c r="Z904" s="39"/>
    </row>
    <row r="905" ht="12.0" customHeight="1">
      <c r="A905" s="39"/>
      <c r="B905" s="39"/>
      <c r="C905" s="40"/>
      <c r="D905" s="40"/>
      <c r="E905" s="40"/>
      <c r="F905" s="40"/>
      <c r="G905" s="40"/>
      <c r="H905" s="40"/>
      <c r="I905" s="40"/>
      <c r="J905" s="40"/>
      <c r="K905" s="39"/>
      <c r="L905" s="41"/>
      <c r="M905" s="39"/>
      <c r="N905" s="40"/>
      <c r="O905" s="42"/>
      <c r="P905" s="42"/>
      <c r="Q905" s="42"/>
      <c r="R905" s="43"/>
      <c r="S905" s="44"/>
      <c r="T905" s="39"/>
      <c r="U905" s="39"/>
      <c r="V905" s="39"/>
      <c r="W905" s="39"/>
      <c r="X905" s="39"/>
      <c r="Y905" s="39"/>
      <c r="Z905" s="39"/>
    </row>
    <row r="906" ht="12.0" customHeight="1">
      <c r="A906" s="39"/>
      <c r="B906" s="39"/>
      <c r="C906" s="40"/>
      <c r="D906" s="40"/>
      <c r="E906" s="40"/>
      <c r="F906" s="40"/>
      <c r="G906" s="40"/>
      <c r="H906" s="40"/>
      <c r="I906" s="40"/>
      <c r="J906" s="40"/>
      <c r="K906" s="39"/>
      <c r="L906" s="41"/>
      <c r="M906" s="39"/>
      <c r="N906" s="40"/>
      <c r="O906" s="42"/>
      <c r="P906" s="42"/>
      <c r="Q906" s="42"/>
      <c r="R906" s="43"/>
      <c r="S906" s="44"/>
      <c r="T906" s="39"/>
      <c r="U906" s="39"/>
      <c r="V906" s="39"/>
      <c r="W906" s="39"/>
      <c r="X906" s="39"/>
      <c r="Y906" s="39"/>
      <c r="Z906" s="39"/>
    </row>
    <row r="907" ht="12.0" customHeight="1">
      <c r="A907" s="39"/>
      <c r="B907" s="39"/>
      <c r="C907" s="40"/>
      <c r="D907" s="40"/>
      <c r="E907" s="40"/>
      <c r="F907" s="40"/>
      <c r="G907" s="40"/>
      <c r="H907" s="40"/>
      <c r="I907" s="40"/>
      <c r="J907" s="40"/>
      <c r="K907" s="39"/>
      <c r="L907" s="41"/>
      <c r="M907" s="39"/>
      <c r="N907" s="40"/>
      <c r="O907" s="42"/>
      <c r="P907" s="42"/>
      <c r="Q907" s="42"/>
      <c r="R907" s="43"/>
      <c r="S907" s="44"/>
      <c r="T907" s="39"/>
      <c r="U907" s="39"/>
      <c r="V907" s="39"/>
      <c r="W907" s="39"/>
      <c r="X907" s="39"/>
      <c r="Y907" s="39"/>
      <c r="Z907" s="39"/>
    </row>
    <row r="908" ht="12.0" customHeight="1">
      <c r="A908" s="39"/>
      <c r="B908" s="39"/>
      <c r="C908" s="40"/>
      <c r="D908" s="40"/>
      <c r="E908" s="40"/>
      <c r="F908" s="40"/>
      <c r="G908" s="40"/>
      <c r="H908" s="40"/>
      <c r="I908" s="40"/>
      <c r="J908" s="40"/>
      <c r="K908" s="39"/>
      <c r="L908" s="41"/>
      <c r="M908" s="39"/>
      <c r="N908" s="40"/>
      <c r="O908" s="42"/>
      <c r="P908" s="42"/>
      <c r="Q908" s="42"/>
      <c r="R908" s="43"/>
      <c r="S908" s="44"/>
      <c r="T908" s="39"/>
      <c r="U908" s="39"/>
      <c r="V908" s="39"/>
      <c r="W908" s="39"/>
      <c r="X908" s="39"/>
      <c r="Y908" s="39"/>
      <c r="Z908" s="39"/>
    </row>
    <row r="909" ht="12.0" customHeight="1">
      <c r="A909" s="39"/>
      <c r="B909" s="39"/>
      <c r="C909" s="40"/>
      <c r="D909" s="40"/>
      <c r="E909" s="40"/>
      <c r="F909" s="40"/>
      <c r="G909" s="40"/>
      <c r="H909" s="40"/>
      <c r="I909" s="40"/>
      <c r="J909" s="40"/>
      <c r="K909" s="39"/>
      <c r="L909" s="41"/>
      <c r="M909" s="39"/>
      <c r="N909" s="40"/>
      <c r="O909" s="42"/>
      <c r="P909" s="42"/>
      <c r="Q909" s="42"/>
      <c r="R909" s="43"/>
      <c r="S909" s="44"/>
      <c r="T909" s="39"/>
      <c r="U909" s="39"/>
      <c r="V909" s="39"/>
      <c r="W909" s="39"/>
      <c r="X909" s="39"/>
      <c r="Y909" s="39"/>
      <c r="Z909" s="39"/>
    </row>
    <row r="910" ht="12.0" customHeight="1">
      <c r="A910" s="39"/>
      <c r="B910" s="39"/>
      <c r="C910" s="40"/>
      <c r="D910" s="40"/>
      <c r="E910" s="40"/>
      <c r="F910" s="40"/>
      <c r="G910" s="40"/>
      <c r="H910" s="40"/>
      <c r="I910" s="40"/>
      <c r="J910" s="40"/>
      <c r="K910" s="39"/>
      <c r="L910" s="41"/>
      <c r="M910" s="39"/>
      <c r="N910" s="40"/>
      <c r="O910" s="42"/>
      <c r="P910" s="42"/>
      <c r="Q910" s="42"/>
      <c r="R910" s="43"/>
      <c r="S910" s="44"/>
      <c r="T910" s="39"/>
      <c r="U910" s="39"/>
      <c r="V910" s="39"/>
      <c r="W910" s="39"/>
      <c r="X910" s="39"/>
      <c r="Y910" s="39"/>
      <c r="Z910" s="39"/>
    </row>
    <row r="911" ht="12.0" customHeight="1">
      <c r="A911" s="39"/>
      <c r="B911" s="39"/>
      <c r="C911" s="40"/>
      <c r="D911" s="40"/>
      <c r="E911" s="40"/>
      <c r="F911" s="40"/>
      <c r="G911" s="40"/>
      <c r="H911" s="40"/>
      <c r="I911" s="40"/>
      <c r="J911" s="40"/>
      <c r="K911" s="39"/>
      <c r="L911" s="41"/>
      <c r="M911" s="39"/>
      <c r="N911" s="40"/>
      <c r="O911" s="42"/>
      <c r="P911" s="42"/>
      <c r="Q911" s="42"/>
      <c r="R911" s="43"/>
      <c r="S911" s="44"/>
      <c r="T911" s="39"/>
      <c r="U911" s="39"/>
      <c r="V911" s="39"/>
      <c r="W911" s="39"/>
      <c r="X911" s="39"/>
      <c r="Y911" s="39"/>
      <c r="Z911" s="39"/>
    </row>
    <row r="912" ht="12.0" customHeight="1">
      <c r="A912" s="39"/>
      <c r="B912" s="39"/>
      <c r="C912" s="40"/>
      <c r="D912" s="40"/>
      <c r="E912" s="40"/>
      <c r="F912" s="40"/>
      <c r="G912" s="40"/>
      <c r="H912" s="40"/>
      <c r="I912" s="40"/>
      <c r="J912" s="40"/>
      <c r="K912" s="39"/>
      <c r="L912" s="41"/>
      <c r="M912" s="39"/>
      <c r="N912" s="40"/>
      <c r="O912" s="42"/>
      <c r="P912" s="42"/>
      <c r="Q912" s="42"/>
      <c r="R912" s="43"/>
      <c r="S912" s="44"/>
      <c r="T912" s="39"/>
      <c r="U912" s="39"/>
      <c r="V912" s="39"/>
      <c r="W912" s="39"/>
      <c r="X912" s="39"/>
      <c r="Y912" s="39"/>
      <c r="Z912" s="39"/>
    </row>
    <row r="913" ht="12.0" customHeight="1">
      <c r="A913" s="39"/>
      <c r="B913" s="39"/>
      <c r="C913" s="40"/>
      <c r="D913" s="40"/>
      <c r="E913" s="40"/>
      <c r="F913" s="40"/>
      <c r="G913" s="40"/>
      <c r="H913" s="40"/>
      <c r="I913" s="40"/>
      <c r="J913" s="40"/>
      <c r="K913" s="39"/>
      <c r="L913" s="41"/>
      <c r="M913" s="39"/>
      <c r="N913" s="40"/>
      <c r="O913" s="42"/>
      <c r="P913" s="42"/>
      <c r="Q913" s="42"/>
      <c r="R913" s="43"/>
      <c r="S913" s="44"/>
      <c r="T913" s="39"/>
      <c r="U913" s="39"/>
      <c r="V913" s="39"/>
      <c r="W913" s="39"/>
      <c r="X913" s="39"/>
      <c r="Y913" s="39"/>
      <c r="Z913" s="39"/>
    </row>
    <row r="914" ht="12.0" customHeight="1">
      <c r="A914" s="39"/>
      <c r="B914" s="39"/>
      <c r="C914" s="40"/>
      <c r="D914" s="40"/>
      <c r="E914" s="40"/>
      <c r="F914" s="40"/>
      <c r="G914" s="40"/>
      <c r="H914" s="40"/>
      <c r="I914" s="40"/>
      <c r="J914" s="40"/>
      <c r="K914" s="39"/>
      <c r="L914" s="41"/>
      <c r="M914" s="39"/>
      <c r="N914" s="40"/>
      <c r="O914" s="42"/>
      <c r="P914" s="42"/>
      <c r="Q914" s="42"/>
      <c r="R914" s="43"/>
      <c r="S914" s="44"/>
      <c r="T914" s="39"/>
      <c r="U914" s="39"/>
      <c r="V914" s="39"/>
      <c r="W914" s="39"/>
      <c r="X914" s="39"/>
      <c r="Y914" s="39"/>
      <c r="Z914" s="39"/>
    </row>
    <row r="915" ht="12.0" customHeight="1">
      <c r="A915" s="39"/>
      <c r="B915" s="39"/>
      <c r="C915" s="40"/>
      <c r="D915" s="40"/>
      <c r="E915" s="40"/>
      <c r="F915" s="40"/>
      <c r="G915" s="40"/>
      <c r="H915" s="40"/>
      <c r="I915" s="40"/>
      <c r="J915" s="40"/>
      <c r="K915" s="39"/>
      <c r="L915" s="41"/>
      <c r="M915" s="39"/>
      <c r="N915" s="40"/>
      <c r="O915" s="42"/>
      <c r="P915" s="42"/>
      <c r="Q915" s="42"/>
      <c r="R915" s="43"/>
      <c r="S915" s="44"/>
      <c r="T915" s="39"/>
      <c r="U915" s="39"/>
      <c r="V915" s="39"/>
      <c r="W915" s="39"/>
      <c r="X915" s="39"/>
      <c r="Y915" s="39"/>
      <c r="Z915" s="39"/>
    </row>
    <row r="916" ht="12.0" customHeight="1">
      <c r="A916" s="39"/>
      <c r="B916" s="39"/>
      <c r="C916" s="40"/>
      <c r="D916" s="40"/>
      <c r="E916" s="40"/>
      <c r="F916" s="40"/>
      <c r="G916" s="40"/>
      <c r="H916" s="40"/>
      <c r="I916" s="40"/>
      <c r="J916" s="40"/>
      <c r="K916" s="39"/>
      <c r="L916" s="41"/>
      <c r="M916" s="39"/>
      <c r="N916" s="40"/>
      <c r="O916" s="42"/>
      <c r="P916" s="42"/>
      <c r="Q916" s="42"/>
      <c r="R916" s="43"/>
      <c r="S916" s="44"/>
      <c r="T916" s="39"/>
      <c r="U916" s="39"/>
      <c r="V916" s="39"/>
      <c r="W916" s="39"/>
      <c r="X916" s="39"/>
      <c r="Y916" s="39"/>
      <c r="Z916" s="39"/>
    </row>
    <row r="917" ht="12.0" customHeight="1">
      <c r="A917" s="39"/>
      <c r="B917" s="39"/>
      <c r="C917" s="40"/>
      <c r="D917" s="40"/>
      <c r="E917" s="40"/>
      <c r="F917" s="40"/>
      <c r="G917" s="40"/>
      <c r="H917" s="40"/>
      <c r="I917" s="40"/>
      <c r="J917" s="40"/>
      <c r="K917" s="39"/>
      <c r="L917" s="41"/>
      <c r="M917" s="39"/>
      <c r="N917" s="40"/>
      <c r="O917" s="42"/>
      <c r="P917" s="42"/>
      <c r="Q917" s="42"/>
      <c r="R917" s="43"/>
      <c r="S917" s="44"/>
      <c r="T917" s="39"/>
      <c r="U917" s="39"/>
      <c r="V917" s="39"/>
      <c r="W917" s="39"/>
      <c r="X917" s="39"/>
      <c r="Y917" s="39"/>
      <c r="Z917" s="39"/>
    </row>
    <row r="918" ht="12.0" customHeight="1">
      <c r="A918" s="39"/>
      <c r="B918" s="39"/>
      <c r="C918" s="40"/>
      <c r="D918" s="40"/>
      <c r="E918" s="40"/>
      <c r="F918" s="40"/>
      <c r="G918" s="40"/>
      <c r="H918" s="40"/>
      <c r="I918" s="40"/>
      <c r="J918" s="40"/>
      <c r="K918" s="39"/>
      <c r="L918" s="41"/>
      <c r="M918" s="39"/>
      <c r="N918" s="40"/>
      <c r="O918" s="42"/>
      <c r="P918" s="42"/>
      <c r="Q918" s="42"/>
      <c r="R918" s="43"/>
      <c r="S918" s="44"/>
      <c r="T918" s="39"/>
      <c r="U918" s="39"/>
      <c r="V918" s="39"/>
      <c r="W918" s="39"/>
      <c r="X918" s="39"/>
      <c r="Y918" s="39"/>
      <c r="Z918" s="39"/>
    </row>
    <row r="919" ht="12.0" customHeight="1">
      <c r="A919" s="39"/>
      <c r="B919" s="39"/>
      <c r="C919" s="40"/>
      <c r="D919" s="40"/>
      <c r="E919" s="40"/>
      <c r="F919" s="40"/>
      <c r="G919" s="40"/>
      <c r="H919" s="40"/>
      <c r="I919" s="40"/>
      <c r="J919" s="40"/>
      <c r="K919" s="39"/>
      <c r="L919" s="41"/>
      <c r="M919" s="39"/>
      <c r="N919" s="40"/>
      <c r="O919" s="42"/>
      <c r="P919" s="42"/>
      <c r="Q919" s="42"/>
      <c r="R919" s="43"/>
      <c r="S919" s="44"/>
      <c r="T919" s="39"/>
      <c r="U919" s="39"/>
      <c r="V919" s="39"/>
      <c r="W919" s="39"/>
      <c r="X919" s="39"/>
      <c r="Y919" s="39"/>
      <c r="Z919" s="39"/>
    </row>
    <row r="920" ht="12.0" customHeight="1">
      <c r="A920" s="39"/>
      <c r="B920" s="39"/>
      <c r="C920" s="40"/>
      <c r="D920" s="40"/>
      <c r="E920" s="40"/>
      <c r="F920" s="40"/>
      <c r="G920" s="40"/>
      <c r="H920" s="40"/>
      <c r="I920" s="40"/>
      <c r="J920" s="40"/>
      <c r="K920" s="39"/>
      <c r="L920" s="41"/>
      <c r="M920" s="39"/>
      <c r="N920" s="40"/>
      <c r="O920" s="42"/>
      <c r="P920" s="42"/>
      <c r="Q920" s="42"/>
      <c r="R920" s="43"/>
      <c r="S920" s="44"/>
      <c r="T920" s="39"/>
      <c r="U920" s="39"/>
      <c r="V920" s="39"/>
      <c r="W920" s="39"/>
      <c r="X920" s="39"/>
      <c r="Y920" s="39"/>
      <c r="Z920" s="39"/>
    </row>
    <row r="921" ht="12.0" customHeight="1">
      <c r="A921" s="39"/>
      <c r="B921" s="39"/>
      <c r="C921" s="40"/>
      <c r="D921" s="40"/>
      <c r="E921" s="40"/>
      <c r="F921" s="40"/>
      <c r="G921" s="40"/>
      <c r="H921" s="40"/>
      <c r="I921" s="40"/>
      <c r="J921" s="40"/>
      <c r="K921" s="39"/>
      <c r="L921" s="41"/>
      <c r="M921" s="39"/>
      <c r="N921" s="40"/>
      <c r="O921" s="42"/>
      <c r="P921" s="42"/>
      <c r="Q921" s="42"/>
      <c r="R921" s="43"/>
      <c r="S921" s="44"/>
      <c r="T921" s="39"/>
      <c r="U921" s="39"/>
      <c r="V921" s="39"/>
      <c r="W921" s="39"/>
      <c r="X921" s="39"/>
      <c r="Y921" s="39"/>
      <c r="Z921" s="39"/>
    </row>
    <row r="922" ht="12.0" customHeight="1">
      <c r="A922" s="39"/>
      <c r="B922" s="39"/>
      <c r="C922" s="40"/>
      <c r="D922" s="40"/>
      <c r="E922" s="40"/>
      <c r="F922" s="40"/>
      <c r="G922" s="40"/>
      <c r="H922" s="40"/>
      <c r="I922" s="40"/>
      <c r="J922" s="40"/>
      <c r="K922" s="39"/>
      <c r="L922" s="41"/>
      <c r="M922" s="39"/>
      <c r="N922" s="40"/>
      <c r="O922" s="42"/>
      <c r="P922" s="42"/>
      <c r="Q922" s="42"/>
      <c r="R922" s="43"/>
      <c r="S922" s="44"/>
      <c r="T922" s="39"/>
      <c r="U922" s="39"/>
      <c r="V922" s="39"/>
      <c r="W922" s="39"/>
      <c r="X922" s="39"/>
      <c r="Y922" s="39"/>
      <c r="Z922" s="39"/>
    </row>
    <row r="923" ht="12.0" customHeight="1">
      <c r="A923" s="39"/>
      <c r="B923" s="39"/>
      <c r="C923" s="40"/>
      <c r="D923" s="40"/>
      <c r="E923" s="40"/>
      <c r="F923" s="40"/>
      <c r="G923" s="40"/>
      <c r="H923" s="40"/>
      <c r="I923" s="40"/>
      <c r="J923" s="40"/>
      <c r="K923" s="39"/>
      <c r="L923" s="41"/>
      <c r="M923" s="39"/>
      <c r="N923" s="40"/>
      <c r="O923" s="42"/>
      <c r="P923" s="42"/>
      <c r="Q923" s="42"/>
      <c r="R923" s="43"/>
      <c r="S923" s="44"/>
      <c r="T923" s="39"/>
      <c r="U923" s="39"/>
      <c r="V923" s="39"/>
      <c r="W923" s="39"/>
      <c r="X923" s="39"/>
      <c r="Y923" s="39"/>
      <c r="Z923" s="39"/>
    </row>
    <row r="924" ht="12.0" customHeight="1">
      <c r="A924" s="39"/>
      <c r="B924" s="39"/>
      <c r="C924" s="40"/>
      <c r="D924" s="40"/>
      <c r="E924" s="40"/>
      <c r="F924" s="40"/>
      <c r="G924" s="40"/>
      <c r="H924" s="40"/>
      <c r="I924" s="40"/>
      <c r="J924" s="40"/>
      <c r="K924" s="39"/>
      <c r="L924" s="41"/>
      <c r="M924" s="39"/>
      <c r="N924" s="40"/>
      <c r="O924" s="42"/>
      <c r="P924" s="42"/>
      <c r="Q924" s="42"/>
      <c r="R924" s="43"/>
      <c r="S924" s="44"/>
      <c r="T924" s="39"/>
      <c r="U924" s="39"/>
      <c r="V924" s="39"/>
      <c r="W924" s="39"/>
      <c r="X924" s="39"/>
      <c r="Y924" s="39"/>
      <c r="Z924" s="39"/>
    </row>
    <row r="925" ht="12.0" customHeight="1">
      <c r="A925" s="39"/>
      <c r="B925" s="39"/>
      <c r="C925" s="40"/>
      <c r="D925" s="40"/>
      <c r="E925" s="40"/>
      <c r="F925" s="40"/>
      <c r="G925" s="40"/>
      <c r="H925" s="40"/>
      <c r="I925" s="40"/>
      <c r="J925" s="40"/>
      <c r="K925" s="39"/>
      <c r="L925" s="41"/>
      <c r="M925" s="39"/>
      <c r="N925" s="40"/>
      <c r="O925" s="42"/>
      <c r="P925" s="42"/>
      <c r="Q925" s="42"/>
      <c r="R925" s="43"/>
      <c r="S925" s="44"/>
      <c r="T925" s="39"/>
      <c r="U925" s="39"/>
      <c r="V925" s="39"/>
      <c r="W925" s="39"/>
      <c r="X925" s="39"/>
      <c r="Y925" s="39"/>
      <c r="Z925" s="39"/>
    </row>
    <row r="926" ht="12.0" customHeight="1">
      <c r="A926" s="39"/>
      <c r="B926" s="39"/>
      <c r="C926" s="40"/>
      <c r="D926" s="40"/>
      <c r="E926" s="40"/>
      <c r="F926" s="40"/>
      <c r="G926" s="40"/>
      <c r="H926" s="40"/>
      <c r="I926" s="40"/>
      <c r="J926" s="40"/>
      <c r="K926" s="39"/>
      <c r="L926" s="41"/>
      <c r="M926" s="39"/>
      <c r="N926" s="40"/>
      <c r="O926" s="42"/>
      <c r="P926" s="42"/>
      <c r="Q926" s="42"/>
      <c r="R926" s="43"/>
      <c r="S926" s="44"/>
      <c r="T926" s="39"/>
      <c r="U926" s="39"/>
      <c r="V926" s="39"/>
      <c r="W926" s="39"/>
      <c r="X926" s="39"/>
      <c r="Y926" s="39"/>
      <c r="Z926" s="39"/>
    </row>
    <row r="927" ht="12.0" customHeight="1">
      <c r="A927" s="39"/>
      <c r="B927" s="39"/>
      <c r="C927" s="40"/>
      <c r="D927" s="40"/>
      <c r="E927" s="40"/>
      <c r="F927" s="40"/>
      <c r="G927" s="40"/>
      <c r="H927" s="40"/>
      <c r="I927" s="40"/>
      <c r="J927" s="40"/>
      <c r="K927" s="39"/>
      <c r="L927" s="41"/>
      <c r="M927" s="39"/>
      <c r="N927" s="40"/>
      <c r="O927" s="42"/>
      <c r="P927" s="42"/>
      <c r="Q927" s="42"/>
      <c r="R927" s="43"/>
      <c r="S927" s="44"/>
      <c r="T927" s="39"/>
      <c r="U927" s="39"/>
      <c r="V927" s="39"/>
      <c r="W927" s="39"/>
      <c r="X927" s="39"/>
      <c r="Y927" s="39"/>
      <c r="Z927" s="39"/>
    </row>
    <row r="928" ht="12.0" customHeight="1">
      <c r="A928" s="39"/>
      <c r="B928" s="39"/>
      <c r="C928" s="40"/>
      <c r="D928" s="40"/>
      <c r="E928" s="40"/>
      <c r="F928" s="40"/>
      <c r="G928" s="40"/>
      <c r="H928" s="40"/>
      <c r="I928" s="40"/>
      <c r="J928" s="40"/>
      <c r="K928" s="39"/>
      <c r="L928" s="41"/>
      <c r="M928" s="39"/>
      <c r="N928" s="40"/>
      <c r="O928" s="42"/>
      <c r="P928" s="42"/>
      <c r="Q928" s="42"/>
      <c r="R928" s="43"/>
      <c r="S928" s="44"/>
      <c r="T928" s="39"/>
      <c r="U928" s="39"/>
      <c r="V928" s="39"/>
      <c r="W928" s="39"/>
      <c r="X928" s="39"/>
      <c r="Y928" s="39"/>
      <c r="Z928" s="39"/>
    </row>
    <row r="929" ht="12.0" customHeight="1">
      <c r="A929" s="39"/>
      <c r="B929" s="39"/>
      <c r="C929" s="40"/>
      <c r="D929" s="40"/>
      <c r="E929" s="40"/>
      <c r="F929" s="40"/>
      <c r="G929" s="40"/>
      <c r="H929" s="40"/>
      <c r="I929" s="40"/>
      <c r="J929" s="40"/>
      <c r="K929" s="39"/>
      <c r="L929" s="41"/>
      <c r="M929" s="39"/>
      <c r="N929" s="40"/>
      <c r="O929" s="42"/>
      <c r="P929" s="42"/>
      <c r="Q929" s="42"/>
      <c r="R929" s="43"/>
      <c r="S929" s="44"/>
      <c r="T929" s="39"/>
      <c r="U929" s="39"/>
      <c r="V929" s="39"/>
      <c r="W929" s="39"/>
      <c r="X929" s="39"/>
      <c r="Y929" s="39"/>
      <c r="Z929" s="39"/>
    </row>
    <row r="930" ht="12.0" customHeight="1">
      <c r="A930" s="39"/>
      <c r="B930" s="39"/>
      <c r="C930" s="40"/>
      <c r="D930" s="40"/>
      <c r="E930" s="40"/>
      <c r="F930" s="40"/>
      <c r="G930" s="40"/>
      <c r="H930" s="40"/>
      <c r="I930" s="40"/>
      <c r="J930" s="40"/>
      <c r="K930" s="39"/>
      <c r="L930" s="41"/>
      <c r="M930" s="39"/>
      <c r="N930" s="40"/>
      <c r="O930" s="42"/>
      <c r="P930" s="42"/>
      <c r="Q930" s="42"/>
      <c r="R930" s="43"/>
      <c r="S930" s="44"/>
      <c r="T930" s="39"/>
      <c r="U930" s="39"/>
      <c r="V930" s="39"/>
      <c r="W930" s="39"/>
      <c r="X930" s="39"/>
      <c r="Y930" s="39"/>
      <c r="Z930" s="39"/>
    </row>
    <row r="931" ht="12.0" customHeight="1">
      <c r="A931" s="39"/>
      <c r="B931" s="39"/>
      <c r="C931" s="40"/>
      <c r="D931" s="40"/>
      <c r="E931" s="40"/>
      <c r="F931" s="40"/>
      <c r="G931" s="40"/>
      <c r="H931" s="40"/>
      <c r="I931" s="40"/>
      <c r="J931" s="40"/>
      <c r="K931" s="39"/>
      <c r="L931" s="41"/>
      <c r="M931" s="39"/>
      <c r="N931" s="40"/>
      <c r="O931" s="42"/>
      <c r="P931" s="42"/>
      <c r="Q931" s="42"/>
      <c r="R931" s="43"/>
      <c r="S931" s="44"/>
      <c r="T931" s="39"/>
      <c r="U931" s="39"/>
      <c r="V931" s="39"/>
      <c r="W931" s="39"/>
      <c r="X931" s="39"/>
      <c r="Y931" s="39"/>
      <c r="Z931" s="39"/>
    </row>
    <row r="932" ht="12.0" customHeight="1">
      <c r="A932" s="39"/>
      <c r="B932" s="39"/>
      <c r="C932" s="40"/>
      <c r="D932" s="40"/>
      <c r="E932" s="40"/>
      <c r="F932" s="40"/>
      <c r="G932" s="40"/>
      <c r="H932" s="40"/>
      <c r="I932" s="40"/>
      <c r="J932" s="40"/>
      <c r="K932" s="39"/>
      <c r="L932" s="41"/>
      <c r="M932" s="39"/>
      <c r="N932" s="40"/>
      <c r="O932" s="42"/>
      <c r="P932" s="42"/>
      <c r="Q932" s="42"/>
      <c r="R932" s="43"/>
      <c r="S932" s="44"/>
      <c r="T932" s="39"/>
      <c r="U932" s="39"/>
      <c r="V932" s="39"/>
      <c r="W932" s="39"/>
      <c r="X932" s="39"/>
      <c r="Y932" s="39"/>
      <c r="Z932" s="39"/>
    </row>
    <row r="933" ht="12.0" customHeight="1">
      <c r="A933" s="39"/>
      <c r="B933" s="39"/>
      <c r="C933" s="40"/>
      <c r="D933" s="40"/>
      <c r="E933" s="40"/>
      <c r="F933" s="40"/>
      <c r="G933" s="40"/>
      <c r="H933" s="40"/>
      <c r="I933" s="40"/>
      <c r="J933" s="40"/>
      <c r="K933" s="39"/>
      <c r="L933" s="41"/>
      <c r="M933" s="39"/>
      <c r="N933" s="40"/>
      <c r="O933" s="42"/>
      <c r="P933" s="42"/>
      <c r="Q933" s="42"/>
      <c r="R933" s="43"/>
      <c r="S933" s="44"/>
      <c r="T933" s="39"/>
      <c r="U933" s="39"/>
      <c r="V933" s="39"/>
      <c r="W933" s="39"/>
      <c r="X933" s="39"/>
      <c r="Y933" s="39"/>
      <c r="Z933" s="39"/>
    </row>
    <row r="934" ht="12.0" customHeight="1">
      <c r="A934" s="39"/>
      <c r="B934" s="39"/>
      <c r="C934" s="40"/>
      <c r="D934" s="40"/>
      <c r="E934" s="40"/>
      <c r="F934" s="40"/>
      <c r="G934" s="40"/>
      <c r="H934" s="40"/>
      <c r="I934" s="40"/>
      <c r="J934" s="40"/>
      <c r="K934" s="39"/>
      <c r="L934" s="41"/>
      <c r="M934" s="39"/>
      <c r="N934" s="40"/>
      <c r="O934" s="42"/>
      <c r="P934" s="42"/>
      <c r="Q934" s="42"/>
      <c r="R934" s="43"/>
      <c r="S934" s="44"/>
      <c r="T934" s="39"/>
      <c r="U934" s="39"/>
      <c r="V934" s="39"/>
      <c r="W934" s="39"/>
      <c r="X934" s="39"/>
      <c r="Y934" s="39"/>
      <c r="Z934" s="39"/>
    </row>
    <row r="935" ht="12.0" customHeight="1">
      <c r="A935" s="39"/>
      <c r="B935" s="39"/>
      <c r="C935" s="40"/>
      <c r="D935" s="40"/>
      <c r="E935" s="40"/>
      <c r="F935" s="40"/>
      <c r="G935" s="40"/>
      <c r="H935" s="40"/>
      <c r="I935" s="40"/>
      <c r="J935" s="40"/>
      <c r="K935" s="39"/>
      <c r="L935" s="41"/>
      <c r="M935" s="39"/>
      <c r="N935" s="40"/>
      <c r="O935" s="42"/>
      <c r="P935" s="42"/>
      <c r="Q935" s="42"/>
      <c r="R935" s="43"/>
      <c r="S935" s="44"/>
      <c r="T935" s="39"/>
      <c r="U935" s="39"/>
      <c r="V935" s="39"/>
      <c r="W935" s="39"/>
      <c r="X935" s="39"/>
      <c r="Y935" s="39"/>
      <c r="Z935" s="39"/>
    </row>
    <row r="936" ht="12.0" customHeight="1">
      <c r="A936" s="39"/>
      <c r="B936" s="39"/>
      <c r="C936" s="40"/>
      <c r="D936" s="40"/>
      <c r="E936" s="40"/>
      <c r="F936" s="40"/>
      <c r="G936" s="40"/>
      <c r="H936" s="40"/>
      <c r="I936" s="40"/>
      <c r="J936" s="40"/>
      <c r="K936" s="39"/>
      <c r="L936" s="41"/>
      <c r="M936" s="39"/>
      <c r="N936" s="40"/>
      <c r="O936" s="42"/>
      <c r="P936" s="42"/>
      <c r="Q936" s="42"/>
      <c r="R936" s="43"/>
      <c r="S936" s="44"/>
      <c r="T936" s="39"/>
      <c r="U936" s="39"/>
      <c r="V936" s="39"/>
      <c r="W936" s="39"/>
      <c r="X936" s="39"/>
      <c r="Y936" s="39"/>
      <c r="Z936" s="39"/>
    </row>
    <row r="937" ht="12.0" customHeight="1">
      <c r="A937" s="39"/>
      <c r="B937" s="39"/>
      <c r="C937" s="40"/>
      <c r="D937" s="40"/>
      <c r="E937" s="40"/>
      <c r="F937" s="40"/>
      <c r="G937" s="40"/>
      <c r="H937" s="40"/>
      <c r="I937" s="40"/>
      <c r="J937" s="40"/>
      <c r="K937" s="39"/>
      <c r="L937" s="41"/>
      <c r="M937" s="39"/>
      <c r="N937" s="40"/>
      <c r="O937" s="42"/>
      <c r="P937" s="42"/>
      <c r="Q937" s="42"/>
      <c r="R937" s="43"/>
      <c r="S937" s="44"/>
      <c r="T937" s="39"/>
      <c r="U937" s="39"/>
      <c r="V937" s="39"/>
      <c r="W937" s="39"/>
      <c r="X937" s="39"/>
      <c r="Y937" s="39"/>
      <c r="Z937" s="39"/>
    </row>
    <row r="938" ht="12.0" customHeight="1">
      <c r="A938" s="39"/>
      <c r="B938" s="39"/>
      <c r="C938" s="40"/>
      <c r="D938" s="40"/>
      <c r="E938" s="40"/>
      <c r="F938" s="40"/>
      <c r="G938" s="40"/>
      <c r="H938" s="40"/>
      <c r="I938" s="40"/>
      <c r="J938" s="40"/>
      <c r="K938" s="39"/>
      <c r="L938" s="41"/>
      <c r="M938" s="39"/>
      <c r="N938" s="40"/>
      <c r="O938" s="42"/>
      <c r="P938" s="42"/>
      <c r="Q938" s="42"/>
      <c r="R938" s="43"/>
      <c r="S938" s="44"/>
      <c r="T938" s="39"/>
      <c r="U938" s="39"/>
      <c r="V938" s="39"/>
      <c r="W938" s="39"/>
      <c r="X938" s="39"/>
      <c r="Y938" s="39"/>
      <c r="Z938" s="39"/>
    </row>
    <row r="939" ht="12.0" customHeight="1">
      <c r="A939" s="39"/>
      <c r="B939" s="39"/>
      <c r="C939" s="40"/>
      <c r="D939" s="40"/>
      <c r="E939" s="40"/>
      <c r="F939" s="40"/>
      <c r="G939" s="40"/>
      <c r="H939" s="40"/>
      <c r="I939" s="40"/>
      <c r="J939" s="40"/>
      <c r="K939" s="39"/>
      <c r="L939" s="41"/>
      <c r="M939" s="39"/>
      <c r="N939" s="40"/>
      <c r="O939" s="42"/>
      <c r="P939" s="42"/>
      <c r="Q939" s="42"/>
      <c r="R939" s="43"/>
      <c r="S939" s="44"/>
      <c r="T939" s="39"/>
      <c r="U939" s="39"/>
      <c r="V939" s="39"/>
      <c r="W939" s="39"/>
      <c r="X939" s="39"/>
      <c r="Y939" s="39"/>
      <c r="Z939" s="39"/>
    </row>
    <row r="940" ht="12.0" customHeight="1">
      <c r="A940" s="39"/>
      <c r="B940" s="39"/>
      <c r="C940" s="40"/>
      <c r="D940" s="40"/>
      <c r="E940" s="40"/>
      <c r="F940" s="40"/>
      <c r="G940" s="40"/>
      <c r="H940" s="40"/>
      <c r="I940" s="40"/>
      <c r="J940" s="40"/>
      <c r="K940" s="39"/>
      <c r="L940" s="41"/>
      <c r="M940" s="39"/>
      <c r="N940" s="40"/>
      <c r="O940" s="42"/>
      <c r="P940" s="42"/>
      <c r="Q940" s="42"/>
      <c r="R940" s="43"/>
      <c r="S940" s="44"/>
      <c r="T940" s="39"/>
      <c r="U940" s="39"/>
      <c r="V940" s="39"/>
      <c r="W940" s="39"/>
      <c r="X940" s="39"/>
      <c r="Y940" s="39"/>
      <c r="Z940" s="39"/>
    </row>
    <row r="941" ht="12.0" customHeight="1">
      <c r="A941" s="39"/>
      <c r="B941" s="39"/>
      <c r="C941" s="40"/>
      <c r="D941" s="40"/>
      <c r="E941" s="40"/>
      <c r="F941" s="40"/>
      <c r="G941" s="40"/>
      <c r="H941" s="40"/>
      <c r="I941" s="40"/>
      <c r="J941" s="40"/>
      <c r="K941" s="39"/>
      <c r="L941" s="41"/>
      <c r="M941" s="39"/>
      <c r="N941" s="40"/>
      <c r="O941" s="42"/>
      <c r="P941" s="42"/>
      <c r="Q941" s="42"/>
      <c r="R941" s="43"/>
      <c r="S941" s="44"/>
      <c r="T941" s="39"/>
      <c r="U941" s="39"/>
      <c r="V941" s="39"/>
      <c r="W941" s="39"/>
      <c r="X941" s="39"/>
      <c r="Y941" s="39"/>
      <c r="Z941" s="39"/>
    </row>
    <row r="942" ht="12.0" customHeight="1">
      <c r="A942" s="39"/>
      <c r="B942" s="39"/>
      <c r="C942" s="40"/>
      <c r="D942" s="40"/>
      <c r="E942" s="40"/>
      <c r="F942" s="40"/>
      <c r="G942" s="40"/>
      <c r="H942" s="40"/>
      <c r="I942" s="40"/>
      <c r="J942" s="40"/>
      <c r="K942" s="39"/>
      <c r="L942" s="41"/>
      <c r="M942" s="39"/>
      <c r="N942" s="40"/>
      <c r="O942" s="42"/>
      <c r="P942" s="42"/>
      <c r="Q942" s="42"/>
      <c r="R942" s="43"/>
      <c r="S942" s="44"/>
      <c r="T942" s="39"/>
      <c r="U942" s="39"/>
      <c r="V942" s="39"/>
      <c r="W942" s="39"/>
      <c r="X942" s="39"/>
      <c r="Y942" s="39"/>
      <c r="Z942" s="39"/>
    </row>
    <row r="943" ht="12.0" customHeight="1">
      <c r="A943" s="39"/>
      <c r="B943" s="39"/>
      <c r="C943" s="40"/>
      <c r="D943" s="40"/>
      <c r="E943" s="40"/>
      <c r="F943" s="40"/>
      <c r="G943" s="40"/>
      <c r="H943" s="40"/>
      <c r="I943" s="40"/>
      <c r="J943" s="40"/>
      <c r="K943" s="39"/>
      <c r="L943" s="41"/>
      <c r="M943" s="39"/>
      <c r="N943" s="40"/>
      <c r="O943" s="42"/>
      <c r="P943" s="42"/>
      <c r="Q943" s="42"/>
      <c r="R943" s="43"/>
      <c r="S943" s="44"/>
      <c r="T943" s="39"/>
      <c r="U943" s="39"/>
      <c r="V943" s="39"/>
      <c r="W943" s="39"/>
      <c r="X943" s="39"/>
      <c r="Y943" s="39"/>
      <c r="Z943" s="39"/>
    </row>
    <row r="944" ht="12.0" customHeight="1">
      <c r="A944" s="39"/>
      <c r="B944" s="39"/>
      <c r="C944" s="40"/>
      <c r="D944" s="40"/>
      <c r="E944" s="40"/>
      <c r="F944" s="40"/>
      <c r="G944" s="40"/>
      <c r="H944" s="40"/>
      <c r="I944" s="40"/>
      <c r="J944" s="40"/>
      <c r="K944" s="39"/>
      <c r="L944" s="41"/>
      <c r="M944" s="39"/>
      <c r="N944" s="40"/>
      <c r="O944" s="42"/>
      <c r="P944" s="42"/>
      <c r="Q944" s="42"/>
      <c r="R944" s="43"/>
      <c r="S944" s="44"/>
      <c r="T944" s="39"/>
      <c r="U944" s="39"/>
      <c r="V944" s="39"/>
      <c r="W944" s="39"/>
      <c r="X944" s="39"/>
      <c r="Y944" s="39"/>
      <c r="Z944" s="39"/>
    </row>
    <row r="945" ht="12.0" customHeight="1">
      <c r="A945" s="39"/>
      <c r="B945" s="39"/>
      <c r="C945" s="40"/>
      <c r="D945" s="40"/>
      <c r="E945" s="40"/>
      <c r="F945" s="40"/>
      <c r="G945" s="40"/>
      <c r="H945" s="40"/>
      <c r="I945" s="40"/>
      <c r="J945" s="40"/>
      <c r="K945" s="39"/>
      <c r="L945" s="41"/>
      <c r="M945" s="39"/>
      <c r="N945" s="40"/>
      <c r="O945" s="42"/>
      <c r="P945" s="42"/>
      <c r="Q945" s="42"/>
      <c r="R945" s="43"/>
      <c r="S945" s="44"/>
      <c r="T945" s="39"/>
      <c r="U945" s="39"/>
      <c r="V945" s="39"/>
      <c r="W945" s="39"/>
      <c r="X945" s="39"/>
      <c r="Y945" s="39"/>
      <c r="Z945" s="39"/>
    </row>
    <row r="946" ht="12.0" customHeight="1">
      <c r="A946" s="39"/>
      <c r="B946" s="39"/>
      <c r="C946" s="40"/>
      <c r="D946" s="40"/>
      <c r="E946" s="40"/>
      <c r="F946" s="40"/>
      <c r="G946" s="40"/>
      <c r="H946" s="40"/>
      <c r="I946" s="40"/>
      <c r="J946" s="40"/>
      <c r="K946" s="39"/>
      <c r="L946" s="41"/>
      <c r="M946" s="39"/>
      <c r="N946" s="40"/>
      <c r="O946" s="42"/>
      <c r="P946" s="42"/>
      <c r="Q946" s="42"/>
      <c r="R946" s="43"/>
      <c r="S946" s="44"/>
      <c r="T946" s="39"/>
      <c r="U946" s="39"/>
      <c r="V946" s="39"/>
      <c r="W946" s="39"/>
      <c r="X946" s="39"/>
      <c r="Y946" s="39"/>
      <c r="Z946" s="39"/>
    </row>
    <row r="947" ht="12.0" customHeight="1">
      <c r="A947" s="39"/>
      <c r="B947" s="39"/>
      <c r="C947" s="40"/>
      <c r="D947" s="40"/>
      <c r="E947" s="40"/>
      <c r="F947" s="40"/>
      <c r="G947" s="40"/>
      <c r="H947" s="40"/>
      <c r="I947" s="40"/>
      <c r="J947" s="40"/>
      <c r="K947" s="39"/>
      <c r="L947" s="41"/>
      <c r="M947" s="39"/>
      <c r="N947" s="40"/>
      <c r="O947" s="42"/>
      <c r="P947" s="42"/>
      <c r="Q947" s="42"/>
      <c r="R947" s="43"/>
      <c r="S947" s="44"/>
      <c r="T947" s="39"/>
      <c r="U947" s="39"/>
      <c r="V947" s="39"/>
      <c r="W947" s="39"/>
      <c r="X947" s="39"/>
      <c r="Y947" s="39"/>
      <c r="Z947" s="39"/>
    </row>
    <row r="948" ht="12.0" customHeight="1">
      <c r="A948" s="39"/>
      <c r="B948" s="39"/>
      <c r="C948" s="40"/>
      <c r="D948" s="40"/>
      <c r="E948" s="40"/>
      <c r="F948" s="40"/>
      <c r="G948" s="40"/>
      <c r="H948" s="40"/>
      <c r="I948" s="40"/>
      <c r="J948" s="40"/>
      <c r="K948" s="39"/>
      <c r="L948" s="41"/>
      <c r="M948" s="39"/>
      <c r="N948" s="40"/>
      <c r="O948" s="42"/>
      <c r="P948" s="42"/>
      <c r="Q948" s="42"/>
      <c r="R948" s="43"/>
      <c r="S948" s="44"/>
      <c r="T948" s="39"/>
      <c r="U948" s="39"/>
      <c r="V948" s="39"/>
      <c r="W948" s="39"/>
      <c r="X948" s="39"/>
      <c r="Y948" s="39"/>
      <c r="Z948" s="39"/>
    </row>
    <row r="949" ht="12.0" customHeight="1">
      <c r="A949" s="39"/>
      <c r="B949" s="39"/>
      <c r="C949" s="40"/>
      <c r="D949" s="40"/>
      <c r="E949" s="40"/>
      <c r="F949" s="40"/>
      <c r="G949" s="40"/>
      <c r="H949" s="40"/>
      <c r="I949" s="40"/>
      <c r="J949" s="40"/>
      <c r="K949" s="39"/>
      <c r="L949" s="41"/>
      <c r="M949" s="39"/>
      <c r="N949" s="40"/>
      <c r="O949" s="42"/>
      <c r="P949" s="42"/>
      <c r="Q949" s="42"/>
      <c r="R949" s="43"/>
      <c r="S949" s="44"/>
      <c r="T949" s="39"/>
      <c r="U949" s="39"/>
      <c r="V949" s="39"/>
      <c r="W949" s="39"/>
      <c r="X949" s="39"/>
      <c r="Y949" s="39"/>
      <c r="Z949" s="39"/>
    </row>
    <row r="950" ht="12.0" customHeight="1">
      <c r="A950" s="39"/>
      <c r="B950" s="39"/>
      <c r="C950" s="40"/>
      <c r="D950" s="40"/>
      <c r="E950" s="40"/>
      <c r="F950" s="40"/>
      <c r="G950" s="40"/>
      <c r="H950" s="40"/>
      <c r="I950" s="40"/>
      <c r="J950" s="40"/>
      <c r="K950" s="39"/>
      <c r="L950" s="41"/>
      <c r="M950" s="39"/>
      <c r="N950" s="40"/>
      <c r="O950" s="42"/>
      <c r="P950" s="42"/>
      <c r="Q950" s="42"/>
      <c r="R950" s="43"/>
      <c r="S950" s="44"/>
      <c r="T950" s="39"/>
      <c r="U950" s="39"/>
      <c r="V950" s="39"/>
      <c r="W950" s="39"/>
      <c r="X950" s="39"/>
      <c r="Y950" s="39"/>
      <c r="Z950" s="39"/>
    </row>
    <row r="951" ht="12.0" customHeight="1">
      <c r="A951" s="39"/>
      <c r="B951" s="39"/>
      <c r="C951" s="40"/>
      <c r="D951" s="40"/>
      <c r="E951" s="40"/>
      <c r="F951" s="40"/>
      <c r="G951" s="40"/>
      <c r="H951" s="40"/>
      <c r="I951" s="40"/>
      <c r="J951" s="40"/>
      <c r="K951" s="39"/>
      <c r="L951" s="41"/>
      <c r="M951" s="39"/>
      <c r="N951" s="40"/>
      <c r="O951" s="42"/>
      <c r="P951" s="42"/>
      <c r="Q951" s="42"/>
      <c r="R951" s="43"/>
      <c r="S951" s="44"/>
      <c r="T951" s="39"/>
      <c r="U951" s="39"/>
      <c r="V951" s="39"/>
      <c r="W951" s="39"/>
      <c r="X951" s="39"/>
      <c r="Y951" s="39"/>
      <c r="Z951" s="39"/>
    </row>
    <row r="952" ht="12.0" customHeight="1">
      <c r="A952" s="39"/>
      <c r="B952" s="39"/>
      <c r="C952" s="40"/>
      <c r="D952" s="40"/>
      <c r="E952" s="40"/>
      <c r="F952" s="40"/>
      <c r="G952" s="40"/>
      <c r="H952" s="40"/>
      <c r="I952" s="40"/>
      <c r="J952" s="40"/>
      <c r="K952" s="39"/>
      <c r="L952" s="41"/>
      <c r="M952" s="39"/>
      <c r="N952" s="40"/>
      <c r="O952" s="42"/>
      <c r="P952" s="42"/>
      <c r="Q952" s="42"/>
      <c r="R952" s="43"/>
      <c r="S952" s="44"/>
      <c r="T952" s="39"/>
      <c r="U952" s="39"/>
      <c r="V952" s="39"/>
      <c r="W952" s="39"/>
      <c r="X952" s="39"/>
      <c r="Y952" s="39"/>
      <c r="Z952" s="39"/>
    </row>
    <row r="953" ht="12.0" customHeight="1">
      <c r="A953" s="39"/>
      <c r="B953" s="39"/>
      <c r="C953" s="40"/>
      <c r="D953" s="40"/>
      <c r="E953" s="40"/>
      <c r="F953" s="40"/>
      <c r="G953" s="40"/>
      <c r="H953" s="40"/>
      <c r="I953" s="40"/>
      <c r="J953" s="40"/>
      <c r="K953" s="39"/>
      <c r="L953" s="41"/>
      <c r="M953" s="39"/>
      <c r="N953" s="40"/>
      <c r="O953" s="42"/>
      <c r="P953" s="42"/>
      <c r="Q953" s="42"/>
      <c r="R953" s="43"/>
      <c r="S953" s="44"/>
      <c r="T953" s="39"/>
      <c r="U953" s="39"/>
      <c r="V953" s="39"/>
      <c r="W953" s="39"/>
      <c r="X953" s="39"/>
      <c r="Y953" s="39"/>
      <c r="Z953" s="39"/>
    </row>
    <row r="954" ht="12.0" customHeight="1">
      <c r="A954" s="39"/>
      <c r="B954" s="39"/>
      <c r="C954" s="40"/>
      <c r="D954" s="40"/>
      <c r="E954" s="40"/>
      <c r="F954" s="40"/>
      <c r="G954" s="40"/>
      <c r="H954" s="40"/>
      <c r="I954" s="40"/>
      <c r="J954" s="40"/>
      <c r="K954" s="39"/>
      <c r="L954" s="41"/>
      <c r="M954" s="39"/>
      <c r="N954" s="40"/>
      <c r="O954" s="42"/>
      <c r="P954" s="42"/>
      <c r="Q954" s="42"/>
      <c r="R954" s="43"/>
      <c r="S954" s="44"/>
      <c r="T954" s="39"/>
      <c r="U954" s="39"/>
      <c r="V954" s="39"/>
      <c r="W954" s="39"/>
      <c r="X954" s="39"/>
      <c r="Y954" s="39"/>
      <c r="Z954" s="39"/>
    </row>
    <row r="955" ht="12.0" customHeight="1">
      <c r="A955" s="39"/>
      <c r="B955" s="39"/>
      <c r="C955" s="40"/>
      <c r="D955" s="40"/>
      <c r="E955" s="40"/>
      <c r="F955" s="40"/>
      <c r="G955" s="40"/>
      <c r="H955" s="40"/>
      <c r="I955" s="40"/>
      <c r="J955" s="40"/>
      <c r="K955" s="39"/>
      <c r="L955" s="41"/>
      <c r="M955" s="39"/>
      <c r="N955" s="40"/>
      <c r="O955" s="42"/>
      <c r="P955" s="42"/>
      <c r="Q955" s="42"/>
      <c r="R955" s="43"/>
      <c r="S955" s="44"/>
      <c r="T955" s="39"/>
      <c r="U955" s="39"/>
      <c r="V955" s="39"/>
      <c r="W955" s="39"/>
      <c r="X955" s="39"/>
      <c r="Y955" s="39"/>
      <c r="Z955" s="39"/>
    </row>
    <row r="956" ht="12.0" customHeight="1">
      <c r="A956" s="39"/>
      <c r="B956" s="39"/>
      <c r="C956" s="40"/>
      <c r="D956" s="40"/>
      <c r="E956" s="40"/>
      <c r="F956" s="40"/>
      <c r="G956" s="40"/>
      <c r="H956" s="40"/>
      <c r="I956" s="40"/>
      <c r="J956" s="40"/>
      <c r="K956" s="39"/>
      <c r="L956" s="41"/>
      <c r="M956" s="39"/>
      <c r="N956" s="40"/>
      <c r="O956" s="42"/>
      <c r="P956" s="42"/>
      <c r="Q956" s="42"/>
      <c r="R956" s="43"/>
      <c r="S956" s="44"/>
      <c r="T956" s="39"/>
      <c r="U956" s="39"/>
      <c r="V956" s="39"/>
      <c r="W956" s="39"/>
      <c r="X956" s="39"/>
      <c r="Y956" s="39"/>
      <c r="Z956" s="39"/>
    </row>
    <row r="957" ht="12.0" customHeight="1">
      <c r="A957" s="39"/>
      <c r="B957" s="39"/>
      <c r="C957" s="40"/>
      <c r="D957" s="40"/>
      <c r="E957" s="40"/>
      <c r="F957" s="40"/>
      <c r="G957" s="40"/>
      <c r="H957" s="40"/>
      <c r="I957" s="40"/>
      <c r="J957" s="40"/>
      <c r="K957" s="39"/>
      <c r="L957" s="41"/>
      <c r="M957" s="39"/>
      <c r="N957" s="40"/>
      <c r="O957" s="42"/>
      <c r="P957" s="42"/>
      <c r="Q957" s="42"/>
      <c r="R957" s="43"/>
      <c r="S957" s="44"/>
      <c r="T957" s="39"/>
      <c r="U957" s="39"/>
      <c r="V957" s="39"/>
      <c r="W957" s="39"/>
      <c r="X957" s="39"/>
      <c r="Y957" s="39"/>
      <c r="Z957" s="39"/>
    </row>
    <row r="958" ht="12.0" customHeight="1">
      <c r="A958" s="39"/>
      <c r="B958" s="39"/>
      <c r="C958" s="40"/>
      <c r="D958" s="40"/>
      <c r="E958" s="40"/>
      <c r="F958" s="40"/>
      <c r="G958" s="40"/>
      <c r="H958" s="40"/>
      <c r="I958" s="40"/>
      <c r="J958" s="40"/>
      <c r="K958" s="39"/>
      <c r="L958" s="41"/>
      <c r="M958" s="39"/>
      <c r="N958" s="40"/>
      <c r="O958" s="42"/>
      <c r="P958" s="42"/>
      <c r="Q958" s="42"/>
      <c r="R958" s="43"/>
      <c r="S958" s="44"/>
      <c r="T958" s="39"/>
      <c r="U958" s="39"/>
      <c r="V958" s="39"/>
      <c r="W958" s="39"/>
      <c r="X958" s="39"/>
      <c r="Y958" s="39"/>
      <c r="Z958" s="39"/>
    </row>
    <row r="959" ht="12.0" customHeight="1">
      <c r="A959" s="39"/>
      <c r="B959" s="39"/>
      <c r="C959" s="40"/>
      <c r="D959" s="40"/>
      <c r="E959" s="40"/>
      <c r="F959" s="40"/>
      <c r="G959" s="40"/>
      <c r="H959" s="40"/>
      <c r="I959" s="40"/>
      <c r="J959" s="40"/>
      <c r="K959" s="39"/>
      <c r="L959" s="41"/>
      <c r="M959" s="39"/>
      <c r="N959" s="40"/>
      <c r="O959" s="42"/>
      <c r="P959" s="42"/>
      <c r="Q959" s="42"/>
      <c r="R959" s="43"/>
      <c r="S959" s="44"/>
      <c r="T959" s="39"/>
      <c r="U959" s="39"/>
      <c r="V959" s="39"/>
      <c r="W959" s="39"/>
      <c r="X959" s="39"/>
      <c r="Y959" s="39"/>
      <c r="Z959" s="39"/>
    </row>
    <row r="960" ht="12.0" customHeight="1">
      <c r="A960" s="39"/>
      <c r="B960" s="39"/>
      <c r="C960" s="40"/>
      <c r="D960" s="40"/>
      <c r="E960" s="40"/>
      <c r="F960" s="40"/>
      <c r="G960" s="40"/>
      <c r="H960" s="40"/>
      <c r="I960" s="40"/>
      <c r="J960" s="40"/>
      <c r="K960" s="39"/>
      <c r="L960" s="41"/>
      <c r="M960" s="39"/>
      <c r="N960" s="40"/>
      <c r="O960" s="42"/>
      <c r="P960" s="42"/>
      <c r="Q960" s="42"/>
      <c r="R960" s="43"/>
      <c r="S960" s="44"/>
      <c r="T960" s="39"/>
      <c r="U960" s="39"/>
      <c r="V960" s="39"/>
      <c r="W960" s="39"/>
      <c r="X960" s="39"/>
      <c r="Y960" s="39"/>
      <c r="Z960" s="39"/>
    </row>
    <row r="961" ht="12.0" customHeight="1">
      <c r="A961" s="39"/>
      <c r="B961" s="39"/>
      <c r="C961" s="40"/>
      <c r="D961" s="40"/>
      <c r="E961" s="40"/>
      <c r="F961" s="40"/>
      <c r="G961" s="40"/>
      <c r="H961" s="40"/>
      <c r="I961" s="40"/>
      <c r="J961" s="40"/>
      <c r="K961" s="39"/>
      <c r="L961" s="41"/>
      <c r="M961" s="39"/>
      <c r="N961" s="40"/>
      <c r="O961" s="42"/>
      <c r="P961" s="42"/>
      <c r="Q961" s="42"/>
      <c r="R961" s="43"/>
      <c r="S961" s="44"/>
      <c r="T961" s="39"/>
      <c r="U961" s="39"/>
      <c r="V961" s="39"/>
      <c r="W961" s="39"/>
      <c r="X961" s="39"/>
      <c r="Y961" s="39"/>
      <c r="Z961" s="39"/>
    </row>
    <row r="962" ht="12.0" customHeight="1">
      <c r="A962" s="39"/>
      <c r="B962" s="39"/>
      <c r="C962" s="40"/>
      <c r="D962" s="40"/>
      <c r="E962" s="40"/>
      <c r="F962" s="40"/>
      <c r="G962" s="40"/>
      <c r="H962" s="40"/>
      <c r="I962" s="40"/>
      <c r="J962" s="40"/>
      <c r="K962" s="39"/>
      <c r="L962" s="41"/>
      <c r="M962" s="39"/>
      <c r="N962" s="40"/>
      <c r="O962" s="42"/>
      <c r="P962" s="42"/>
      <c r="Q962" s="42"/>
      <c r="R962" s="43"/>
      <c r="S962" s="44"/>
      <c r="T962" s="39"/>
      <c r="U962" s="39"/>
      <c r="V962" s="39"/>
      <c r="W962" s="39"/>
      <c r="X962" s="39"/>
      <c r="Y962" s="39"/>
      <c r="Z962" s="39"/>
    </row>
    <row r="963" ht="12.0" customHeight="1">
      <c r="A963" s="39"/>
      <c r="B963" s="39"/>
      <c r="C963" s="40"/>
      <c r="D963" s="40"/>
      <c r="E963" s="40"/>
      <c r="F963" s="40"/>
      <c r="G963" s="40"/>
      <c r="H963" s="40"/>
      <c r="I963" s="40"/>
      <c r="J963" s="40"/>
      <c r="K963" s="39"/>
      <c r="L963" s="41"/>
      <c r="M963" s="39"/>
      <c r="N963" s="40"/>
      <c r="O963" s="42"/>
      <c r="P963" s="42"/>
      <c r="Q963" s="42"/>
      <c r="R963" s="43"/>
      <c r="S963" s="44"/>
      <c r="T963" s="39"/>
      <c r="U963" s="39"/>
      <c r="V963" s="39"/>
      <c r="W963" s="39"/>
      <c r="X963" s="39"/>
      <c r="Y963" s="39"/>
      <c r="Z963" s="39"/>
    </row>
    <row r="964" ht="12.0" customHeight="1">
      <c r="A964" s="39"/>
      <c r="B964" s="39"/>
      <c r="C964" s="40"/>
      <c r="D964" s="40"/>
      <c r="E964" s="40"/>
      <c r="F964" s="40"/>
      <c r="G964" s="40"/>
      <c r="H964" s="40"/>
      <c r="I964" s="40"/>
      <c r="J964" s="40"/>
      <c r="K964" s="39"/>
      <c r="L964" s="41"/>
      <c r="M964" s="39"/>
      <c r="N964" s="40"/>
      <c r="O964" s="42"/>
      <c r="P964" s="42"/>
      <c r="Q964" s="42"/>
      <c r="R964" s="43"/>
      <c r="S964" s="44"/>
      <c r="T964" s="39"/>
      <c r="U964" s="39"/>
      <c r="V964" s="39"/>
      <c r="W964" s="39"/>
      <c r="X964" s="39"/>
      <c r="Y964" s="39"/>
      <c r="Z964" s="39"/>
    </row>
    <row r="965" ht="12.0" customHeight="1">
      <c r="A965" s="39"/>
      <c r="B965" s="39"/>
      <c r="C965" s="40"/>
      <c r="D965" s="40"/>
      <c r="E965" s="40"/>
      <c r="F965" s="40"/>
      <c r="G965" s="40"/>
      <c r="H965" s="40"/>
      <c r="I965" s="40"/>
      <c r="J965" s="40"/>
      <c r="K965" s="39"/>
      <c r="L965" s="41"/>
      <c r="M965" s="39"/>
      <c r="N965" s="40"/>
      <c r="O965" s="42"/>
      <c r="P965" s="42"/>
      <c r="Q965" s="42"/>
      <c r="R965" s="43"/>
      <c r="S965" s="44"/>
      <c r="T965" s="39"/>
      <c r="U965" s="39"/>
      <c r="V965" s="39"/>
      <c r="W965" s="39"/>
      <c r="X965" s="39"/>
      <c r="Y965" s="39"/>
      <c r="Z965" s="39"/>
    </row>
    <row r="966" ht="12.0" customHeight="1">
      <c r="A966" s="39"/>
      <c r="B966" s="39"/>
      <c r="C966" s="40"/>
      <c r="D966" s="40"/>
      <c r="E966" s="40"/>
      <c r="F966" s="40"/>
      <c r="G966" s="40"/>
      <c r="H966" s="40"/>
      <c r="I966" s="40"/>
      <c r="J966" s="40"/>
      <c r="K966" s="39"/>
      <c r="L966" s="41"/>
      <c r="M966" s="39"/>
      <c r="N966" s="40"/>
      <c r="O966" s="42"/>
      <c r="P966" s="42"/>
      <c r="Q966" s="42"/>
      <c r="R966" s="43"/>
      <c r="S966" s="44"/>
      <c r="T966" s="39"/>
      <c r="U966" s="39"/>
      <c r="V966" s="39"/>
      <c r="W966" s="39"/>
      <c r="X966" s="39"/>
      <c r="Y966" s="39"/>
      <c r="Z966" s="39"/>
    </row>
    <row r="967" ht="12.0" customHeight="1">
      <c r="A967" s="39"/>
      <c r="B967" s="39"/>
      <c r="C967" s="40"/>
      <c r="D967" s="40"/>
      <c r="E967" s="40"/>
      <c r="F967" s="40"/>
      <c r="G967" s="40"/>
      <c r="H967" s="40"/>
      <c r="I967" s="40"/>
      <c r="J967" s="40"/>
      <c r="K967" s="39"/>
      <c r="L967" s="41"/>
      <c r="M967" s="39"/>
      <c r="N967" s="40"/>
      <c r="O967" s="42"/>
      <c r="P967" s="42"/>
      <c r="Q967" s="42"/>
      <c r="R967" s="43"/>
      <c r="S967" s="44"/>
      <c r="T967" s="39"/>
      <c r="U967" s="39"/>
      <c r="V967" s="39"/>
      <c r="W967" s="39"/>
      <c r="X967" s="39"/>
      <c r="Y967" s="39"/>
      <c r="Z967" s="39"/>
    </row>
    <row r="968" ht="12.0" customHeight="1">
      <c r="A968" s="39"/>
      <c r="B968" s="39"/>
      <c r="C968" s="40"/>
      <c r="D968" s="40"/>
      <c r="E968" s="40"/>
      <c r="F968" s="40"/>
      <c r="G968" s="40"/>
      <c r="H968" s="40"/>
      <c r="I968" s="40"/>
      <c r="J968" s="40"/>
      <c r="K968" s="39"/>
      <c r="L968" s="41"/>
      <c r="M968" s="39"/>
      <c r="N968" s="40"/>
      <c r="O968" s="42"/>
      <c r="P968" s="42"/>
      <c r="Q968" s="42"/>
      <c r="R968" s="43"/>
      <c r="S968" s="44"/>
      <c r="T968" s="39"/>
      <c r="U968" s="39"/>
      <c r="V968" s="39"/>
      <c r="W968" s="39"/>
      <c r="X968" s="39"/>
      <c r="Y968" s="39"/>
      <c r="Z968" s="39"/>
    </row>
    <row r="969" ht="12.0" customHeight="1">
      <c r="A969" s="39"/>
      <c r="B969" s="39"/>
      <c r="C969" s="40"/>
      <c r="D969" s="40"/>
      <c r="E969" s="40"/>
      <c r="F969" s="40"/>
      <c r="G969" s="40"/>
      <c r="H969" s="40"/>
      <c r="I969" s="40"/>
      <c r="J969" s="40"/>
      <c r="K969" s="39"/>
      <c r="L969" s="41"/>
      <c r="M969" s="39"/>
      <c r="N969" s="40"/>
      <c r="O969" s="42"/>
      <c r="P969" s="42"/>
      <c r="Q969" s="42"/>
      <c r="R969" s="43"/>
      <c r="S969" s="44"/>
      <c r="T969" s="39"/>
      <c r="U969" s="39"/>
      <c r="V969" s="39"/>
      <c r="W969" s="39"/>
      <c r="X969" s="39"/>
      <c r="Y969" s="39"/>
      <c r="Z969" s="39"/>
    </row>
    <row r="970" ht="12.0" customHeight="1">
      <c r="A970" s="39"/>
      <c r="B970" s="39"/>
      <c r="C970" s="40"/>
      <c r="D970" s="40"/>
      <c r="E970" s="40"/>
      <c r="F970" s="40"/>
      <c r="G970" s="40"/>
      <c r="H970" s="40"/>
      <c r="I970" s="40"/>
      <c r="J970" s="40"/>
      <c r="K970" s="39"/>
      <c r="L970" s="41"/>
      <c r="M970" s="39"/>
      <c r="N970" s="40"/>
      <c r="O970" s="42"/>
      <c r="P970" s="42"/>
      <c r="Q970" s="42"/>
      <c r="R970" s="43"/>
      <c r="S970" s="44"/>
      <c r="T970" s="39"/>
      <c r="U970" s="39"/>
      <c r="V970" s="39"/>
      <c r="W970" s="39"/>
      <c r="X970" s="39"/>
      <c r="Y970" s="39"/>
      <c r="Z970" s="39"/>
    </row>
    <row r="971" ht="12.0" customHeight="1">
      <c r="A971" s="39"/>
      <c r="B971" s="39"/>
      <c r="C971" s="40"/>
      <c r="D971" s="40"/>
      <c r="E971" s="40"/>
      <c r="F971" s="40"/>
      <c r="G971" s="40"/>
      <c r="H971" s="40"/>
      <c r="I971" s="40"/>
      <c r="J971" s="40"/>
      <c r="K971" s="39"/>
      <c r="L971" s="41"/>
      <c r="M971" s="39"/>
      <c r="N971" s="40"/>
      <c r="O971" s="42"/>
      <c r="P971" s="42"/>
      <c r="Q971" s="42"/>
      <c r="R971" s="43"/>
      <c r="S971" s="44"/>
      <c r="T971" s="39"/>
      <c r="U971" s="39"/>
      <c r="V971" s="39"/>
      <c r="W971" s="39"/>
      <c r="X971" s="39"/>
      <c r="Y971" s="39"/>
      <c r="Z971" s="39"/>
    </row>
    <row r="972" ht="12.0" customHeight="1">
      <c r="A972" s="39"/>
      <c r="B972" s="39"/>
      <c r="C972" s="40"/>
      <c r="D972" s="40"/>
      <c r="E972" s="40"/>
      <c r="F972" s="40"/>
      <c r="G972" s="40"/>
      <c r="H972" s="40"/>
      <c r="I972" s="40"/>
      <c r="J972" s="40"/>
      <c r="K972" s="39"/>
      <c r="L972" s="41"/>
      <c r="M972" s="39"/>
      <c r="N972" s="40"/>
      <c r="O972" s="42"/>
      <c r="P972" s="42"/>
      <c r="Q972" s="42"/>
      <c r="R972" s="43"/>
      <c r="S972" s="44"/>
      <c r="T972" s="39"/>
      <c r="U972" s="39"/>
      <c r="V972" s="39"/>
      <c r="W972" s="39"/>
      <c r="X972" s="39"/>
      <c r="Y972" s="39"/>
      <c r="Z972" s="39"/>
    </row>
    <row r="973" ht="12.0" customHeight="1">
      <c r="A973" s="39"/>
      <c r="B973" s="39"/>
      <c r="C973" s="40"/>
      <c r="D973" s="40"/>
      <c r="E973" s="40"/>
      <c r="F973" s="40"/>
      <c r="G973" s="40"/>
      <c r="H973" s="40"/>
      <c r="I973" s="40"/>
      <c r="J973" s="40"/>
      <c r="K973" s="39"/>
      <c r="L973" s="41"/>
      <c r="M973" s="39"/>
      <c r="N973" s="40"/>
      <c r="O973" s="42"/>
      <c r="P973" s="42"/>
      <c r="Q973" s="42"/>
      <c r="R973" s="43"/>
      <c r="S973" s="44"/>
      <c r="T973" s="39"/>
      <c r="U973" s="39"/>
      <c r="V973" s="39"/>
      <c r="W973" s="39"/>
      <c r="X973" s="39"/>
      <c r="Y973" s="39"/>
      <c r="Z973" s="39"/>
    </row>
    <row r="974" ht="12.0" customHeight="1">
      <c r="A974" s="39"/>
      <c r="B974" s="39"/>
      <c r="C974" s="40"/>
      <c r="D974" s="40"/>
      <c r="E974" s="40"/>
      <c r="F974" s="40"/>
      <c r="G974" s="40"/>
      <c r="H974" s="40"/>
      <c r="I974" s="40"/>
      <c r="J974" s="40"/>
      <c r="K974" s="39"/>
      <c r="L974" s="41"/>
      <c r="M974" s="39"/>
      <c r="N974" s="40"/>
      <c r="O974" s="42"/>
      <c r="P974" s="42"/>
      <c r="Q974" s="42"/>
      <c r="R974" s="43"/>
      <c r="S974" s="44"/>
      <c r="T974" s="39"/>
      <c r="U974" s="39"/>
      <c r="V974" s="39"/>
      <c r="W974" s="39"/>
      <c r="X974" s="39"/>
      <c r="Y974" s="39"/>
      <c r="Z974" s="39"/>
    </row>
    <row r="975" ht="12.0" customHeight="1">
      <c r="A975" s="39"/>
      <c r="B975" s="39"/>
      <c r="C975" s="40"/>
      <c r="D975" s="40"/>
      <c r="E975" s="40"/>
      <c r="F975" s="40"/>
      <c r="G975" s="40"/>
      <c r="H975" s="40"/>
      <c r="I975" s="40"/>
      <c r="J975" s="40"/>
      <c r="K975" s="39"/>
      <c r="L975" s="41"/>
      <c r="M975" s="39"/>
      <c r="N975" s="40"/>
      <c r="O975" s="42"/>
      <c r="P975" s="42"/>
      <c r="Q975" s="42"/>
      <c r="R975" s="43"/>
      <c r="S975" s="44"/>
      <c r="T975" s="39"/>
      <c r="U975" s="39"/>
      <c r="V975" s="39"/>
      <c r="W975" s="39"/>
      <c r="X975" s="39"/>
      <c r="Y975" s="39"/>
      <c r="Z975" s="39"/>
    </row>
    <row r="976" ht="12.0" customHeight="1">
      <c r="A976" s="39"/>
      <c r="B976" s="39"/>
      <c r="C976" s="40"/>
      <c r="D976" s="40"/>
      <c r="E976" s="40"/>
      <c r="F976" s="40"/>
      <c r="G976" s="40"/>
      <c r="H976" s="40"/>
      <c r="I976" s="40"/>
      <c r="J976" s="40"/>
      <c r="K976" s="39"/>
      <c r="L976" s="41"/>
      <c r="M976" s="39"/>
      <c r="N976" s="40"/>
      <c r="O976" s="42"/>
      <c r="P976" s="42"/>
      <c r="Q976" s="42"/>
      <c r="R976" s="43"/>
      <c r="S976" s="44"/>
      <c r="T976" s="39"/>
      <c r="U976" s="39"/>
      <c r="V976" s="39"/>
      <c r="W976" s="39"/>
      <c r="X976" s="39"/>
      <c r="Y976" s="39"/>
      <c r="Z976" s="39"/>
    </row>
    <row r="977" ht="12.0" customHeight="1">
      <c r="A977" s="39"/>
      <c r="B977" s="39"/>
      <c r="C977" s="40"/>
      <c r="D977" s="40"/>
      <c r="E977" s="40"/>
      <c r="F977" s="40"/>
      <c r="G977" s="40"/>
      <c r="H977" s="40"/>
      <c r="I977" s="40"/>
      <c r="J977" s="40"/>
      <c r="K977" s="39"/>
      <c r="L977" s="41"/>
      <c r="M977" s="39"/>
      <c r="N977" s="40"/>
      <c r="O977" s="42"/>
      <c r="P977" s="42"/>
      <c r="Q977" s="42"/>
      <c r="R977" s="43"/>
      <c r="S977" s="44"/>
      <c r="T977" s="39"/>
      <c r="U977" s="39"/>
      <c r="V977" s="39"/>
      <c r="W977" s="39"/>
      <c r="X977" s="39"/>
      <c r="Y977" s="39"/>
      <c r="Z977" s="39"/>
    </row>
    <row r="978" ht="12.0" customHeight="1">
      <c r="A978" s="39"/>
      <c r="B978" s="39"/>
      <c r="C978" s="40"/>
      <c r="D978" s="40"/>
      <c r="E978" s="40"/>
      <c r="F978" s="40"/>
      <c r="G978" s="40"/>
      <c r="H978" s="40"/>
      <c r="I978" s="40"/>
      <c r="J978" s="40"/>
      <c r="K978" s="39"/>
      <c r="L978" s="41"/>
      <c r="M978" s="39"/>
      <c r="N978" s="40"/>
      <c r="O978" s="42"/>
      <c r="P978" s="42"/>
      <c r="Q978" s="42"/>
      <c r="R978" s="43"/>
      <c r="S978" s="44"/>
      <c r="T978" s="39"/>
      <c r="U978" s="39"/>
      <c r="V978" s="39"/>
      <c r="W978" s="39"/>
      <c r="X978" s="39"/>
      <c r="Y978" s="39"/>
      <c r="Z978" s="39"/>
    </row>
    <row r="979" ht="12.0" customHeight="1">
      <c r="A979" s="39"/>
      <c r="B979" s="39"/>
      <c r="C979" s="40"/>
      <c r="D979" s="40"/>
      <c r="E979" s="40"/>
      <c r="F979" s="40"/>
      <c r="G979" s="40"/>
      <c r="H979" s="40"/>
      <c r="I979" s="40"/>
      <c r="J979" s="40"/>
      <c r="K979" s="39"/>
      <c r="L979" s="41"/>
      <c r="M979" s="39"/>
      <c r="N979" s="40"/>
      <c r="O979" s="42"/>
      <c r="P979" s="42"/>
      <c r="Q979" s="42"/>
      <c r="R979" s="43"/>
      <c r="S979" s="44"/>
      <c r="T979" s="39"/>
      <c r="U979" s="39"/>
      <c r="V979" s="39"/>
      <c r="W979" s="39"/>
      <c r="X979" s="39"/>
      <c r="Y979" s="39"/>
      <c r="Z979" s="39"/>
    </row>
    <row r="980" ht="12.0" customHeight="1">
      <c r="A980" s="39"/>
      <c r="B980" s="39"/>
      <c r="C980" s="40"/>
      <c r="D980" s="40"/>
      <c r="E980" s="40"/>
      <c r="F980" s="40"/>
      <c r="G980" s="40"/>
      <c r="H980" s="40"/>
      <c r="I980" s="40"/>
      <c r="J980" s="40"/>
      <c r="K980" s="39"/>
      <c r="L980" s="41"/>
      <c r="M980" s="39"/>
      <c r="N980" s="40"/>
      <c r="O980" s="42"/>
      <c r="P980" s="42"/>
      <c r="Q980" s="42"/>
      <c r="R980" s="43"/>
      <c r="S980" s="44"/>
      <c r="T980" s="39"/>
      <c r="U980" s="39"/>
      <c r="V980" s="39"/>
      <c r="W980" s="39"/>
      <c r="X980" s="39"/>
      <c r="Y980" s="39"/>
      <c r="Z980" s="39"/>
    </row>
    <row r="981" ht="12.0" customHeight="1">
      <c r="A981" s="39"/>
      <c r="B981" s="39"/>
      <c r="C981" s="40"/>
      <c r="D981" s="40"/>
      <c r="E981" s="40"/>
      <c r="F981" s="40"/>
      <c r="G981" s="40"/>
      <c r="H981" s="40"/>
      <c r="I981" s="40"/>
      <c r="J981" s="40"/>
      <c r="K981" s="39"/>
      <c r="L981" s="41"/>
      <c r="M981" s="39"/>
      <c r="N981" s="40"/>
      <c r="O981" s="42"/>
      <c r="P981" s="42"/>
      <c r="Q981" s="42"/>
      <c r="R981" s="43"/>
      <c r="S981" s="44"/>
      <c r="T981" s="39"/>
      <c r="U981" s="39"/>
      <c r="V981" s="39"/>
      <c r="W981" s="39"/>
      <c r="X981" s="39"/>
      <c r="Y981" s="39"/>
      <c r="Z981" s="39"/>
    </row>
    <row r="982" ht="12.0" customHeight="1">
      <c r="A982" s="39"/>
      <c r="B982" s="39"/>
      <c r="C982" s="40"/>
      <c r="D982" s="40"/>
      <c r="E982" s="40"/>
      <c r="F982" s="40"/>
      <c r="G982" s="40"/>
      <c r="H982" s="40"/>
      <c r="I982" s="40"/>
      <c r="J982" s="40"/>
      <c r="K982" s="39"/>
      <c r="L982" s="41"/>
      <c r="M982" s="39"/>
      <c r="N982" s="40"/>
      <c r="O982" s="42"/>
      <c r="P982" s="42"/>
      <c r="Q982" s="42"/>
      <c r="R982" s="43"/>
      <c r="S982" s="44"/>
      <c r="T982" s="39"/>
      <c r="U982" s="39"/>
      <c r="V982" s="39"/>
      <c r="W982" s="39"/>
      <c r="X982" s="39"/>
      <c r="Y982" s="39"/>
      <c r="Z982" s="39"/>
    </row>
    <row r="983" ht="12.0" customHeight="1">
      <c r="A983" s="39"/>
      <c r="B983" s="39"/>
      <c r="C983" s="40"/>
      <c r="D983" s="40"/>
      <c r="E983" s="40"/>
      <c r="F983" s="40"/>
      <c r="G983" s="40"/>
      <c r="H983" s="40"/>
      <c r="I983" s="40"/>
      <c r="J983" s="40"/>
      <c r="K983" s="39"/>
      <c r="L983" s="41"/>
      <c r="M983" s="39"/>
      <c r="N983" s="40"/>
      <c r="O983" s="42"/>
      <c r="P983" s="42"/>
      <c r="Q983" s="42"/>
      <c r="R983" s="43"/>
      <c r="S983" s="44"/>
      <c r="T983" s="39"/>
      <c r="U983" s="39"/>
      <c r="V983" s="39"/>
      <c r="W983" s="39"/>
      <c r="X983" s="39"/>
      <c r="Y983" s="39"/>
      <c r="Z983" s="39"/>
    </row>
    <row r="984" ht="12.0" customHeight="1">
      <c r="A984" s="39"/>
      <c r="B984" s="39"/>
      <c r="C984" s="40"/>
      <c r="D984" s="40"/>
      <c r="E984" s="40"/>
      <c r="F984" s="40"/>
      <c r="G984" s="40"/>
      <c r="H984" s="40"/>
      <c r="I984" s="40"/>
      <c r="J984" s="40"/>
      <c r="K984" s="39"/>
      <c r="L984" s="41"/>
      <c r="M984" s="39"/>
      <c r="N984" s="40"/>
      <c r="O984" s="42"/>
      <c r="P984" s="42"/>
      <c r="Q984" s="42"/>
      <c r="R984" s="43"/>
      <c r="S984" s="44"/>
      <c r="T984" s="39"/>
      <c r="U984" s="39"/>
      <c r="V984" s="39"/>
      <c r="W984" s="39"/>
      <c r="X984" s="39"/>
      <c r="Y984" s="39"/>
      <c r="Z984" s="39"/>
    </row>
    <row r="985" ht="12.0" customHeight="1">
      <c r="A985" s="39"/>
      <c r="B985" s="39"/>
      <c r="C985" s="40"/>
      <c r="D985" s="40"/>
      <c r="E985" s="40"/>
      <c r="F985" s="40"/>
      <c r="G985" s="40"/>
      <c r="H985" s="40"/>
      <c r="I985" s="40"/>
      <c r="J985" s="40"/>
      <c r="K985" s="39"/>
      <c r="L985" s="41"/>
      <c r="M985" s="39"/>
      <c r="N985" s="40"/>
      <c r="O985" s="42"/>
      <c r="P985" s="42"/>
      <c r="Q985" s="42"/>
      <c r="R985" s="43"/>
      <c r="S985" s="44"/>
      <c r="T985" s="39"/>
      <c r="U985" s="39"/>
      <c r="V985" s="39"/>
      <c r="W985" s="39"/>
      <c r="X985" s="39"/>
      <c r="Y985" s="39"/>
      <c r="Z985" s="39"/>
    </row>
    <row r="986" ht="12.0" customHeight="1">
      <c r="A986" s="39"/>
      <c r="B986" s="39"/>
      <c r="C986" s="40"/>
      <c r="D986" s="40"/>
      <c r="E986" s="40"/>
      <c r="F986" s="40"/>
      <c r="G986" s="40"/>
      <c r="H986" s="40"/>
      <c r="I986" s="40"/>
      <c r="J986" s="40"/>
      <c r="K986" s="39"/>
      <c r="L986" s="41"/>
      <c r="M986" s="39"/>
      <c r="N986" s="40"/>
      <c r="O986" s="42"/>
      <c r="P986" s="42"/>
      <c r="Q986" s="42"/>
      <c r="R986" s="43"/>
      <c r="S986" s="44"/>
      <c r="T986" s="39"/>
      <c r="U986" s="39"/>
      <c r="V986" s="39"/>
      <c r="W986" s="39"/>
      <c r="X986" s="39"/>
      <c r="Y986" s="39"/>
      <c r="Z986" s="39"/>
    </row>
    <row r="987" ht="12.0" customHeight="1">
      <c r="A987" s="39"/>
      <c r="B987" s="39"/>
      <c r="C987" s="40"/>
      <c r="D987" s="40"/>
      <c r="E987" s="40"/>
      <c r="F987" s="40"/>
      <c r="G987" s="40"/>
      <c r="H987" s="40"/>
      <c r="I987" s="40"/>
      <c r="J987" s="40"/>
      <c r="K987" s="39"/>
      <c r="L987" s="41"/>
      <c r="M987" s="39"/>
      <c r="N987" s="40"/>
      <c r="O987" s="42"/>
      <c r="P987" s="42"/>
      <c r="Q987" s="42"/>
      <c r="R987" s="43"/>
      <c r="S987" s="44"/>
      <c r="T987" s="39"/>
      <c r="U987" s="39"/>
      <c r="V987" s="39"/>
      <c r="W987" s="39"/>
      <c r="X987" s="39"/>
      <c r="Y987" s="39"/>
      <c r="Z987" s="39"/>
    </row>
    <row r="988" ht="12.0" customHeight="1">
      <c r="A988" s="39"/>
      <c r="B988" s="39"/>
      <c r="C988" s="40"/>
      <c r="D988" s="40"/>
      <c r="E988" s="40"/>
      <c r="F988" s="40"/>
      <c r="G988" s="40"/>
      <c r="H988" s="40"/>
      <c r="I988" s="40"/>
      <c r="J988" s="40"/>
      <c r="K988" s="39"/>
      <c r="L988" s="41"/>
      <c r="M988" s="39"/>
      <c r="N988" s="40"/>
      <c r="O988" s="42"/>
      <c r="P988" s="42"/>
      <c r="Q988" s="42"/>
      <c r="R988" s="43"/>
      <c r="S988" s="44"/>
      <c r="T988" s="39"/>
      <c r="U988" s="39"/>
      <c r="V988" s="39"/>
      <c r="W988" s="39"/>
      <c r="X988" s="39"/>
      <c r="Y988" s="39"/>
      <c r="Z988" s="39"/>
    </row>
    <row r="989" ht="12.0" customHeight="1">
      <c r="A989" s="39"/>
      <c r="B989" s="39"/>
      <c r="C989" s="40"/>
      <c r="D989" s="40"/>
      <c r="E989" s="40"/>
      <c r="F989" s="40"/>
      <c r="G989" s="40"/>
      <c r="H989" s="40"/>
      <c r="I989" s="40"/>
      <c r="J989" s="40"/>
      <c r="K989" s="39"/>
      <c r="L989" s="41"/>
      <c r="M989" s="39"/>
      <c r="N989" s="40"/>
      <c r="O989" s="42"/>
      <c r="P989" s="42"/>
      <c r="Q989" s="42"/>
      <c r="R989" s="43"/>
      <c r="S989" s="44"/>
      <c r="T989" s="39"/>
      <c r="U989" s="39"/>
      <c r="V989" s="39"/>
      <c r="W989" s="39"/>
      <c r="X989" s="39"/>
      <c r="Y989" s="39"/>
      <c r="Z989" s="39"/>
    </row>
    <row r="990" ht="12.0" customHeight="1">
      <c r="A990" s="39"/>
      <c r="B990" s="39"/>
      <c r="C990" s="40"/>
      <c r="D990" s="40"/>
      <c r="E990" s="40"/>
      <c r="F990" s="40"/>
      <c r="G990" s="40"/>
      <c r="H990" s="40"/>
      <c r="I990" s="40"/>
      <c r="J990" s="40"/>
      <c r="K990" s="39"/>
      <c r="L990" s="41"/>
      <c r="M990" s="39"/>
      <c r="N990" s="40"/>
      <c r="O990" s="42"/>
      <c r="P990" s="42"/>
      <c r="Q990" s="42"/>
      <c r="R990" s="43"/>
      <c r="S990" s="44"/>
      <c r="T990" s="39"/>
      <c r="U990" s="39"/>
      <c r="V990" s="39"/>
      <c r="W990" s="39"/>
      <c r="X990" s="39"/>
      <c r="Y990" s="39"/>
      <c r="Z990" s="39"/>
    </row>
    <row r="991" ht="12.0" customHeight="1">
      <c r="A991" s="39"/>
      <c r="B991" s="39"/>
      <c r="C991" s="40"/>
      <c r="D991" s="40"/>
      <c r="E991" s="40"/>
      <c r="F991" s="40"/>
      <c r="G991" s="40"/>
      <c r="H991" s="40"/>
      <c r="I991" s="40"/>
      <c r="J991" s="40"/>
      <c r="K991" s="39"/>
      <c r="L991" s="41"/>
      <c r="M991" s="39"/>
      <c r="N991" s="40"/>
      <c r="O991" s="42"/>
      <c r="P991" s="42"/>
      <c r="Q991" s="42"/>
      <c r="R991" s="43"/>
      <c r="S991" s="44"/>
      <c r="T991" s="39"/>
      <c r="U991" s="39"/>
      <c r="V991" s="39"/>
      <c r="W991" s="39"/>
      <c r="X991" s="39"/>
      <c r="Y991" s="39"/>
      <c r="Z991" s="39"/>
    </row>
    <row r="992" ht="12.0" customHeight="1">
      <c r="A992" s="39"/>
      <c r="B992" s="39"/>
      <c r="C992" s="40"/>
      <c r="D992" s="40"/>
      <c r="E992" s="40"/>
      <c r="F992" s="40"/>
      <c r="G992" s="40"/>
      <c r="H992" s="40"/>
      <c r="I992" s="40"/>
      <c r="J992" s="40"/>
      <c r="K992" s="39"/>
      <c r="L992" s="41"/>
      <c r="M992" s="39"/>
      <c r="N992" s="40"/>
      <c r="O992" s="42"/>
      <c r="P992" s="42"/>
      <c r="Q992" s="42"/>
      <c r="R992" s="43"/>
      <c r="S992" s="44"/>
      <c r="T992" s="39"/>
      <c r="U992" s="39"/>
      <c r="V992" s="39"/>
      <c r="W992" s="39"/>
      <c r="X992" s="39"/>
      <c r="Y992" s="39"/>
      <c r="Z992" s="39"/>
    </row>
    <row r="993" ht="12.0" customHeight="1">
      <c r="A993" s="39"/>
      <c r="B993" s="39"/>
      <c r="C993" s="40"/>
      <c r="D993" s="40"/>
      <c r="E993" s="40"/>
      <c r="F993" s="40"/>
      <c r="G993" s="40"/>
      <c r="H993" s="40"/>
      <c r="I993" s="40"/>
      <c r="J993" s="40"/>
      <c r="K993" s="39"/>
      <c r="L993" s="41"/>
      <c r="M993" s="39"/>
      <c r="N993" s="40"/>
      <c r="O993" s="42"/>
      <c r="P993" s="42"/>
      <c r="Q993" s="42"/>
      <c r="R993" s="43"/>
      <c r="S993" s="44"/>
      <c r="T993" s="39"/>
      <c r="U993" s="39"/>
      <c r="V993" s="39"/>
      <c r="W993" s="39"/>
      <c r="X993" s="39"/>
      <c r="Y993" s="39"/>
      <c r="Z993" s="39"/>
    </row>
    <row r="994" ht="12.0" customHeight="1">
      <c r="A994" s="39"/>
      <c r="B994" s="39"/>
      <c r="C994" s="40"/>
      <c r="D994" s="40"/>
      <c r="E994" s="40"/>
      <c r="F994" s="40"/>
      <c r="G994" s="40"/>
      <c r="H994" s="40"/>
      <c r="I994" s="40"/>
      <c r="J994" s="40"/>
      <c r="K994" s="39"/>
      <c r="L994" s="41"/>
      <c r="M994" s="39"/>
      <c r="N994" s="40"/>
      <c r="O994" s="42"/>
      <c r="P994" s="42"/>
      <c r="Q994" s="42"/>
      <c r="R994" s="43"/>
      <c r="S994" s="44"/>
      <c r="T994" s="39"/>
      <c r="U994" s="39"/>
      <c r="V994" s="39"/>
      <c r="W994" s="39"/>
      <c r="X994" s="39"/>
      <c r="Y994" s="39"/>
      <c r="Z994" s="39"/>
    </row>
    <row r="995" ht="12.0" customHeight="1">
      <c r="A995" s="39"/>
      <c r="B995" s="39"/>
      <c r="C995" s="40"/>
      <c r="D995" s="40"/>
      <c r="E995" s="40"/>
      <c r="F995" s="40"/>
      <c r="G995" s="40"/>
      <c r="H995" s="40"/>
      <c r="I995" s="40"/>
      <c r="J995" s="40"/>
      <c r="K995" s="39"/>
      <c r="L995" s="41"/>
      <c r="M995" s="39"/>
      <c r="N995" s="40"/>
      <c r="O995" s="42"/>
      <c r="P995" s="42"/>
      <c r="Q995" s="42"/>
      <c r="R995" s="43"/>
      <c r="S995" s="44"/>
      <c r="T995" s="39"/>
      <c r="U995" s="39"/>
      <c r="V995" s="39"/>
      <c r="W995" s="39"/>
      <c r="X995" s="39"/>
      <c r="Y995" s="39"/>
      <c r="Z995" s="39"/>
    </row>
    <row r="996" ht="12.0" customHeight="1">
      <c r="A996" s="39"/>
      <c r="B996" s="39"/>
      <c r="C996" s="40"/>
      <c r="D996" s="40"/>
      <c r="E996" s="40"/>
      <c r="F996" s="40"/>
      <c r="G996" s="40"/>
      <c r="H996" s="40"/>
      <c r="I996" s="40"/>
      <c r="J996" s="40"/>
      <c r="K996" s="39"/>
      <c r="L996" s="41"/>
      <c r="M996" s="39"/>
      <c r="N996" s="40"/>
      <c r="O996" s="42"/>
      <c r="P996" s="42"/>
      <c r="Q996" s="42"/>
      <c r="R996" s="43"/>
      <c r="S996" s="44"/>
      <c r="T996" s="39"/>
      <c r="U996" s="39"/>
      <c r="V996" s="39"/>
      <c r="W996" s="39"/>
      <c r="X996" s="39"/>
      <c r="Y996" s="39"/>
      <c r="Z996" s="39"/>
    </row>
    <row r="997" ht="12.0" customHeight="1">
      <c r="A997" s="39"/>
      <c r="B997" s="39"/>
      <c r="C997" s="40"/>
      <c r="D997" s="40"/>
      <c r="E997" s="40"/>
      <c r="F997" s="40"/>
      <c r="G997" s="40"/>
      <c r="H997" s="40"/>
      <c r="I997" s="40"/>
      <c r="J997" s="40"/>
      <c r="K997" s="39"/>
      <c r="L997" s="41"/>
      <c r="M997" s="39"/>
      <c r="N997" s="40"/>
      <c r="O997" s="42"/>
      <c r="P997" s="42"/>
      <c r="Q997" s="42"/>
      <c r="R997" s="43"/>
      <c r="S997" s="44"/>
      <c r="T997" s="39"/>
      <c r="U997" s="39"/>
      <c r="V997" s="39"/>
      <c r="W997" s="39"/>
      <c r="X997" s="39"/>
      <c r="Y997" s="39"/>
      <c r="Z997" s="39"/>
    </row>
    <row r="998" ht="12.0" customHeight="1">
      <c r="A998" s="39"/>
      <c r="B998" s="39"/>
      <c r="C998" s="40"/>
      <c r="D998" s="40"/>
      <c r="E998" s="40"/>
      <c r="F998" s="40"/>
      <c r="G998" s="40"/>
      <c r="H998" s="40"/>
      <c r="I998" s="40"/>
      <c r="J998" s="40"/>
      <c r="K998" s="39"/>
      <c r="L998" s="41"/>
      <c r="M998" s="39"/>
      <c r="N998" s="40"/>
      <c r="O998" s="42"/>
      <c r="P998" s="42"/>
      <c r="Q998" s="42"/>
      <c r="R998" s="43"/>
      <c r="S998" s="44"/>
      <c r="T998" s="39"/>
      <c r="U998" s="39"/>
      <c r="V998" s="39"/>
      <c r="W998" s="39"/>
      <c r="X998" s="39"/>
      <c r="Y998" s="39"/>
      <c r="Z998" s="39"/>
    </row>
    <row r="999" ht="12.0" customHeight="1">
      <c r="A999" s="39"/>
      <c r="B999" s="39"/>
      <c r="C999" s="40"/>
      <c r="D999" s="40"/>
      <c r="E999" s="40"/>
      <c r="F999" s="40"/>
      <c r="G999" s="40"/>
      <c r="H999" s="40"/>
      <c r="I999" s="40"/>
      <c r="J999" s="40"/>
      <c r="K999" s="39"/>
      <c r="L999" s="41"/>
      <c r="M999" s="39"/>
      <c r="N999" s="40"/>
      <c r="O999" s="42"/>
      <c r="P999" s="42"/>
      <c r="Q999" s="42"/>
      <c r="R999" s="43"/>
      <c r="S999" s="44"/>
      <c r="T999" s="39"/>
      <c r="U999" s="39"/>
      <c r="V999" s="39"/>
      <c r="W999" s="39"/>
      <c r="X999" s="39"/>
      <c r="Y999" s="39"/>
      <c r="Z999" s="39"/>
    </row>
    <row r="1000" ht="12.0" customHeight="1">
      <c r="A1000" s="39"/>
      <c r="B1000" s="39"/>
      <c r="C1000" s="40"/>
      <c r="D1000" s="40"/>
      <c r="E1000" s="40"/>
      <c r="F1000" s="40"/>
      <c r="G1000" s="40"/>
      <c r="H1000" s="40"/>
      <c r="I1000" s="40"/>
      <c r="J1000" s="40"/>
      <c r="K1000" s="39"/>
      <c r="L1000" s="41"/>
      <c r="M1000" s="39"/>
      <c r="N1000" s="40"/>
      <c r="O1000" s="42"/>
      <c r="P1000" s="42"/>
      <c r="Q1000" s="42"/>
      <c r="R1000" s="43"/>
      <c r="S1000" s="44"/>
      <c r="T1000" s="39"/>
      <c r="U1000" s="39"/>
      <c r="V1000" s="39"/>
      <c r="W1000" s="39"/>
      <c r="X1000" s="39"/>
      <c r="Y1000" s="39"/>
      <c r="Z1000" s="39"/>
    </row>
  </sheetData>
  <conditionalFormatting sqref="T1:U19">
    <cfRule type="containsText" dxfId="9" priority="1" operator="containsText" text="Likely benign">
      <formula>NOT(ISERROR(SEARCH(("Likely benign"),(T1))))</formula>
    </cfRule>
  </conditionalFormatting>
  <conditionalFormatting sqref="T1:U19">
    <cfRule type="containsText" dxfId="10" priority="2" operator="containsText" text="Benign">
      <formula>NOT(ISERROR(SEARCH(("Benign"),(T1))))</formula>
    </cfRule>
  </conditionalFormatting>
  <conditionalFormatting sqref="T1:U19">
    <cfRule type="containsText" dxfId="11" priority="3" operator="containsText" text="VUS">
      <formula>NOT(ISERROR(SEARCH(("VUS"),(T1))))</formula>
    </cfRule>
  </conditionalFormatting>
  <conditionalFormatting sqref="T1:U19">
    <cfRule type="containsText" dxfId="12" priority="4" operator="containsText" text="Likely pathogenic">
      <formula>NOT(ISERROR(SEARCH(("Likely pathogenic"),(T1))))</formula>
    </cfRule>
  </conditionalFormatting>
  <conditionalFormatting sqref="T1:U19">
    <cfRule type="containsText" dxfId="13" priority="5" operator="containsText" text="Pathogenic">
      <formula>NOT(ISERROR(SEARCH(("Pathogenic"),(T1))))</formula>
    </cfRule>
  </conditionalFormatting>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2026-08-03T09:14:29Z</dcterms:created>
  <dc:creator>openpyxl</dc:creator>
</cp:coreProperties>
</file>