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tergrated_model " sheetId="1" r:id="rId4"/>
    <sheet state="visible" name=" individual_ploidy_model" sheetId="2" r:id="rId5"/>
  </sheets>
  <definedNames/>
  <calcPr/>
  <extLst>
    <ext uri="GoogleSheetsCustomDataVersion2">
      <go:sheetsCustomData xmlns:go="http://customooxmlschemas.google.com/" r:id="rId6" roundtripDataChecksum="uOFTY67qlZc48VfMGgiGUSjyefWKaFEJEJnWatl5i3k="/>
    </ext>
  </extLst>
</workbook>
</file>

<file path=xl/sharedStrings.xml><?xml version="1.0" encoding="utf-8"?>
<sst xmlns="http://schemas.openxmlformats.org/spreadsheetml/2006/main" count="78" uniqueCount="40">
  <si>
    <t>Note: this estimate "adds 1.0" to the numerator and denominator in order to do a calculation</t>
  </si>
  <si>
    <t># Classified</t>
  </si>
  <si>
    <t>all intermediate variants were removed</t>
  </si>
  <si>
    <r>
      <rPr>
        <rFont val="Aptos Narrow"/>
        <color theme="1"/>
        <sz val="11.0"/>
      </rPr>
      <t>Proportion pathogenic (Prior, P</t>
    </r>
    <r>
      <rPr>
        <rFont val="Calibri (Body)"/>
        <color theme="1"/>
        <sz val="12.0"/>
        <vertAlign val="subscript"/>
      </rPr>
      <t>1</t>
    </r>
    <r>
      <rPr>
        <rFont val="Aptos Narrow"/>
        <color theme="1"/>
        <sz val="11.0"/>
      </rPr>
      <t>)</t>
    </r>
  </si>
  <si>
    <t>Assay result</t>
  </si>
  <si>
    <r>
      <rPr>
        <rFont val="Aptos Narrow"/>
        <color theme="1"/>
        <sz val="11.0"/>
      </rPr>
      <t>"+1 proportions" (Posterior, P</t>
    </r>
    <r>
      <rPr>
        <rFont val="Calibri (Body)"/>
        <color theme="1"/>
        <sz val="12.0"/>
        <vertAlign val="subscript"/>
      </rPr>
      <t>2</t>
    </r>
    <r>
      <rPr>
        <rFont val="Aptos Narrow"/>
        <color theme="1"/>
        <sz val="11.0"/>
      </rPr>
      <t>)</t>
    </r>
  </si>
  <si>
    <r>
      <rPr>
        <rFont val="Calibri"/>
        <color theme="1"/>
        <sz val="12.0"/>
      </rPr>
      <t>OddsPath=[P</t>
    </r>
    <r>
      <rPr>
        <rFont val="Calibri"/>
        <color theme="1"/>
        <sz val="12.0"/>
        <vertAlign val="subscript"/>
      </rPr>
      <t>2</t>
    </r>
    <r>
      <rPr>
        <rFont val="Calibri"/>
        <color theme="1"/>
        <sz val="12.0"/>
      </rPr>
      <t xml:space="preserve"> x (1- P</t>
    </r>
    <r>
      <rPr>
        <rFont val="Calibri"/>
        <color theme="1"/>
        <sz val="12.0"/>
        <vertAlign val="subscript"/>
      </rPr>
      <t>1</t>
    </r>
    <r>
      <rPr>
        <rFont val="Calibri"/>
        <color theme="1"/>
        <sz val="12.0"/>
      </rPr>
      <t>)] / [(1- P</t>
    </r>
    <r>
      <rPr>
        <rFont val="Calibri"/>
        <color theme="1"/>
        <sz val="12.0"/>
        <vertAlign val="subscript"/>
      </rPr>
      <t>2</t>
    </r>
    <r>
      <rPr>
        <rFont val="Calibri"/>
        <color theme="1"/>
        <sz val="12.0"/>
      </rPr>
      <t>) x P</t>
    </r>
    <r>
      <rPr>
        <rFont val="Calibri"/>
        <color theme="1"/>
        <sz val="12.0"/>
        <vertAlign val="subscript"/>
      </rPr>
      <t>1</t>
    </r>
    <r>
      <rPr>
        <rFont val="Calibri"/>
        <color theme="1"/>
        <sz val="12.0"/>
      </rPr>
      <t xml:space="preserve">] </t>
    </r>
  </si>
  <si>
    <t>Total</t>
  </si>
  <si>
    <r>
      <rPr>
        <rFont val="Aptos Narrow"/>
        <color theme="1"/>
        <sz val="11.0"/>
      </rPr>
      <t>Proportion pathogenic (Prior, P</t>
    </r>
    <r>
      <rPr>
        <rFont val="Calibri (Body)"/>
        <color theme="1"/>
        <sz val="12.0"/>
        <vertAlign val="subscript"/>
      </rPr>
      <t>1</t>
    </r>
    <r>
      <rPr>
        <rFont val="Aptos Narrow"/>
        <color theme="1"/>
        <sz val="11.0"/>
      </rPr>
      <t>)</t>
    </r>
  </si>
  <si>
    <t>Pathogenic</t>
  </si>
  <si>
    <t>Benign</t>
  </si>
  <si>
    <t>Functionally abnormal</t>
  </si>
  <si>
    <r>
      <rPr>
        <rFont val="Aptos Narrow"/>
        <color theme="1"/>
        <sz val="11.0"/>
      </rPr>
      <t>"+1 proportions" (Posterior, P</t>
    </r>
    <r>
      <rPr>
        <rFont val="Calibri (Body)"/>
        <color theme="1"/>
        <sz val="12.0"/>
        <vertAlign val="subscript"/>
      </rPr>
      <t>2</t>
    </r>
    <r>
      <rPr>
        <rFont val="Aptos Narrow"/>
        <color theme="1"/>
        <sz val="11.0"/>
      </rPr>
      <t>)</t>
    </r>
  </si>
  <si>
    <t>Indeterminate</t>
  </si>
  <si>
    <t>Functionally normal</t>
  </si>
  <si>
    <r>
      <rPr>
        <rFont val="Calibri"/>
        <color theme="1"/>
        <sz val="12.0"/>
      </rPr>
      <t>OddsPath=[P</t>
    </r>
    <r>
      <rPr>
        <rFont val="Calibri"/>
        <color theme="1"/>
        <sz val="12.0"/>
        <vertAlign val="subscript"/>
      </rPr>
      <t>2</t>
    </r>
    <r>
      <rPr>
        <rFont val="Calibri"/>
        <color theme="1"/>
        <sz val="12.0"/>
      </rPr>
      <t xml:space="preserve"> x (1- P</t>
    </r>
    <r>
      <rPr>
        <rFont val="Calibri"/>
        <color theme="1"/>
        <sz val="12.0"/>
        <vertAlign val="subscript"/>
      </rPr>
      <t>1</t>
    </r>
    <r>
      <rPr>
        <rFont val="Calibri"/>
        <color theme="1"/>
        <sz val="12.0"/>
      </rPr>
      <t>)] / [(1- P</t>
    </r>
    <r>
      <rPr>
        <rFont val="Calibri"/>
        <color theme="1"/>
        <sz val="12.0"/>
        <vertAlign val="subscript"/>
      </rPr>
      <t>2</t>
    </r>
    <r>
      <rPr>
        <rFont val="Calibri"/>
        <color theme="1"/>
        <sz val="12.0"/>
      </rPr>
      <t>) x P</t>
    </r>
    <r>
      <rPr>
        <rFont val="Calibri"/>
        <color theme="1"/>
        <sz val="12.0"/>
        <vertAlign val="subscript"/>
      </rPr>
      <t>1</t>
    </r>
    <r>
      <rPr>
        <rFont val="Calibri"/>
        <color theme="1"/>
        <sz val="12.0"/>
      </rPr>
      <t xml:space="preserve">] </t>
    </r>
  </si>
  <si>
    <t>intergrated</t>
  </si>
  <si>
    <t>Odds of Pathogenicity (OddsPath)</t>
  </si>
  <si>
    <t>Evidence strength equivalent</t>
  </si>
  <si>
    <t>&lt;0.0029</t>
  </si>
  <si>
    <t>BS3_very_strong^</t>
  </si>
  <si>
    <t>haploid</t>
  </si>
  <si>
    <t>&lt;0.053</t>
  </si>
  <si>
    <t>BS3</t>
  </si>
  <si>
    <t>&lt;0.23</t>
  </si>
  <si>
    <t>BS3_moderate*</t>
  </si>
  <si>
    <t>&lt;0.48</t>
  </si>
  <si>
    <t>BS3_supporting</t>
  </si>
  <si>
    <t>0.48-2.1</t>
  </si>
  <si>
    <t>&gt;2.1</t>
  </si>
  <si>
    <t>PS3_supporting</t>
  </si>
  <si>
    <t>&gt;4.3</t>
  </si>
  <si>
    <t>PS3_moderate</t>
  </si>
  <si>
    <t>&gt;18.7</t>
  </si>
  <si>
    <t>hemizygous</t>
  </si>
  <si>
    <t>PS3</t>
  </si>
  <si>
    <t>&gt;350</t>
  </si>
  <si>
    <t>PS3_very_strong</t>
  </si>
  <si>
    <t>^There are no very strong benign evidence codes included in the Richards, et al. guidance. This category is included here for modeling purposes only.</t>
  </si>
  <si>
    <t>*Since there are no moderate strength benign evidence codes included in the Richards, et al. guidance, moderate level evidence is equivalent to two instances of supporting-level benign evidence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</si>
</sst>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0.000"/>
    <numFmt numFmtId="166" formatCode="0.0000"/>
  </numFmts>
  <fonts count="12">
    <font>
      <sz val="11.0"/>
      <color theme="1"/>
      <name val="Aptos Narrow"/>
      <scheme val="minor"/>
    </font>
    <font>
      <b/>
      <sz val="12.0"/>
      <color theme="1"/>
      <name val="Aptos Narrow"/>
    </font>
    <font>
      <sz val="11.0"/>
      <color theme="1"/>
      <name val="Aptos Narrow"/>
    </font>
    <font/>
    <font>
      <color theme="1"/>
      <name val="Aptos Narrow"/>
      <scheme val="minor"/>
    </font>
    <font>
      <sz val="12.0"/>
      <color theme="1"/>
      <name val="Calibri"/>
    </font>
    <font>
      <color theme="1"/>
      <name val="Arial"/>
    </font>
    <font>
      <sz val="11.0"/>
      <color rgb="FF9C0006"/>
      <name val="Aptos Narrow"/>
    </font>
    <font>
      <sz val="11.0"/>
      <color theme="0"/>
      <name val="Aptos Narrow"/>
    </font>
    <font>
      <b/>
      <sz val="11.0"/>
      <color theme="1"/>
      <name val="Aptos Narrow"/>
    </font>
    <font>
      <sz val="12.0"/>
      <color rgb="FF00B050"/>
      <name val="Aptos Narrow"/>
    </font>
    <font>
      <sz val="12.0"/>
      <color rgb="FFFF0000"/>
      <name val="Aptos Narrow"/>
    </font>
  </fonts>
  <fills count="12">
    <fill>
      <patternFill patternType="none"/>
    </fill>
    <fill>
      <patternFill patternType="lightGray"/>
    </fill>
    <fill>
      <patternFill patternType="solid">
        <fgColor rgb="FFFFC7CE"/>
        <bgColor rgb="FFFFC7CE"/>
      </patternFill>
    </fill>
    <fill>
      <patternFill patternType="solid">
        <fgColor theme="9"/>
        <bgColor theme="9"/>
      </patternFill>
    </fill>
    <fill>
      <patternFill patternType="solid">
        <fgColor rgb="FFC1E4F5"/>
        <bgColor rgb="FFC1E4F5"/>
      </patternFill>
    </fill>
    <fill>
      <patternFill patternType="solid">
        <fgColor rgb="FF00B050"/>
        <bgColor rgb="FF00B050"/>
      </patternFill>
    </fill>
    <fill>
      <patternFill patternType="solid">
        <fgColor rgb="FF8ED873"/>
        <bgColor rgb="FF8ED873"/>
      </patternFill>
    </fill>
    <fill>
      <patternFill patternType="solid">
        <fgColor rgb="FFD9F2D0"/>
        <bgColor rgb="FFD9F2D0"/>
      </patternFill>
    </fill>
    <fill>
      <patternFill patternType="solid">
        <fgColor rgb="FFFFFF00"/>
        <bgColor rgb="FFFFFF00"/>
      </patternFill>
    </fill>
    <fill>
      <patternFill patternType="solid">
        <fgColor rgb="FFFF9300"/>
        <bgColor rgb="FFFF9300"/>
      </patternFill>
    </fill>
    <fill>
      <patternFill patternType="solid">
        <fgColor rgb="FFFF0000"/>
        <bgColor rgb="FFFF0000"/>
      </patternFill>
    </fill>
    <fill>
      <patternFill patternType="solid">
        <fgColor theme="1"/>
        <bgColor theme="1"/>
      </patternFill>
    </fill>
  </fills>
  <borders count="15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Font="1" applyNumberFormat="1"/>
    <xf borderId="0" fillId="0" fontId="2" numFmtId="165" xfId="0" applyFont="1" applyNumberFormat="1"/>
    <xf borderId="0" fillId="0" fontId="2" numFmtId="0" xfId="0" applyAlignment="1" applyFont="1">
      <alignment shrinkToFit="0" wrapText="1"/>
    </xf>
    <xf borderId="1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0" fillId="0" fontId="4" numFmtId="0" xfId="0" applyFont="1"/>
    <xf borderId="4" fillId="0" fontId="2" numFmtId="0" xfId="0" applyAlignment="1" applyBorder="1" applyFont="1">
      <alignment horizontal="center" shrinkToFit="0" vertical="top" wrapText="1"/>
    </xf>
    <xf borderId="1" fillId="0" fontId="2" numFmtId="0" xfId="0" applyAlignment="1" applyBorder="1" applyFont="1">
      <alignment horizontal="center" shrinkToFit="0" wrapText="1"/>
    </xf>
    <xf borderId="1" fillId="0" fontId="5" numFmtId="164" xfId="0" applyAlignment="1" applyBorder="1" applyFont="1" applyNumberFormat="1">
      <alignment horizontal="center" shrinkToFit="0" wrapText="1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3" numFmtId="0" xfId="0" applyBorder="1" applyFont="1"/>
    <xf borderId="5" fillId="0" fontId="2" numFmtId="0" xfId="0" applyAlignment="1" applyBorder="1" applyFont="1">
      <alignment shrinkToFit="0" wrapText="1"/>
    </xf>
    <xf borderId="7" fillId="0" fontId="2" numFmtId="0" xfId="0" applyAlignment="1" applyBorder="1" applyFont="1">
      <alignment shrinkToFit="0" wrapText="1"/>
    </xf>
    <xf borderId="5" fillId="0" fontId="2" numFmtId="164" xfId="0" applyBorder="1" applyFont="1" applyNumberFormat="1"/>
    <xf borderId="7" fillId="0" fontId="2" numFmtId="165" xfId="0" applyBorder="1" applyFont="1" applyNumberFormat="1"/>
    <xf borderId="0" fillId="0" fontId="6" numFmtId="0" xfId="0" applyAlignment="1" applyFont="1">
      <alignment readingOrder="0"/>
    </xf>
    <xf borderId="9" fillId="2" fontId="7" numFmtId="0" xfId="0" applyBorder="1" applyFill="1" applyFont="1"/>
    <xf borderId="9" fillId="3" fontId="8" numFmtId="0" xfId="0" applyBorder="1" applyFill="1" applyFont="1"/>
    <xf borderId="0" fillId="0" fontId="9" numFmtId="0" xfId="0" applyFont="1"/>
    <xf borderId="0" fillId="0" fontId="2" numFmtId="0" xfId="0" applyAlignment="1" applyFont="1">
      <alignment horizontal="left" shrinkToFit="0" vertical="center" wrapText="1"/>
    </xf>
    <xf borderId="10" fillId="0" fontId="2" numFmtId="0" xfId="0" applyAlignment="1" applyBorder="1" applyFont="1">
      <alignment shrinkToFit="0" vertical="center" wrapText="1"/>
    </xf>
    <xf borderId="11" fillId="0" fontId="2" numFmtId="0" xfId="0" applyAlignment="1" applyBorder="1" applyFont="1">
      <alignment shrinkToFit="0" vertical="center" wrapText="1"/>
    </xf>
    <xf borderId="12" fillId="4" fontId="10" numFmtId="0" xfId="0" applyAlignment="1" applyBorder="1" applyFill="1" applyFont="1">
      <alignment shrinkToFit="0" vertical="center" wrapText="1"/>
    </xf>
    <xf borderId="10" fillId="0" fontId="2" numFmtId="166" xfId="0" applyBorder="1" applyFont="1" applyNumberFormat="1"/>
    <xf borderId="12" fillId="5" fontId="2" numFmtId="0" xfId="0" applyAlignment="1" applyBorder="1" applyFill="1" applyFont="1">
      <alignment shrinkToFit="0" vertical="center" wrapText="1"/>
    </xf>
    <xf borderId="13" fillId="0" fontId="2" numFmtId="0" xfId="0" applyAlignment="1" applyBorder="1" applyFont="1">
      <alignment shrinkToFit="0" vertical="center" wrapText="1"/>
    </xf>
    <xf borderId="12" fillId="6" fontId="2" numFmtId="0" xfId="0" applyAlignment="1" applyBorder="1" applyFill="1" applyFont="1">
      <alignment shrinkToFit="0" vertical="center" wrapText="1"/>
    </xf>
    <xf borderId="12" fillId="7" fontId="2" numFmtId="0" xfId="0" applyAlignment="1" applyBorder="1" applyFill="1" applyFont="1">
      <alignment shrinkToFit="0" vertical="center" wrapText="1"/>
    </xf>
    <xf borderId="8" fillId="0" fontId="2" numFmtId="0" xfId="0" applyAlignment="1" applyBorder="1" applyFont="1">
      <alignment shrinkToFit="0" vertical="center" wrapText="1"/>
    </xf>
    <xf borderId="12" fillId="8" fontId="2" numFmtId="0" xfId="0" applyAlignment="1" applyBorder="1" applyFill="1" applyFont="1">
      <alignment shrinkToFit="0" vertical="center" wrapText="1"/>
    </xf>
    <xf borderId="12" fillId="9" fontId="2" numFmtId="0" xfId="0" applyAlignment="1" applyBorder="1" applyFill="1" applyFont="1">
      <alignment shrinkToFit="0" vertical="center" wrapText="1"/>
    </xf>
    <xf borderId="12" fillId="10" fontId="2" numFmtId="0" xfId="0" applyAlignment="1" applyBorder="1" applyFill="1" applyFont="1">
      <alignment shrinkToFit="0" vertical="center" wrapText="1"/>
    </xf>
    <xf borderId="12" fillId="11" fontId="11" numFmtId="0" xfId="0" applyAlignment="1" applyBorder="1" applyFill="1" applyFont="1">
      <alignment shrinkToFit="0" vertical="center" wrapText="1"/>
    </xf>
    <xf borderId="14" fillId="0" fontId="2" numFmtId="0" xfId="0" applyAlignment="1" applyBorder="1" applyFont="1">
      <alignment horizontal="left" shrinkToFit="0" vertical="center" wrapText="1"/>
    </xf>
    <xf borderId="14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8.63"/>
    <col customWidth="1" min="4" max="4" width="14.88"/>
    <col customWidth="1" min="5" max="5" width="9.5"/>
    <col customWidth="1" min="6" max="12" width="8.63"/>
    <col customWidth="1" min="13" max="13" width="8.5"/>
    <col customWidth="1" min="14" max="14" width="15.63"/>
    <col customWidth="1" min="15" max="18" width="8.63"/>
    <col customWidth="1" min="19" max="19" width="16.0"/>
    <col customWidth="1" min="20" max="26" width="8.63"/>
  </cols>
  <sheetData>
    <row r="1" ht="14.25" customHeight="1">
      <c r="A1" s="1"/>
      <c r="J1" s="2"/>
      <c r="K1" s="3"/>
    </row>
    <row r="2" ht="14.25" customHeight="1">
      <c r="H2" s="4" t="s">
        <v>0</v>
      </c>
    </row>
    <row r="3" ht="14.25" customHeight="1"/>
    <row r="4" ht="14.25" customHeight="1">
      <c r="A4" s="5" t="s">
        <v>1</v>
      </c>
      <c r="B4" s="6"/>
      <c r="C4" s="7"/>
      <c r="D4" s="9" t="s">
        <v>3</v>
      </c>
      <c r="E4" s="5" t="s">
        <v>4</v>
      </c>
      <c r="F4" s="6"/>
      <c r="G4" s="7"/>
      <c r="H4" s="10" t="s">
        <v>5</v>
      </c>
      <c r="I4" s="7"/>
      <c r="J4" s="11" t="s">
        <v>6</v>
      </c>
      <c r="K4" s="7"/>
    </row>
    <row r="5" ht="14.25" customHeight="1">
      <c r="A5" s="12" t="s">
        <v>7</v>
      </c>
      <c r="B5" s="13" t="s">
        <v>9</v>
      </c>
      <c r="C5" s="14" t="s">
        <v>10</v>
      </c>
      <c r="D5" s="15"/>
      <c r="E5" s="16" t="s">
        <v>11</v>
      </c>
      <c r="F5" s="13" t="s">
        <v>13</v>
      </c>
      <c r="G5" s="17" t="s">
        <v>14</v>
      </c>
      <c r="H5" s="12" t="s">
        <v>9</v>
      </c>
      <c r="I5" s="14" t="s">
        <v>10</v>
      </c>
      <c r="J5" s="18" t="s">
        <v>9</v>
      </c>
      <c r="K5" s="19" t="s">
        <v>10</v>
      </c>
    </row>
    <row r="6" ht="37.5" customHeight="1">
      <c r="A6" s="8">
        <v>61.0</v>
      </c>
      <c r="B6" s="8">
        <v>33.0</v>
      </c>
      <c r="C6" s="8">
        <v>28.0</v>
      </c>
      <c r="D6" s="8">
        <f>B6/A$6</f>
        <v>0.5409836066</v>
      </c>
      <c r="E6" s="8">
        <v>33.0</v>
      </c>
      <c r="F6" s="8">
        <v>1.0</v>
      </c>
      <c r="G6" s="8">
        <v>27.0</v>
      </c>
      <c r="H6" s="8">
        <f>(E6)/(E6+1)</f>
        <v>0.9705882353</v>
      </c>
      <c r="I6" s="8">
        <f>(1)/(G6+1)</f>
        <v>0.03571428571</v>
      </c>
      <c r="J6" s="21">
        <f t="shared" ref="J6:K6" si="1">(H6*(1-$D6))/((1-H6)*$D6)</f>
        <v>28</v>
      </c>
      <c r="K6" s="22">
        <f t="shared" si="1"/>
        <v>0.03142536476</v>
      </c>
      <c r="L6" s="23" t="s">
        <v>16</v>
      </c>
      <c r="M6" s="24"/>
      <c r="N6" s="24"/>
      <c r="R6" s="25" t="s">
        <v>17</v>
      </c>
      <c r="S6" s="26" t="s">
        <v>18</v>
      </c>
    </row>
    <row r="7" ht="14.25" customHeight="1">
      <c r="M7" s="24"/>
      <c r="R7" s="27" t="s">
        <v>19</v>
      </c>
      <c r="S7" s="28" t="s">
        <v>20</v>
      </c>
    </row>
    <row r="8" ht="14.25" customHeight="1">
      <c r="R8" s="29" t="s">
        <v>22</v>
      </c>
      <c r="S8" s="30" t="s">
        <v>23</v>
      </c>
    </row>
    <row r="9" ht="14.25" customHeight="1">
      <c r="R9" s="31" t="s">
        <v>24</v>
      </c>
      <c r="S9" s="30" t="s">
        <v>25</v>
      </c>
    </row>
    <row r="10" ht="14.25" customHeight="1">
      <c r="R10" s="32" t="s">
        <v>26</v>
      </c>
      <c r="S10" s="30" t="s">
        <v>27</v>
      </c>
    </row>
    <row r="11" ht="14.25" customHeight="1">
      <c r="R11" s="33" t="s">
        <v>28</v>
      </c>
      <c r="S11" s="30" t="s">
        <v>13</v>
      </c>
    </row>
    <row r="12" ht="14.25" customHeight="1">
      <c r="R12" s="34" t="s">
        <v>29</v>
      </c>
      <c r="S12" s="30" t="s">
        <v>30</v>
      </c>
    </row>
    <row r="13" ht="14.25" customHeight="1">
      <c r="R13" s="35" t="s">
        <v>31</v>
      </c>
      <c r="S13" s="30" t="s">
        <v>32</v>
      </c>
    </row>
    <row r="14" ht="14.25" customHeight="1">
      <c r="R14" s="36" t="s">
        <v>33</v>
      </c>
      <c r="S14" s="30" t="s">
        <v>35</v>
      </c>
    </row>
    <row r="15" ht="14.25" customHeight="1">
      <c r="R15" s="37" t="s">
        <v>36</v>
      </c>
      <c r="S15" s="30" t="s">
        <v>37</v>
      </c>
    </row>
    <row r="16" ht="14.25" customHeight="1">
      <c r="R16" s="38" t="s">
        <v>38</v>
      </c>
      <c r="S16" s="39"/>
    </row>
    <row r="17" ht="14.25" customHeight="1"/>
    <row r="18" ht="14.25" customHeight="1">
      <c r="R18" s="24" t="s">
        <v>39</v>
      </c>
    </row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H2:K3"/>
    <mergeCell ref="A4:C4"/>
    <mergeCell ref="D4:D5"/>
    <mergeCell ref="E4:G4"/>
    <mergeCell ref="H4:I4"/>
    <mergeCell ref="J4:K4"/>
    <mergeCell ref="R16:S17"/>
    <mergeCell ref="R18:S2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8.63"/>
    <col customWidth="1" min="4" max="4" width="14.88"/>
    <col customWidth="1" min="5" max="5" width="9.5"/>
    <col customWidth="1" min="6" max="12" width="8.63"/>
    <col customWidth="1" min="13" max="13" width="8.5"/>
    <col customWidth="1" min="14" max="14" width="15.63"/>
    <col customWidth="1" min="15" max="18" width="8.63"/>
    <col customWidth="1" min="19" max="19" width="16.0"/>
    <col customWidth="1" min="20" max="26" width="8.63"/>
  </cols>
  <sheetData>
    <row r="1" ht="14.25" customHeight="1">
      <c r="A1" s="1"/>
      <c r="J1" s="2"/>
      <c r="K1" s="3"/>
    </row>
    <row r="2" ht="14.25" customHeight="1">
      <c r="A2" s="8" t="s">
        <v>2</v>
      </c>
      <c r="H2" s="4"/>
    </row>
    <row r="3" ht="14.25" customHeight="1"/>
    <row r="4" ht="14.25" customHeight="1">
      <c r="A4" s="5" t="s">
        <v>1</v>
      </c>
      <c r="B4" s="6"/>
      <c r="C4" s="7"/>
      <c r="D4" s="9" t="s">
        <v>8</v>
      </c>
      <c r="E4" s="5" t="s">
        <v>4</v>
      </c>
      <c r="F4" s="6"/>
      <c r="G4" s="7"/>
      <c r="H4" s="10" t="s">
        <v>12</v>
      </c>
      <c r="I4" s="7"/>
      <c r="J4" s="11" t="s">
        <v>15</v>
      </c>
      <c r="K4" s="7"/>
    </row>
    <row r="5" ht="14.25" customHeight="1">
      <c r="A5" s="12" t="s">
        <v>7</v>
      </c>
      <c r="B5" s="13" t="s">
        <v>9</v>
      </c>
      <c r="C5" s="14" t="s">
        <v>10</v>
      </c>
      <c r="D5" s="15"/>
      <c r="E5" s="16" t="s">
        <v>11</v>
      </c>
      <c r="F5" s="13"/>
      <c r="G5" s="17" t="s">
        <v>14</v>
      </c>
      <c r="H5" s="12" t="s">
        <v>9</v>
      </c>
      <c r="I5" s="14" t="s">
        <v>10</v>
      </c>
      <c r="J5" s="18" t="s">
        <v>9</v>
      </c>
      <c r="K5" s="19" t="s">
        <v>10</v>
      </c>
    </row>
    <row r="6" ht="37.5" customHeight="1">
      <c r="A6" s="8">
        <v>58.0</v>
      </c>
      <c r="B6" s="8">
        <v>32.0</v>
      </c>
      <c r="C6" s="8">
        <v>26.0</v>
      </c>
      <c r="D6" s="8">
        <f t="shared" ref="D6:D7" si="2">B6/A6</f>
        <v>0.5517241379</v>
      </c>
      <c r="E6" s="20">
        <v>33.0</v>
      </c>
      <c r="G6" s="8">
        <v>25.0</v>
      </c>
      <c r="H6" s="8">
        <f t="shared" ref="H6:H7" si="3">(E6)/(E6+1)</f>
        <v>0.9705882353</v>
      </c>
      <c r="I6" s="8">
        <f t="shared" ref="I6:I7" si="4">(1)/(G6+1)</f>
        <v>0.03846153846</v>
      </c>
      <c r="J6" s="21">
        <f t="shared" ref="J6:K6" si="1">(H6*(1-$D6))/((1-H6)*$D6)</f>
        <v>26.8125</v>
      </c>
      <c r="K6" s="22">
        <f t="shared" si="1"/>
        <v>0.0325</v>
      </c>
      <c r="L6" s="23" t="s">
        <v>21</v>
      </c>
      <c r="M6" s="24"/>
      <c r="N6" s="24"/>
      <c r="R6" s="25" t="s">
        <v>17</v>
      </c>
      <c r="S6" s="26" t="s">
        <v>18</v>
      </c>
    </row>
    <row r="7" ht="14.25" customHeight="1">
      <c r="A7" s="8">
        <v>59.0</v>
      </c>
      <c r="B7" s="8">
        <v>33.0</v>
      </c>
      <c r="C7" s="8">
        <v>26.0</v>
      </c>
      <c r="D7" s="8">
        <f t="shared" si="2"/>
        <v>0.5593220339</v>
      </c>
      <c r="E7" s="8">
        <v>33.0</v>
      </c>
      <c r="G7" s="8">
        <v>26.0</v>
      </c>
      <c r="H7" s="8">
        <f t="shared" si="3"/>
        <v>0.9705882353</v>
      </c>
      <c r="I7" s="8">
        <f t="shared" si="4"/>
        <v>0.03703703704</v>
      </c>
      <c r="J7" s="21">
        <f t="shared" ref="J7:K7" si="5">(H7*(1-$D7))/((1-H7)*$D7)</f>
        <v>26</v>
      </c>
      <c r="K7" s="22">
        <f t="shared" si="5"/>
        <v>0.0303030303</v>
      </c>
      <c r="L7" s="23" t="s">
        <v>34</v>
      </c>
      <c r="M7" s="24"/>
      <c r="R7" s="27" t="s">
        <v>19</v>
      </c>
      <c r="S7" s="28" t="s">
        <v>20</v>
      </c>
    </row>
    <row r="8" ht="14.25" customHeight="1">
      <c r="L8" s="23"/>
      <c r="R8" s="29" t="s">
        <v>22</v>
      </c>
      <c r="S8" s="30" t="s">
        <v>23</v>
      </c>
    </row>
    <row r="9" ht="14.25" customHeight="1">
      <c r="R9" s="31" t="s">
        <v>24</v>
      </c>
      <c r="S9" s="30" t="s">
        <v>25</v>
      </c>
    </row>
    <row r="10" ht="14.25" customHeight="1">
      <c r="R10" s="32" t="s">
        <v>26</v>
      </c>
      <c r="S10" s="30" t="s">
        <v>27</v>
      </c>
    </row>
    <row r="11" ht="14.25" customHeight="1">
      <c r="R11" s="33" t="s">
        <v>28</v>
      </c>
      <c r="S11" s="30" t="s">
        <v>13</v>
      </c>
    </row>
    <row r="12" ht="14.25" customHeight="1">
      <c r="R12" s="34" t="s">
        <v>29</v>
      </c>
      <c r="S12" s="30" t="s">
        <v>30</v>
      </c>
    </row>
    <row r="13" ht="14.25" customHeight="1">
      <c r="R13" s="35" t="s">
        <v>31</v>
      </c>
      <c r="S13" s="30" t="s">
        <v>32</v>
      </c>
    </row>
    <row r="14" ht="14.25" customHeight="1">
      <c r="R14" s="36" t="s">
        <v>33</v>
      </c>
      <c r="S14" s="30" t="s">
        <v>35</v>
      </c>
    </row>
    <row r="15" ht="14.25" customHeight="1">
      <c r="R15" s="37" t="s">
        <v>36</v>
      </c>
      <c r="S15" s="30" t="s">
        <v>37</v>
      </c>
    </row>
    <row r="16" ht="14.25" customHeight="1">
      <c r="R16" s="38" t="s">
        <v>38</v>
      </c>
      <c r="S16" s="39"/>
    </row>
    <row r="17" ht="14.25" customHeight="1"/>
    <row r="18" ht="14.25" customHeight="1">
      <c r="R18" s="24" t="s">
        <v>39</v>
      </c>
    </row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H2:K3"/>
    <mergeCell ref="A4:C4"/>
    <mergeCell ref="D4:D5"/>
    <mergeCell ref="E4:G4"/>
    <mergeCell ref="H4:I4"/>
    <mergeCell ref="J4:K4"/>
    <mergeCell ref="R16:S17"/>
    <mergeCell ref="R18:S2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2026-07-13T07:34:56Z</dcterms:created>
  <dc:creator>Lewis, Natasha</dc:creator>
</cp:coreProperties>
</file>