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aw" sheetId="1" r:id="rId4"/>
    <sheet state="visible" name="LOD_adjusted" sheetId="2" r:id="rId5"/>
  </sheets>
  <definedNames/>
  <calcPr/>
  <extLst>
    <ext uri="GoogleSheetsCustomDataVersion2">
      <go:sheetsCustomData xmlns:go="http://customooxmlschemas.google.com/" r:id="rId6" roundtripDataChecksum="zVCeJ6VpjXOtjzxLeQ7lKffTHMle0ZcFkvt1l71K3YQ="/>
    </ext>
  </extLst>
</workbook>
</file>

<file path=xl/sharedStrings.xml><?xml version="1.0" encoding="utf-8"?>
<sst xmlns="http://schemas.openxmlformats.org/spreadsheetml/2006/main" count="176" uniqueCount="39">
  <si>
    <t>sample ID</t>
  </si>
  <si>
    <t>ploidy</t>
  </si>
  <si>
    <t>copies</t>
  </si>
  <si>
    <t>Background</t>
  </si>
  <si>
    <t>concentration cells [ng/N cells)</t>
  </si>
  <si>
    <t>Citrate</t>
  </si>
  <si>
    <t>Iso-Citrate</t>
  </si>
  <si>
    <t>Fumarat</t>
  </si>
  <si>
    <t>keto-Glutarate</t>
  </si>
  <si>
    <t>OH-Glutarate</t>
  </si>
  <si>
    <t>Succinate</t>
  </si>
  <si>
    <t>Lactate</t>
  </si>
  <si>
    <t>cis-Aconitate</t>
  </si>
  <si>
    <t>Malate</t>
  </si>
  <si>
    <t>Itaconate</t>
  </si>
  <si>
    <t>succinate:fumarate</t>
  </si>
  <si>
    <t>succinate:fumarate_filledLOD</t>
  </si>
  <si>
    <t>HAP1_WT_diploid F7</t>
  </si>
  <si>
    <t>diploid</t>
  </si>
  <si>
    <t>WT</t>
  </si>
  <si>
    <t>&lt; LOD</t>
  </si>
  <si>
    <t>IF</t>
  </si>
  <si>
    <t>HAP1_WT_haploid E11</t>
  </si>
  <si>
    <t>haploid</t>
  </si>
  <si>
    <t>HAP1_WT_haploid E8</t>
  </si>
  <si>
    <t>HAP1_WT_diploid H3</t>
  </si>
  <si>
    <t>HAP1_ WT_diploid cl.32</t>
  </si>
  <si>
    <t>HAP1_WT_haploid F11</t>
  </si>
  <si>
    <t>HAP1_ WT_diploid cl.16</t>
  </si>
  <si>
    <t>HAP1_WT_haploid H5</t>
  </si>
  <si>
    <t>HAP1_KO_hemi H4</t>
  </si>
  <si>
    <t>HAP1_ KO_diploid cl.30</t>
  </si>
  <si>
    <t>KO</t>
  </si>
  <si>
    <t>HAP1_KO_haploid B9</t>
  </si>
  <si>
    <t>HAP1_ KO_diploid cl.12</t>
  </si>
  <si>
    <t>HAP1_KO_haploid C3</t>
  </si>
  <si>
    <t>HAP1_KO_diploid C8</t>
  </si>
  <si>
    <t>HAP1_KO_haploid A6</t>
  </si>
  <si>
    <t>HAP1_KO_haploid B8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</si>
</sst>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5">
    <font>
      <sz val="11.0"/>
      <color theme="1"/>
      <name val="Aptos Narrow"/>
      <scheme val="minor"/>
    </font>
    <font>
      <b/>
      <sz val="12.0"/>
      <color theme="1"/>
      <name val="Aptos Narrow"/>
    </font>
    <font>
      <sz val="11.0"/>
      <color theme="1"/>
      <name val="Aptos Narrow"/>
    </font>
    <font>
      <color theme="1"/>
      <name val="Aptos Narrow"/>
      <scheme val="minor"/>
    </font>
    <font>
      <sz val="11.0"/>
      <color rgb="FF006100"/>
      <name val="Aptos Narrow"/>
    </font>
  </fonts>
  <fills count="7">
    <fill>
      <patternFill patternType="none"/>
    </fill>
    <fill>
      <patternFill patternType="lightGray"/>
    </fill>
    <fill>
      <patternFill patternType="solid">
        <fgColor rgb="FF95DCF7"/>
        <bgColor rgb="FF95DCF7"/>
      </patternFill>
    </fill>
    <fill>
      <patternFill patternType="solid">
        <fgColor rgb="FFFAE2D5"/>
        <bgColor rgb="FFFAE2D5"/>
      </patternFill>
    </fill>
    <fill>
      <patternFill patternType="solid">
        <fgColor rgb="FFF1CEEE"/>
        <bgColor rgb="FFF1CEEE"/>
      </patternFill>
    </fill>
    <fill>
      <patternFill patternType="solid">
        <fgColor rgb="FFC6EFCE"/>
        <bgColor rgb="FFC6EFCE"/>
      </patternFill>
    </fill>
    <fill>
      <patternFill patternType="solid">
        <fgColor rgb="FFC1E4F5"/>
        <bgColor rgb="FFC1E4F5"/>
      </patternFill>
    </fill>
  </fills>
  <borders count="4">
    <border/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Alignment="1" applyBorder="1" applyFont="1">
      <alignment horizontal="center" textRotation="90" vertical="center"/>
    </xf>
    <xf borderId="3" fillId="0" fontId="2" numFmtId="0" xfId="0" applyAlignment="1" applyBorder="1" applyFont="1">
      <alignment horizontal="center" textRotation="90" vertical="center"/>
    </xf>
    <xf borderId="0" fillId="0" fontId="3" numFmtId="0" xfId="0" applyFont="1"/>
    <xf borderId="0" fillId="0" fontId="2" numFmtId="3" xfId="0" applyFont="1" applyNumberFormat="1"/>
    <xf borderId="0" fillId="0" fontId="2" numFmtId="164" xfId="0" applyAlignment="1" applyFont="1" applyNumberFormat="1">
      <alignment horizontal="center"/>
    </xf>
    <xf borderId="1" fillId="3" fontId="2" numFmtId="164" xfId="0" applyAlignment="1" applyBorder="1" applyFill="1" applyFont="1" applyNumberFormat="1">
      <alignment horizontal="center"/>
    </xf>
    <xf borderId="1" fillId="4" fontId="2" numFmtId="0" xfId="0" applyAlignment="1" applyBorder="1" applyFill="1" applyFont="1">
      <alignment horizontal="center" shrinkToFit="0" vertical="center" wrapText="1"/>
    </xf>
    <xf borderId="1" fillId="5" fontId="4" numFmtId="3" xfId="0" applyBorder="1" applyFill="1" applyFont="1" applyNumberFormat="1"/>
    <xf borderId="1" fillId="5" fontId="4" numFmtId="164" xfId="0" applyAlignment="1" applyBorder="1" applyFont="1" applyNumberFormat="1">
      <alignment horizontal="center"/>
    </xf>
    <xf borderId="1" fillId="6" fontId="2" numFmtId="3" xfId="0" applyBorder="1" applyFill="1" applyFont="1" applyNumberFormat="1"/>
    <xf borderId="1" fillId="6" fontId="2" numFmtId="164" xfId="0" applyAlignment="1" applyBorder="1" applyFont="1" applyNumberFormat="1">
      <alignment horizontal="center"/>
    </xf>
    <xf borderId="1" fillId="3" fontId="2" numFmtId="3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0.88"/>
    <col customWidth="1" min="2" max="5" width="20.0"/>
    <col customWidth="1" min="6" max="10" width="8.63"/>
    <col customWidth="1" min="11" max="11" width="9.5"/>
    <col customWidth="1" min="12" max="26" width="8.63"/>
  </cols>
  <sheetData>
    <row r="1" ht="14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3" t="s">
        <v>16</v>
      </c>
    </row>
    <row r="2" ht="14.25" customHeight="1">
      <c r="A2" s="4" t="s">
        <v>17</v>
      </c>
      <c r="B2" s="4" t="s">
        <v>18</v>
      </c>
      <c r="C2" s="4">
        <v>2.0</v>
      </c>
      <c r="D2" s="4" t="s">
        <v>19</v>
      </c>
      <c r="E2" s="5">
        <v>1000000.0</v>
      </c>
      <c r="F2" s="6">
        <v>95.094</v>
      </c>
      <c r="G2" s="6">
        <v>3.685</v>
      </c>
      <c r="H2" s="6">
        <v>18.591</v>
      </c>
      <c r="I2" s="6">
        <v>14.4275</v>
      </c>
      <c r="J2" s="6">
        <v>4.1515</v>
      </c>
      <c r="K2" s="6" t="s">
        <v>20</v>
      </c>
      <c r="L2" s="6">
        <v>205.21650000000002</v>
      </c>
      <c r="M2" s="6" t="s">
        <v>21</v>
      </c>
      <c r="N2" s="6">
        <v>109.38849999999998</v>
      </c>
      <c r="O2" s="6" t="s">
        <v>20</v>
      </c>
      <c r="P2" s="4" t="str">
        <f t="shared" ref="P2:P16" si="1">K2/H2</f>
        <v>#VALUE!</v>
      </c>
      <c r="Q2" s="4">
        <f>0.3/H2</f>
        <v>0.01613684041</v>
      </c>
    </row>
    <row r="3" ht="14.25" customHeight="1">
      <c r="A3" s="4" t="s">
        <v>22</v>
      </c>
      <c r="B3" s="4" t="s">
        <v>23</v>
      </c>
      <c r="C3" s="4">
        <v>1.0</v>
      </c>
      <c r="D3" s="4" t="s">
        <v>19</v>
      </c>
      <c r="E3" s="5">
        <v>1000000.0</v>
      </c>
      <c r="F3" s="6">
        <v>93.20729537366549</v>
      </c>
      <c r="G3" s="6">
        <v>3.8355081059707397</v>
      </c>
      <c r="H3" s="6">
        <v>16.09232898378806</v>
      </c>
      <c r="I3" s="6">
        <v>9.49683669434559</v>
      </c>
      <c r="J3" s="6">
        <v>2.9611506524317908</v>
      </c>
      <c r="K3" s="6">
        <v>0.3356069592724397</v>
      </c>
      <c r="L3" s="6">
        <v>246.62069988137605</v>
      </c>
      <c r="M3" s="6" t="s">
        <v>21</v>
      </c>
      <c r="N3" s="6">
        <v>92.74120205614867</v>
      </c>
      <c r="O3" s="6" t="s">
        <v>20</v>
      </c>
      <c r="P3" s="4">
        <f t="shared" si="1"/>
        <v>0.02085508938</v>
      </c>
      <c r="Q3" s="4">
        <f t="shared" ref="Q3:Q16" si="2">K3/H3</f>
        <v>0.02085508938</v>
      </c>
    </row>
    <row r="4" ht="14.25" customHeight="1">
      <c r="A4" s="4" t="s">
        <v>24</v>
      </c>
      <c r="B4" s="4" t="s">
        <v>23</v>
      </c>
      <c r="C4" s="4">
        <v>1.0</v>
      </c>
      <c r="D4" s="4" t="s">
        <v>19</v>
      </c>
      <c r="E4" s="5">
        <v>1000000.0</v>
      </c>
      <c r="F4" s="6">
        <v>82.97808012093726</v>
      </c>
      <c r="G4" s="6">
        <v>3.000283446712018</v>
      </c>
      <c r="H4" s="6">
        <v>17.68424036281179</v>
      </c>
      <c r="I4" s="6">
        <v>8.49678760393046</v>
      </c>
      <c r="J4" s="6">
        <v>4.351851851851851</v>
      </c>
      <c r="K4" s="6">
        <v>1.0794595616024187</v>
      </c>
      <c r="L4" s="6">
        <v>208.3219954648526</v>
      </c>
      <c r="M4" s="6" t="s">
        <v>21</v>
      </c>
      <c r="N4" s="6">
        <v>90.46626984126983</v>
      </c>
      <c r="O4" s="6" t="s">
        <v>20</v>
      </c>
      <c r="P4" s="4">
        <f t="shared" si="1"/>
        <v>0.06104076508</v>
      </c>
      <c r="Q4" s="4">
        <f t="shared" si="2"/>
        <v>0.06104076508</v>
      </c>
    </row>
    <row r="5" ht="14.25" customHeight="1">
      <c r="A5" s="4" t="s">
        <v>25</v>
      </c>
      <c r="B5" s="4" t="s">
        <v>18</v>
      </c>
      <c r="C5" s="4">
        <v>2.0</v>
      </c>
      <c r="D5" s="4" t="s">
        <v>19</v>
      </c>
      <c r="E5" s="5">
        <v>1000000.0</v>
      </c>
      <c r="F5" s="6">
        <v>158.177</v>
      </c>
      <c r="G5" s="6">
        <v>6.559</v>
      </c>
      <c r="H5" s="6">
        <v>31.090999999999998</v>
      </c>
      <c r="I5" s="6">
        <v>12.79</v>
      </c>
      <c r="J5" s="6">
        <v>6.945499999999999</v>
      </c>
      <c r="K5" s="6">
        <v>9.0575</v>
      </c>
      <c r="L5" s="6">
        <v>300.745</v>
      </c>
      <c r="M5" s="6" t="s">
        <v>21</v>
      </c>
      <c r="N5" s="6">
        <v>185.2585</v>
      </c>
      <c r="O5" s="6" t="s">
        <v>20</v>
      </c>
      <c r="P5" s="4">
        <f t="shared" si="1"/>
        <v>0.2913222476</v>
      </c>
      <c r="Q5" s="4">
        <f t="shared" si="2"/>
        <v>0.2913222476</v>
      </c>
    </row>
    <row r="6" ht="14.25" customHeight="1">
      <c r="A6" s="4" t="s">
        <v>26</v>
      </c>
      <c r="B6" s="4" t="s">
        <v>18</v>
      </c>
      <c r="C6" s="4">
        <v>2.0</v>
      </c>
      <c r="D6" s="4" t="s">
        <v>19</v>
      </c>
      <c r="E6" s="5">
        <v>100000.0</v>
      </c>
      <c r="F6" s="6">
        <v>0.45743520106727653</v>
      </c>
      <c r="G6" s="6">
        <v>0.08534400609872307</v>
      </c>
      <c r="H6" s="6">
        <v>0.12677005908137984</v>
      </c>
      <c r="I6" s="6">
        <v>0.12258433390508863</v>
      </c>
      <c r="J6" s="6">
        <v>0.02277015437392796</v>
      </c>
      <c r="K6" s="6">
        <v>0.08101534210024776</v>
      </c>
      <c r="L6" s="6">
        <v>2.152503811701925</v>
      </c>
      <c r="M6" s="6">
        <v>0.061751953497236514</v>
      </c>
      <c r="N6" s="6">
        <v>0.7678101772441395</v>
      </c>
      <c r="O6" s="6" t="s">
        <v>20</v>
      </c>
      <c r="P6" s="4">
        <f t="shared" si="1"/>
        <v>0.6390731588</v>
      </c>
      <c r="Q6" s="4">
        <f t="shared" si="2"/>
        <v>0.6390731588</v>
      </c>
    </row>
    <row r="7" ht="14.25" customHeight="1">
      <c r="A7" s="4" t="s">
        <v>27</v>
      </c>
      <c r="B7" s="4" t="s">
        <v>23</v>
      </c>
      <c r="C7" s="4">
        <v>1.0</v>
      </c>
      <c r="D7" s="4" t="s">
        <v>19</v>
      </c>
      <c r="E7" s="5">
        <v>100000.0</v>
      </c>
      <c r="F7" s="6">
        <v>0.31097805788982263</v>
      </c>
      <c r="G7" s="6">
        <v>0.020422502334267043</v>
      </c>
      <c r="H7" s="6">
        <v>0.07415032679738562</v>
      </c>
      <c r="I7" s="6">
        <v>0.027983193277310924</v>
      </c>
      <c r="J7" s="6">
        <v>0.010387488328664799</v>
      </c>
      <c r="K7" s="6">
        <v>0.05788048552754435</v>
      </c>
      <c r="L7" s="6">
        <v>1.2465639589169002</v>
      </c>
      <c r="M7" s="6">
        <v>0.02967553688141923</v>
      </c>
      <c r="N7" s="6">
        <v>0.296015406162465</v>
      </c>
      <c r="O7" s="6" t="s">
        <v>20</v>
      </c>
      <c r="P7" s="4">
        <f t="shared" si="1"/>
        <v>0.7805830133</v>
      </c>
      <c r="Q7" s="4">
        <f t="shared" si="2"/>
        <v>0.7805830133</v>
      </c>
    </row>
    <row r="8" ht="14.25" customHeight="1">
      <c r="A8" s="4" t="s">
        <v>28</v>
      </c>
      <c r="B8" s="4" t="s">
        <v>18</v>
      </c>
      <c r="C8" s="4">
        <v>2.0</v>
      </c>
      <c r="D8" s="4" t="s">
        <v>19</v>
      </c>
      <c r="E8" s="5">
        <v>100000.0</v>
      </c>
      <c r="F8" s="6">
        <v>0.30729648919753083</v>
      </c>
      <c r="G8" s="6">
        <v>0.07082127700617284</v>
      </c>
      <c r="H8" s="6">
        <v>0.09793113425925926</v>
      </c>
      <c r="I8" s="6">
        <v>0.14694251543209877</v>
      </c>
      <c r="J8" s="6">
        <v>0.019285300925925928</v>
      </c>
      <c r="K8" s="6">
        <v>0.09147376543209876</v>
      </c>
      <c r="L8" s="6">
        <v>1.7598114390432098</v>
      </c>
      <c r="M8" s="6">
        <v>0.045652488425925924</v>
      </c>
      <c r="N8" s="6">
        <v>0.6243344907407407</v>
      </c>
      <c r="O8" s="6" t="s">
        <v>20</v>
      </c>
      <c r="P8" s="4">
        <f t="shared" si="1"/>
        <v>0.9340621461</v>
      </c>
      <c r="Q8" s="4">
        <f t="shared" si="2"/>
        <v>0.9340621461</v>
      </c>
    </row>
    <row r="9" ht="14.25" customHeight="1">
      <c r="A9" s="4" t="s">
        <v>29</v>
      </c>
      <c r="B9" s="4" t="s">
        <v>23</v>
      </c>
      <c r="C9" s="4">
        <v>1.0</v>
      </c>
      <c r="D9" s="4" t="s">
        <v>19</v>
      </c>
      <c r="E9" s="5">
        <v>100000.0</v>
      </c>
      <c r="F9" s="6">
        <v>0.18841999999999998</v>
      </c>
      <c r="G9" s="6">
        <v>0.027575</v>
      </c>
      <c r="H9" s="6">
        <v>0.054292499999999994</v>
      </c>
      <c r="I9" s="6">
        <v>0.0332625</v>
      </c>
      <c r="J9" s="6">
        <v>0.0109225</v>
      </c>
      <c r="K9" s="6">
        <v>0.07260749999999999</v>
      </c>
      <c r="L9" s="6">
        <v>0.876735</v>
      </c>
      <c r="M9" s="6">
        <v>0.018775</v>
      </c>
      <c r="N9" s="6">
        <v>0.2446</v>
      </c>
      <c r="O9" s="6" t="s">
        <v>20</v>
      </c>
      <c r="P9" s="4">
        <f t="shared" si="1"/>
        <v>1.337339412</v>
      </c>
      <c r="Q9" s="4">
        <f t="shared" si="2"/>
        <v>1.337339412</v>
      </c>
    </row>
    <row r="10" ht="14.25" customHeight="1">
      <c r="A10" s="4" t="s">
        <v>30</v>
      </c>
      <c r="B10" s="4" t="s">
        <v>18</v>
      </c>
      <c r="C10" s="4">
        <v>1.0</v>
      </c>
      <c r="D10" s="4" t="s">
        <v>19</v>
      </c>
      <c r="E10" s="5">
        <v>100000.0</v>
      </c>
      <c r="F10" s="6">
        <v>0.7149639423076923</v>
      </c>
      <c r="G10" s="6">
        <v>0.11879086538461538</v>
      </c>
      <c r="H10" s="6">
        <v>0.17994471153846153</v>
      </c>
      <c r="I10" s="6">
        <v>0.22625961538461536</v>
      </c>
      <c r="J10" s="6">
        <v>0.037341346153846156</v>
      </c>
      <c r="K10" s="6">
        <v>0.24853124999999998</v>
      </c>
      <c r="L10" s="6">
        <v>5.5769375</v>
      </c>
      <c r="M10" s="6">
        <v>0.08510096153846154</v>
      </c>
      <c r="N10" s="6">
        <v>0.9450552884615384</v>
      </c>
      <c r="O10" s="6" t="s">
        <v>20</v>
      </c>
      <c r="P10" s="4">
        <f t="shared" si="1"/>
        <v>1.381153399</v>
      </c>
      <c r="Q10" s="4">
        <f t="shared" si="2"/>
        <v>1.381153399</v>
      </c>
    </row>
    <row r="11" ht="14.25" customHeight="1">
      <c r="A11" s="4" t="s">
        <v>31</v>
      </c>
      <c r="B11" s="4" t="s">
        <v>18</v>
      </c>
      <c r="C11" s="4">
        <v>0.0</v>
      </c>
      <c r="D11" s="4" t="s">
        <v>32</v>
      </c>
      <c r="E11" s="5">
        <v>100000.0</v>
      </c>
      <c r="F11" s="6">
        <v>0.05224273756770064</v>
      </c>
      <c r="G11" s="6">
        <v>0.021221073362875428</v>
      </c>
      <c r="H11" s="6">
        <v>0.05460610536681437</v>
      </c>
      <c r="I11" s="6">
        <v>0.08063269325455441</v>
      </c>
      <c r="J11" s="6">
        <v>0.02479320531757755</v>
      </c>
      <c r="K11" s="6">
        <v>3.4694042343673064</v>
      </c>
      <c r="L11" s="6">
        <v>5.017466765140325</v>
      </c>
      <c r="M11" s="6">
        <v>0.008340718857705563</v>
      </c>
      <c r="N11" s="6">
        <v>0.2772427375677006</v>
      </c>
      <c r="O11" s="6" t="s">
        <v>20</v>
      </c>
      <c r="P11" s="4">
        <f t="shared" si="1"/>
        <v>63.53509761</v>
      </c>
      <c r="Q11" s="4">
        <f t="shared" si="2"/>
        <v>63.53509761</v>
      </c>
    </row>
    <row r="12" ht="14.25" customHeight="1">
      <c r="A12" s="4" t="s">
        <v>33</v>
      </c>
      <c r="B12" s="4" t="s">
        <v>23</v>
      </c>
      <c r="C12" s="4">
        <v>0.0</v>
      </c>
      <c r="D12" s="4" t="s">
        <v>32</v>
      </c>
      <c r="E12" s="5">
        <v>100000.0</v>
      </c>
      <c r="F12" s="6">
        <v>0.04590705128205128</v>
      </c>
      <c r="G12" s="6">
        <v>0.008624999999999999</v>
      </c>
      <c r="H12" s="6">
        <v>0.02546794871794872</v>
      </c>
      <c r="I12" s="6">
        <v>0.02419230769230769</v>
      </c>
      <c r="J12" s="6">
        <v>0.011762820512820512</v>
      </c>
      <c r="K12" s="6">
        <v>2.0235608974358974</v>
      </c>
      <c r="L12" s="6">
        <v>3.762323717948718</v>
      </c>
      <c r="M12" s="6">
        <v>0.01271474358974359</v>
      </c>
      <c r="N12" s="6">
        <v>0.12146153846153845</v>
      </c>
      <c r="O12" s="6" t="s">
        <v>20</v>
      </c>
      <c r="P12" s="4">
        <f t="shared" si="1"/>
        <v>79.45519758</v>
      </c>
      <c r="Q12" s="4">
        <f t="shared" si="2"/>
        <v>79.45519758</v>
      </c>
    </row>
    <row r="13" ht="14.25" customHeight="1">
      <c r="A13" s="4" t="s">
        <v>34</v>
      </c>
      <c r="B13" s="4" t="s">
        <v>18</v>
      </c>
      <c r="C13" s="4">
        <v>0.0</v>
      </c>
      <c r="D13" s="4" t="s">
        <v>32</v>
      </c>
      <c r="E13" s="5">
        <v>100000.0</v>
      </c>
      <c r="F13" s="6">
        <v>0.07182878411910669</v>
      </c>
      <c r="G13" s="6">
        <v>0.022856079404466503</v>
      </c>
      <c r="H13" s="6">
        <v>0.05942679900744417</v>
      </c>
      <c r="I13" s="6">
        <v>0.14224069478908188</v>
      </c>
      <c r="J13" s="6">
        <v>0.046548387096774196</v>
      </c>
      <c r="K13" s="6">
        <v>6.98940694789082</v>
      </c>
      <c r="L13" s="6">
        <v>8.926104218362283</v>
      </c>
      <c r="M13" s="6">
        <v>0.015483870967741935</v>
      </c>
      <c r="N13" s="6">
        <v>0.4550397022332506</v>
      </c>
      <c r="O13" s="6" t="s">
        <v>20</v>
      </c>
      <c r="P13" s="4">
        <f t="shared" si="1"/>
        <v>117.6137208</v>
      </c>
      <c r="Q13" s="4">
        <f t="shared" si="2"/>
        <v>117.6137208</v>
      </c>
    </row>
    <row r="14" ht="14.25" customHeight="1">
      <c r="A14" s="4" t="s">
        <v>35</v>
      </c>
      <c r="B14" s="4" t="s">
        <v>23</v>
      </c>
      <c r="C14" s="4">
        <v>0.0</v>
      </c>
      <c r="D14" s="4" t="s">
        <v>32</v>
      </c>
      <c r="E14" s="5">
        <v>1000000.0</v>
      </c>
      <c r="F14" s="6">
        <v>22.97313432835821</v>
      </c>
      <c r="G14" s="6">
        <v>0.7139303482587065</v>
      </c>
      <c r="H14" s="6">
        <v>9.644776119402984</v>
      </c>
      <c r="I14" s="6">
        <v>25.475124378109452</v>
      </c>
      <c r="J14" s="6">
        <v>9.976119402985075</v>
      </c>
      <c r="K14" s="6">
        <v>1151.4278606965174</v>
      </c>
      <c r="L14" s="6">
        <v>299.81194029850747</v>
      </c>
      <c r="M14" s="6" t="s">
        <v>21</v>
      </c>
      <c r="N14" s="6">
        <v>58.29701492537314</v>
      </c>
      <c r="O14" s="6" t="s">
        <v>20</v>
      </c>
      <c r="P14" s="4">
        <f t="shared" si="1"/>
        <v>119.3835758</v>
      </c>
      <c r="Q14" s="4">
        <f t="shared" si="2"/>
        <v>119.3835758</v>
      </c>
    </row>
    <row r="15" ht="14.25" customHeight="1">
      <c r="A15" s="4" t="s">
        <v>36</v>
      </c>
      <c r="B15" s="4" t="s">
        <v>18</v>
      </c>
      <c r="C15" s="4">
        <v>0.0</v>
      </c>
      <c r="D15" s="4" t="s">
        <v>32</v>
      </c>
      <c r="E15" s="5">
        <v>1000000.0</v>
      </c>
      <c r="F15" s="6">
        <v>19.7</v>
      </c>
      <c r="G15" s="6">
        <v>0.687</v>
      </c>
      <c r="H15" s="6">
        <v>10.43</v>
      </c>
      <c r="I15" s="6">
        <v>62.0685</v>
      </c>
      <c r="J15" s="6">
        <v>25.4405</v>
      </c>
      <c r="K15" s="7">
        <v>10223.91</v>
      </c>
      <c r="L15" s="6">
        <v>767.1135</v>
      </c>
      <c r="M15" s="6" t="s">
        <v>21</v>
      </c>
      <c r="N15" s="6">
        <v>61.49850000000001</v>
      </c>
      <c r="O15" s="6" t="s">
        <v>20</v>
      </c>
      <c r="P15" s="4">
        <f t="shared" si="1"/>
        <v>980.240652</v>
      </c>
      <c r="Q15" s="4">
        <f t="shared" si="2"/>
        <v>980.240652</v>
      </c>
    </row>
    <row r="16" ht="14.25" customHeight="1">
      <c r="A16" s="4" t="s">
        <v>37</v>
      </c>
      <c r="B16" s="4" t="s">
        <v>23</v>
      </c>
      <c r="C16" s="4">
        <v>0.0</v>
      </c>
      <c r="D16" s="4" t="s">
        <v>32</v>
      </c>
      <c r="E16" s="5">
        <v>1000000.0</v>
      </c>
      <c r="F16" s="6">
        <v>13.803244426751592</v>
      </c>
      <c r="G16" s="6">
        <v>0.5115445859872612</v>
      </c>
      <c r="H16" s="6">
        <v>3.0647890127388533</v>
      </c>
      <c r="I16" s="6">
        <v>7.689589968152866</v>
      </c>
      <c r="J16" s="6">
        <v>2.478602707006369</v>
      </c>
      <c r="K16" s="6">
        <v>3015.163216560509</v>
      </c>
      <c r="L16" s="6">
        <v>344.7417396496815</v>
      </c>
      <c r="M16" s="6" t="s">
        <v>21</v>
      </c>
      <c r="N16" s="6">
        <v>15.300059713375795</v>
      </c>
      <c r="O16" s="6" t="s">
        <v>20</v>
      </c>
      <c r="P16" s="4">
        <f t="shared" si="1"/>
        <v>983.807761</v>
      </c>
      <c r="Q16" s="4">
        <f t="shared" si="2"/>
        <v>983.807761</v>
      </c>
    </row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5" width="20.0"/>
    <col customWidth="1" min="6" max="10" width="8.63"/>
    <col customWidth="1" min="11" max="11" width="9.5"/>
    <col customWidth="1" min="12" max="26" width="8.63"/>
  </cols>
  <sheetData>
    <row r="1" ht="14.25" customHeight="1">
      <c r="A1" s="1" t="s">
        <v>0</v>
      </c>
      <c r="B1" s="1" t="s">
        <v>1</v>
      </c>
      <c r="C1" s="1" t="s">
        <v>2</v>
      </c>
      <c r="D1" s="1" t="s">
        <v>3</v>
      </c>
      <c r="E1" s="8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3" t="s">
        <v>16</v>
      </c>
    </row>
    <row r="2" ht="14.25" customHeight="1">
      <c r="A2" s="4" t="s">
        <v>17</v>
      </c>
      <c r="B2" s="4" t="s">
        <v>18</v>
      </c>
      <c r="C2" s="4">
        <v>2.0</v>
      </c>
      <c r="D2" s="4" t="s">
        <v>19</v>
      </c>
      <c r="E2" s="9">
        <v>1000000.0</v>
      </c>
      <c r="F2" s="6">
        <v>95.094</v>
      </c>
      <c r="G2" s="6">
        <v>3.685</v>
      </c>
      <c r="H2" s="6">
        <v>18.591</v>
      </c>
      <c r="I2" s="6">
        <v>14.4275</v>
      </c>
      <c r="J2" s="6">
        <v>4.1515</v>
      </c>
      <c r="K2" s="10" t="s">
        <v>20</v>
      </c>
      <c r="L2" s="6">
        <v>205.21650000000002</v>
      </c>
      <c r="M2" s="6" t="s">
        <v>21</v>
      </c>
      <c r="N2" s="6">
        <v>109.38849999999998</v>
      </c>
      <c r="O2" s="6" t="s">
        <v>20</v>
      </c>
      <c r="P2" s="4" t="str">
        <f t="shared" ref="P2:P17" si="1">K2/H2</f>
        <v>#VALUE!</v>
      </c>
      <c r="Q2" s="4">
        <f>0.3/H2</f>
        <v>0.01613684041</v>
      </c>
    </row>
    <row r="3" ht="14.25" customHeight="1">
      <c r="A3" s="4" t="s">
        <v>22</v>
      </c>
      <c r="B3" s="4" t="s">
        <v>23</v>
      </c>
      <c r="C3" s="4">
        <v>1.0</v>
      </c>
      <c r="D3" s="4" t="s">
        <v>19</v>
      </c>
      <c r="E3" s="5">
        <v>1000000.0</v>
      </c>
      <c r="F3" s="6">
        <v>93.20729537366549</v>
      </c>
      <c r="G3" s="6">
        <v>3.8355081059707397</v>
      </c>
      <c r="H3" s="6">
        <v>16.09232898378806</v>
      </c>
      <c r="I3" s="6">
        <v>9.49683669434559</v>
      </c>
      <c r="J3" s="6">
        <v>2.9611506524317908</v>
      </c>
      <c r="K3" s="6">
        <v>0.3356069592724397</v>
      </c>
      <c r="L3" s="6">
        <v>246.62069988137605</v>
      </c>
      <c r="M3" s="6" t="s">
        <v>21</v>
      </c>
      <c r="N3" s="6">
        <v>92.74120205614867</v>
      </c>
      <c r="O3" s="6" t="s">
        <v>20</v>
      </c>
      <c r="P3" s="4">
        <f t="shared" si="1"/>
        <v>0.02085508938</v>
      </c>
      <c r="Q3" s="4">
        <f t="shared" ref="Q3:Q12" si="2">K3/H3</f>
        <v>0.02085508938</v>
      </c>
    </row>
    <row r="4" ht="14.25" customHeight="1">
      <c r="A4" s="4" t="s">
        <v>24</v>
      </c>
      <c r="B4" s="4" t="s">
        <v>23</v>
      </c>
      <c r="C4" s="4">
        <v>1.0</v>
      </c>
      <c r="D4" s="4" t="s">
        <v>19</v>
      </c>
      <c r="E4" s="5">
        <v>1000000.0</v>
      </c>
      <c r="F4" s="6">
        <v>82.97808012093726</v>
      </c>
      <c r="G4" s="6">
        <v>3.000283446712018</v>
      </c>
      <c r="H4" s="6">
        <v>17.68424036281179</v>
      </c>
      <c r="I4" s="6">
        <v>8.49678760393046</v>
      </c>
      <c r="J4" s="6">
        <v>4.351851851851851</v>
      </c>
      <c r="K4" s="6">
        <v>1.0794595616024187</v>
      </c>
      <c r="L4" s="6">
        <v>208.3219954648526</v>
      </c>
      <c r="M4" s="6" t="s">
        <v>21</v>
      </c>
      <c r="N4" s="6">
        <v>90.46626984126983</v>
      </c>
      <c r="O4" s="6" t="s">
        <v>20</v>
      </c>
      <c r="P4" s="4">
        <f t="shared" si="1"/>
        <v>0.06104076508</v>
      </c>
      <c r="Q4" s="4">
        <f t="shared" si="2"/>
        <v>0.06104076508</v>
      </c>
    </row>
    <row r="5" ht="14.25" customHeight="1">
      <c r="A5" s="4" t="s">
        <v>25</v>
      </c>
      <c r="B5" s="4" t="s">
        <v>18</v>
      </c>
      <c r="C5" s="4">
        <v>2.0</v>
      </c>
      <c r="D5" s="4" t="s">
        <v>19</v>
      </c>
      <c r="E5" s="5">
        <v>1000000.0</v>
      </c>
      <c r="F5" s="6">
        <v>158.177</v>
      </c>
      <c r="G5" s="6">
        <v>6.559</v>
      </c>
      <c r="H5" s="6">
        <v>31.090999999999998</v>
      </c>
      <c r="I5" s="6">
        <v>12.79</v>
      </c>
      <c r="J5" s="6">
        <v>6.945499999999999</v>
      </c>
      <c r="K5" s="6">
        <v>9.0575</v>
      </c>
      <c r="L5" s="6">
        <v>300.745</v>
      </c>
      <c r="M5" s="6" t="s">
        <v>21</v>
      </c>
      <c r="N5" s="6">
        <v>185.2585</v>
      </c>
      <c r="O5" s="6" t="s">
        <v>20</v>
      </c>
      <c r="P5" s="4">
        <f t="shared" si="1"/>
        <v>0.2913222476</v>
      </c>
      <c r="Q5" s="4">
        <f t="shared" si="2"/>
        <v>0.2913222476</v>
      </c>
    </row>
    <row r="6" ht="14.25" customHeight="1">
      <c r="A6" s="4" t="s">
        <v>26</v>
      </c>
      <c r="B6" s="4" t="s">
        <v>18</v>
      </c>
      <c r="C6" s="4">
        <v>2.0</v>
      </c>
      <c r="D6" s="4" t="s">
        <v>19</v>
      </c>
      <c r="E6" s="5">
        <v>100000.0</v>
      </c>
      <c r="F6" s="6">
        <v>0.45743520106727653</v>
      </c>
      <c r="G6" s="6">
        <v>0.08534400609872307</v>
      </c>
      <c r="H6" s="6">
        <v>0.12677005908137984</v>
      </c>
      <c r="I6" s="6">
        <v>0.12258433390508863</v>
      </c>
      <c r="J6" s="6">
        <v>0.02277015437392796</v>
      </c>
      <c r="K6" s="6">
        <v>0.08101534210024776</v>
      </c>
      <c r="L6" s="6">
        <v>2.152503811701925</v>
      </c>
      <c r="M6" s="6">
        <v>0.061751953497236514</v>
      </c>
      <c r="N6" s="6">
        <v>0.7678101772441395</v>
      </c>
      <c r="O6" s="6" t="s">
        <v>20</v>
      </c>
      <c r="P6" s="4">
        <f t="shared" si="1"/>
        <v>0.6390731588</v>
      </c>
      <c r="Q6" s="4">
        <f t="shared" si="2"/>
        <v>0.6390731588</v>
      </c>
    </row>
    <row r="7" ht="14.25" customHeight="1">
      <c r="A7" s="4" t="s">
        <v>27</v>
      </c>
      <c r="B7" s="4" t="s">
        <v>23</v>
      </c>
      <c r="C7" s="4">
        <v>1.0</v>
      </c>
      <c r="D7" s="4" t="s">
        <v>19</v>
      </c>
      <c r="E7" s="5">
        <v>100000.0</v>
      </c>
      <c r="F7" s="6">
        <v>0.31097805788982263</v>
      </c>
      <c r="G7" s="6">
        <v>0.020422502334267043</v>
      </c>
      <c r="H7" s="6">
        <v>0.07415032679738562</v>
      </c>
      <c r="I7" s="6">
        <v>0.027983193277310924</v>
      </c>
      <c r="J7" s="6">
        <v>0.010387488328664799</v>
      </c>
      <c r="K7" s="6">
        <v>0.05788048552754435</v>
      </c>
      <c r="L7" s="6">
        <v>1.2465639589169002</v>
      </c>
      <c r="M7" s="6">
        <v>0.02967553688141923</v>
      </c>
      <c r="N7" s="6">
        <v>0.296015406162465</v>
      </c>
      <c r="O7" s="6" t="s">
        <v>20</v>
      </c>
      <c r="P7" s="4">
        <f t="shared" si="1"/>
        <v>0.7805830133</v>
      </c>
      <c r="Q7" s="4">
        <f t="shared" si="2"/>
        <v>0.7805830133</v>
      </c>
    </row>
    <row r="8" ht="14.25" customHeight="1">
      <c r="A8" s="4" t="s">
        <v>28</v>
      </c>
      <c r="B8" s="4" t="s">
        <v>18</v>
      </c>
      <c r="C8" s="4">
        <v>2.0</v>
      </c>
      <c r="D8" s="4" t="s">
        <v>19</v>
      </c>
      <c r="E8" s="5">
        <v>100000.0</v>
      </c>
      <c r="F8" s="6">
        <v>0.30729648919753083</v>
      </c>
      <c r="G8" s="6">
        <v>0.07082127700617284</v>
      </c>
      <c r="H8" s="6">
        <v>0.09793113425925926</v>
      </c>
      <c r="I8" s="6">
        <v>0.14694251543209877</v>
      </c>
      <c r="J8" s="6">
        <v>0.019285300925925928</v>
      </c>
      <c r="K8" s="6">
        <v>0.09147376543209876</v>
      </c>
      <c r="L8" s="6">
        <v>1.7598114390432098</v>
      </c>
      <c r="M8" s="6">
        <v>0.045652488425925924</v>
      </c>
      <c r="N8" s="6">
        <v>0.6243344907407407</v>
      </c>
      <c r="O8" s="6" t="s">
        <v>20</v>
      </c>
      <c r="P8" s="4">
        <f t="shared" si="1"/>
        <v>0.9340621461</v>
      </c>
      <c r="Q8" s="4">
        <f t="shared" si="2"/>
        <v>0.9340621461</v>
      </c>
    </row>
    <row r="9" ht="14.25" customHeight="1">
      <c r="A9" s="4" t="s">
        <v>29</v>
      </c>
      <c r="B9" s="4" t="s">
        <v>23</v>
      </c>
      <c r="C9" s="4">
        <v>1.0</v>
      </c>
      <c r="D9" s="4" t="s">
        <v>19</v>
      </c>
      <c r="E9" s="5">
        <v>100000.0</v>
      </c>
      <c r="F9" s="6">
        <v>0.18841999999999998</v>
      </c>
      <c r="G9" s="6">
        <v>0.027575</v>
      </c>
      <c r="H9" s="6">
        <v>0.054292499999999994</v>
      </c>
      <c r="I9" s="6">
        <v>0.0332625</v>
      </c>
      <c r="J9" s="6">
        <v>0.0109225</v>
      </c>
      <c r="K9" s="6">
        <v>0.07260749999999999</v>
      </c>
      <c r="L9" s="6">
        <v>0.876735</v>
      </c>
      <c r="M9" s="6">
        <v>0.018775</v>
      </c>
      <c r="N9" s="6">
        <v>0.2446</v>
      </c>
      <c r="O9" s="6" t="s">
        <v>20</v>
      </c>
      <c r="P9" s="4">
        <f t="shared" si="1"/>
        <v>1.337339412</v>
      </c>
      <c r="Q9" s="4">
        <f t="shared" si="2"/>
        <v>1.337339412</v>
      </c>
    </row>
    <row r="10" ht="14.25" customHeight="1">
      <c r="A10" s="4" t="s">
        <v>30</v>
      </c>
      <c r="B10" s="4" t="s">
        <v>18</v>
      </c>
      <c r="C10" s="4">
        <v>1.0</v>
      </c>
      <c r="D10" s="4" t="s">
        <v>19</v>
      </c>
      <c r="E10" s="5">
        <v>100000.0</v>
      </c>
      <c r="F10" s="6">
        <v>0.7149639423076923</v>
      </c>
      <c r="G10" s="6">
        <v>0.11879086538461538</v>
      </c>
      <c r="H10" s="6">
        <v>0.17994471153846153</v>
      </c>
      <c r="I10" s="6">
        <v>0.22625961538461536</v>
      </c>
      <c r="J10" s="6">
        <v>0.037341346153846156</v>
      </c>
      <c r="K10" s="6">
        <v>0.24853124999999998</v>
      </c>
      <c r="L10" s="6">
        <v>5.5769375</v>
      </c>
      <c r="M10" s="6">
        <v>0.08510096153846154</v>
      </c>
      <c r="N10" s="6">
        <v>0.9450552884615384</v>
      </c>
      <c r="O10" s="6" t="s">
        <v>20</v>
      </c>
      <c r="P10" s="4">
        <f t="shared" si="1"/>
        <v>1.381153399</v>
      </c>
      <c r="Q10" s="4">
        <f t="shared" si="2"/>
        <v>1.381153399</v>
      </c>
    </row>
    <row r="11" ht="14.25" customHeight="1">
      <c r="A11" s="4" t="s">
        <v>31</v>
      </c>
      <c r="B11" s="4" t="s">
        <v>18</v>
      </c>
      <c r="C11" s="4">
        <v>0.0</v>
      </c>
      <c r="D11" s="4" t="s">
        <v>32</v>
      </c>
      <c r="E11" s="5">
        <v>100000.0</v>
      </c>
      <c r="F11" s="6">
        <v>0.05224273756770064</v>
      </c>
      <c r="G11" s="6">
        <v>0.021221073362875428</v>
      </c>
      <c r="H11" s="6">
        <v>0.05460610536681437</v>
      </c>
      <c r="I11" s="6">
        <v>0.08063269325455441</v>
      </c>
      <c r="J11" s="6">
        <v>0.02479320531757755</v>
      </c>
      <c r="K11" s="6">
        <v>3.4694042343673064</v>
      </c>
      <c r="L11" s="6">
        <v>5.017466765140325</v>
      </c>
      <c r="M11" s="6">
        <v>0.008340718857705563</v>
      </c>
      <c r="N11" s="6">
        <v>0.2772427375677006</v>
      </c>
      <c r="O11" s="6" t="s">
        <v>20</v>
      </c>
      <c r="P11" s="4">
        <f t="shared" si="1"/>
        <v>63.53509761</v>
      </c>
      <c r="Q11" s="4">
        <f t="shared" si="2"/>
        <v>63.53509761</v>
      </c>
    </row>
    <row r="12" ht="14.25" customHeight="1">
      <c r="A12" s="4" t="s">
        <v>33</v>
      </c>
      <c r="B12" s="4" t="s">
        <v>23</v>
      </c>
      <c r="C12" s="4">
        <v>0.0</v>
      </c>
      <c r="D12" s="4" t="s">
        <v>32</v>
      </c>
      <c r="E12" s="5">
        <v>100000.0</v>
      </c>
      <c r="F12" s="6">
        <v>0.04590705128205128</v>
      </c>
      <c r="G12" s="6">
        <v>0.008624999999999999</v>
      </c>
      <c r="H12" s="6">
        <v>0.02546794871794872</v>
      </c>
      <c r="I12" s="6">
        <v>0.02419230769230769</v>
      </c>
      <c r="J12" s="6">
        <v>0.011762820512820512</v>
      </c>
      <c r="K12" s="6">
        <v>2.0235608974358974</v>
      </c>
      <c r="L12" s="6">
        <v>3.762323717948718</v>
      </c>
      <c r="M12" s="6">
        <v>0.01271474358974359</v>
      </c>
      <c r="N12" s="6">
        <v>0.12146153846153845</v>
      </c>
      <c r="O12" s="6" t="s">
        <v>20</v>
      </c>
      <c r="P12" s="4">
        <f t="shared" si="1"/>
        <v>79.45519758</v>
      </c>
      <c r="Q12" s="4">
        <f t="shared" si="2"/>
        <v>79.45519758</v>
      </c>
    </row>
    <row r="13" ht="14.25" customHeight="1">
      <c r="A13" s="4" t="s">
        <v>38</v>
      </c>
      <c r="B13" s="4" t="s">
        <v>23</v>
      </c>
      <c r="C13" s="4">
        <v>0.0</v>
      </c>
      <c r="D13" s="4" t="s">
        <v>32</v>
      </c>
      <c r="E13" s="11">
        <v>100000.0</v>
      </c>
      <c r="F13" s="6">
        <v>0.1565167520273154</v>
      </c>
      <c r="G13" s="6" t="s">
        <v>20</v>
      </c>
      <c r="H13" s="12" t="s">
        <v>20</v>
      </c>
      <c r="I13" s="6">
        <v>0.03405889884763125</v>
      </c>
      <c r="J13" s="6">
        <v>0.010926163038839096</v>
      </c>
      <c r="K13" s="6">
        <v>0.6644339521980367</v>
      </c>
      <c r="L13" s="6">
        <v>3.0405223004694832</v>
      </c>
      <c r="M13" s="6">
        <v>0.0217589628681178</v>
      </c>
      <c r="N13" s="6">
        <v>0.19286705078958602</v>
      </c>
      <c r="O13" s="6" t="s">
        <v>20</v>
      </c>
      <c r="P13" s="4" t="str">
        <f t="shared" si="1"/>
        <v>#VALUE!</v>
      </c>
      <c r="Q13" s="4">
        <f>K13/0.008</f>
        <v>83.05424402</v>
      </c>
    </row>
    <row r="14" ht="14.25" customHeight="1">
      <c r="A14" s="4" t="s">
        <v>34</v>
      </c>
      <c r="B14" s="4" t="s">
        <v>18</v>
      </c>
      <c r="C14" s="4">
        <v>0.0</v>
      </c>
      <c r="D14" s="4" t="s">
        <v>32</v>
      </c>
      <c r="E14" s="5">
        <v>100000.0</v>
      </c>
      <c r="F14" s="6">
        <v>0.07182878411910669</v>
      </c>
      <c r="G14" s="6">
        <v>0.022856079404466503</v>
      </c>
      <c r="H14" s="6">
        <v>0.05942679900744417</v>
      </c>
      <c r="I14" s="6">
        <v>0.14224069478908188</v>
      </c>
      <c r="J14" s="6">
        <v>0.046548387096774196</v>
      </c>
      <c r="K14" s="6">
        <v>6.98940694789082</v>
      </c>
      <c r="L14" s="6">
        <v>8.926104218362283</v>
      </c>
      <c r="M14" s="6">
        <v>0.015483870967741935</v>
      </c>
      <c r="N14" s="6">
        <v>0.4550397022332506</v>
      </c>
      <c r="O14" s="6" t="s">
        <v>20</v>
      </c>
      <c r="P14" s="4">
        <f t="shared" si="1"/>
        <v>117.6137208</v>
      </c>
      <c r="Q14" s="4">
        <f t="shared" ref="Q14:Q17" si="3">K14/H14</f>
        <v>117.6137208</v>
      </c>
    </row>
    <row r="15" ht="14.25" customHeight="1">
      <c r="A15" s="4" t="s">
        <v>35</v>
      </c>
      <c r="B15" s="4" t="s">
        <v>23</v>
      </c>
      <c r="C15" s="4">
        <v>0.0</v>
      </c>
      <c r="D15" s="4" t="s">
        <v>32</v>
      </c>
      <c r="E15" s="5">
        <v>1000000.0</v>
      </c>
      <c r="F15" s="6">
        <v>22.97313432835821</v>
      </c>
      <c r="G15" s="6">
        <v>0.7139303482587065</v>
      </c>
      <c r="H15" s="6">
        <v>9.644776119402984</v>
      </c>
      <c r="I15" s="6">
        <v>25.475124378109452</v>
      </c>
      <c r="J15" s="6">
        <v>9.976119402985075</v>
      </c>
      <c r="K15" s="6">
        <v>1151.4278606965174</v>
      </c>
      <c r="L15" s="6">
        <v>299.81194029850747</v>
      </c>
      <c r="M15" s="6" t="s">
        <v>21</v>
      </c>
      <c r="N15" s="6">
        <v>58.29701492537314</v>
      </c>
      <c r="O15" s="6" t="s">
        <v>20</v>
      </c>
      <c r="P15" s="4">
        <f t="shared" si="1"/>
        <v>119.3835758</v>
      </c>
      <c r="Q15" s="4">
        <f t="shared" si="3"/>
        <v>119.3835758</v>
      </c>
    </row>
    <row r="16" ht="14.25" customHeight="1">
      <c r="A16" s="4" t="s">
        <v>36</v>
      </c>
      <c r="B16" s="4" t="s">
        <v>18</v>
      </c>
      <c r="C16" s="4">
        <v>0.0</v>
      </c>
      <c r="D16" s="4" t="s">
        <v>32</v>
      </c>
      <c r="E16" s="13">
        <v>1000000.0</v>
      </c>
      <c r="F16" s="6">
        <v>19.7</v>
      </c>
      <c r="G16" s="6">
        <v>0.687</v>
      </c>
      <c r="H16" s="6">
        <v>10.43</v>
      </c>
      <c r="I16" s="6">
        <v>62.0685</v>
      </c>
      <c r="J16" s="6">
        <v>25.4405</v>
      </c>
      <c r="K16" s="7">
        <v>10223.91</v>
      </c>
      <c r="L16" s="6">
        <v>767.1135</v>
      </c>
      <c r="M16" s="6" t="s">
        <v>21</v>
      </c>
      <c r="N16" s="6">
        <v>61.49850000000001</v>
      </c>
      <c r="O16" s="6" t="s">
        <v>20</v>
      </c>
      <c r="P16" s="4">
        <f t="shared" si="1"/>
        <v>980.240652</v>
      </c>
      <c r="Q16" s="4">
        <f t="shared" si="3"/>
        <v>980.240652</v>
      </c>
    </row>
    <row r="17" ht="14.25" customHeight="1">
      <c r="A17" s="4" t="s">
        <v>37</v>
      </c>
      <c r="B17" s="4" t="s">
        <v>23</v>
      </c>
      <c r="C17" s="4">
        <v>0.0</v>
      </c>
      <c r="D17" s="4" t="s">
        <v>32</v>
      </c>
      <c r="E17" s="5">
        <v>1000000.0</v>
      </c>
      <c r="F17" s="6">
        <v>13.803244426751592</v>
      </c>
      <c r="G17" s="6">
        <v>0.5115445859872612</v>
      </c>
      <c r="H17" s="6">
        <v>3.0647890127388533</v>
      </c>
      <c r="I17" s="6">
        <v>7.689589968152866</v>
      </c>
      <c r="J17" s="6">
        <v>2.478602707006369</v>
      </c>
      <c r="K17" s="6">
        <v>3015.163216560509</v>
      </c>
      <c r="L17" s="6">
        <v>344.7417396496815</v>
      </c>
      <c r="M17" s="6" t="s">
        <v>21</v>
      </c>
      <c r="N17" s="6">
        <v>15.300059713375795</v>
      </c>
      <c r="O17" s="6" t="s">
        <v>20</v>
      </c>
      <c r="P17" s="4">
        <f t="shared" si="1"/>
        <v>983.807761</v>
      </c>
      <c r="Q17" s="4">
        <f t="shared" si="3"/>
        <v>983.807761</v>
      </c>
    </row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2026-06-08T08:48:17Z</dcterms:created>
  <dc:creator>Lewis, Natasha</dc:creator>
</cp:coreProperties>
</file>