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sheets/sheet9.xml" ContentType="application/vnd.openxmlformats-officedocument.spreadsheetml.worksheet+xml"/>
  <Override PartName="/xl/tables/table8.xml" ContentType="application/vnd.openxmlformats-officedocument.spreadsheetml.table+xml"/>
  <Override PartName="/xl/worksheets/sheet10.xml" ContentType="application/vnd.openxmlformats-officedocument.spreadsheetml.worksheet+xml"/>
  <Override PartName="/xl/tables/table9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59b8f9762442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" sheetId="1" r:id="R6096d48bb28a4cc4"/>
    <x:sheet xmlns:r="http://schemas.openxmlformats.org/officeDocument/2006/relationships" name="Annual Trend" sheetId="2" r:id="Rb5d443022b324cdf"/>
    <x:sheet xmlns:r="http://schemas.openxmlformats.org/officeDocument/2006/relationships" name="2024 Groups" sheetId="3" r:id="R264cdee5c1024303"/>
    <x:sheet xmlns:r="http://schemas.openxmlformats.org/officeDocument/2006/relationships" name="Group by Year" sheetId="4" r:id="R6141d3f668bd4ee8"/>
    <x:sheet xmlns:r="http://schemas.openxmlformats.org/officeDocument/2006/relationships" name="Subgroups" sheetId="5" r:id="Rb936cccacc064721"/>
    <x:sheet xmlns:r="http://schemas.openxmlformats.org/officeDocument/2006/relationships" name="Decomposition" sheetId="6" r:id="Rdd4f37af239a424a"/>
    <x:sheet xmlns:r="http://schemas.openxmlformats.org/officeDocument/2006/relationships" name="Trend Models" sheetId="7" r:id="R20d6fd7c17b54483"/>
    <x:sheet xmlns:r="http://schemas.openxmlformats.org/officeDocument/2006/relationships" name="Modifiers" sheetId="8" r:id="R96d4737b92364bd0"/>
    <x:sheet xmlns:r="http://schemas.openxmlformats.org/officeDocument/2006/relationships" name="Data Quality" sheetId="9" r:id="Rbd8cd15500294ba4"/>
    <x:sheet xmlns:r="http://schemas.openxmlformats.org/officeDocument/2006/relationships" name="Provenance" sheetId="10" r:id="R31559c4fd62d433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5">
    <x:numFmt numFmtId="200" formatCode="#,##0"/>
    <x:numFmt numFmtId="201" formatCode="0.00%"/>
    <x:numFmt numFmtId="202" formatCode="0.00"/>
    <x:numFmt numFmtId="203" formatCode="0.000"/>
    <x:numFmt numFmtId="204" formatCode="0.000E+00"/>
  </x:numFmts>
  <x:fonts count="5">
    <x:font>
      <x:sz val="11"/>
      <x:name val="Carlito"/>
    </x:font>
    <x:font>
      <x:b/>
      <x:sz val="16"/>
      <x:color rgb="FFFFFFFF"/>
      <x:name val="Carlito"/>
    </x:font>
    <x:font>
      <x:b/>
      <x:sz val="11"/>
      <x:color rgb="FFFFFFFF"/>
      <x:name val="Carlito"/>
    </x:font>
    <x:font>
      <x:sz val="11"/>
      <x:color rgb="FF1F2937"/>
      <x:name val="Carlito"/>
    </x:font>
    <x:font>
      <x:b/>
      <x:sz val="11"/>
      <x:color rgb="FF1F4E79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1F4E79"/>
      </x:patternFill>
    </x:fill>
    <x:fill>
      <x:patternFill patternType="solid">
        <x:fgColor rgb="FFDCE8F3"/>
      </x:patternFill>
    </x:fill>
  </x:fills>
  <x:borders count="12">
    <x:border/>
    <x:border>
      <x:left style="thin">
        <x:color rgb="FF1F4E79"/>
      </x:left>
      <x:top style="thin">
        <x:color rgb="FF1F4E79"/>
      </x:top>
      <x:bottom style="thin">
        <x:color rgb="FF1F4E79"/>
      </x:bottom>
    </x:border>
    <x:border>
      <x:right style="thin">
        <x:color rgb="FF1F4E79"/>
      </x:right>
      <x:top style="thin">
        <x:color rgb="FF1F4E79"/>
      </x:top>
      <x:bottom style="thin">
        <x:color rgb="FF1F4E79"/>
      </x:bottom>
    </x:border>
    <x:border>
      <x:bottom style="thin">
        <x:color rgb="FFCBD5E1"/>
      </x:bottom>
    </x:border>
    <x:border>
      <x:top style="thin">
        <x:color rgb="FFCBD5E1"/>
      </x:top>
      <x:bottom style="thin">
        <x:color rgb="FFCBD5E1"/>
      </x:bottom>
    </x:border>
    <x:border>
      <x:left style="thin">
        <x:color rgb="FFCBD5E1"/>
      </x:left>
      <x:top style="thin">
        <x:color rgb="FFCBD5E1"/>
      </x:top>
      <x:bottom style="thin">
        <x:color rgb="FF1F4E79"/>
      </x:bottom>
    </x:border>
    <x:border>
      <x:right style="thin">
        <x:color rgb="FFCBD5E1"/>
      </x:right>
      <x:top style="thin">
        <x:color rgb="FFCBD5E1"/>
      </x:top>
      <x:bottom style="thin">
        <x:color rgb="FF1F4E79"/>
      </x:bottom>
    </x:border>
    <x:border>
      <x:left style="thin">
        <x:color rgb="FFCBD5E1"/>
      </x:left>
      <x:bottom style="thin">
        <x:color rgb="FFCBD5E1"/>
      </x:bottom>
    </x:border>
    <x:border>
      <x:right style="thin">
        <x:color rgb="FFCBD5E1"/>
      </x:right>
      <x:bottom style="thin">
        <x:color rgb="FFCBD5E1"/>
      </x:bottom>
    </x:border>
    <x:border>
      <x:left style="thin">
        <x:color rgb="FFCBD5E1"/>
      </x:left>
      <x:top style="thin">
        <x:color rgb="FFCBD5E1"/>
      </x:top>
      <x:bottom style="thin">
        <x:color rgb="FFCBD5E1"/>
      </x:bottom>
    </x:border>
    <x:border>
      <x:right style="thin">
        <x:color rgb="FFCBD5E1"/>
      </x:right>
      <x:top style="thin">
        <x:color rgb="FFCBD5E1"/>
      </x:top>
      <x:bottom style="thin">
        <x:color rgb="FFCBD5E1"/>
      </x:bottom>
    </x:border>
    <x:border>
      <x:top style="thin">
        <x:color rgb="FF1F4E79"/>
      </x:top>
      <x:bottom style="thin">
        <x:color rgb="FF1F4E79"/>
      </x:bottom>
    </x:border>
  </x:borders>
  <x:cellStyleXfs count="1">
    <x:xf numFmtId="0" fontId="0" fillId="0" borderId="0"/>
  </x:cellStyleXfs>
  <x:cellXfs count="4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2" fillId="2" borderId="0" xfId="0" applyNumberFormat="1" applyFont="1" applyFill="1" applyBorder="1"/>
    <x:xf numFmtId="0" fontId="2" fillId="2" borderId="1" xfId="0" applyNumberFormat="1" applyFont="1" applyFill="1" applyBorder="1"/>
    <x:xf numFmtId="0" fontId="2" fillId="2" borderId="2" xfId="0" applyNumberFormat="1" applyFont="1" applyFill="1" applyBorder="1"/>
    <x:xf numFmtId="0" fontId="2" fillId="2" borderId="1" xfId="0" applyNumberFormat="1" applyFont="1" applyFill="1" applyBorder="1" applyAlignment="1">
      <x:alignment wrapText="1"/>
    </x:xf>
    <x:xf numFmtId="0" fontId="2" fillId="2" borderId="2" xfId="0" applyNumberFormat="1" applyFont="1" applyFill="1" applyBorder="1" applyAlignment="1">
      <x:alignment wrapText="1"/>
    </x:xf>
    <x:xf numFmtId="0" fontId="2" fillId="2" borderId="1" xfId="0" applyNumberFormat="1" applyFont="1" applyFill="1" applyBorder="1" applyAlignment="1">
      <x:alignment vertical="center" wrapText="1"/>
    </x:xf>
    <x:xf numFmtId="0" fontId="2" fillId="2" borderId="2" xfId="0" applyNumberFormat="1" applyFont="1" applyFill="1" applyBorder="1" applyAlignment="1">
      <x:alignment vertical="center" wrapText="1"/>
    </x:xf>
    <x:xf numFmtId="0" fontId="3" fillId="0" borderId="0" xfId="0" applyNumberFormat="1" applyFont="1" applyFill="1" applyBorder="1"/>
    <x:xf numFmtId="0" fontId="3" fillId="0" borderId="3" xfId="0" applyNumberFormat="1" applyFont="1" applyFill="1" applyBorder="1"/>
    <x:xf numFmtId="0" fontId="3" fillId="0" borderId="4" xfId="0" applyNumberFormat="1" applyFont="1" applyFill="1" applyBorder="1"/>
    <x:xf numFmtId="200" fontId="3" fillId="0" borderId="3" xfId="0" applyNumberFormat="1" applyFont="1" applyFill="1" applyBorder="1"/>
    <x:xf numFmtId="200" fontId="3" fillId="0" borderId="4" xfId="0" applyNumberFormat="1" applyFont="1" applyFill="1" applyBorder="1"/>
    <x:xf numFmtId="201" fontId="3" fillId="0" borderId="4" xfId="0" applyNumberFormat="1" applyFont="1" applyFill="1" applyBorder="1"/>
    <x:xf numFmtId="202" fontId="3" fillId="0" borderId="4" xfId="0" applyNumberFormat="1" applyFont="1" applyFill="1" applyBorder="1"/>
    <x:xf numFmtId="0" fontId="0" fillId="3" borderId="0" xfId="0" applyNumberFormat="1" applyFont="1" applyFill="1" applyBorder="1"/>
    <x:xf numFmtId="0" fontId="4" fillId="3" borderId="0" xfId="0" applyNumberFormat="1" applyFont="1" applyFill="1" applyBorder="1"/>
    <x:xf numFmtId="0" fontId="4" fillId="0" borderId="0" xfId="0" applyNumberFormat="1" applyFont="1" applyFill="1" applyBorder="1"/>
    <x:xf numFmtId="0" fontId="4" fillId="0" borderId="0" xfId="0" applyNumberFormat="1" applyFont="1" applyFill="1" applyBorder="1" applyAlignment="1">
      <x:alignment vertical="top"/>
    </x:xf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2" borderId="5" xfId="0" applyNumberFormat="1" applyFont="1" applyFill="1" applyBorder="1" applyAlignment="1">
      <x:alignment vertical="center" wrapText="1"/>
    </x:xf>
    <x:xf numFmtId="0" fontId="2" fillId="2" borderId="6" xfId="0" applyNumberFormat="1" applyFont="1" applyFill="1" applyBorder="1" applyAlignment="1">
      <x:alignment vertical="center" wrapText="1"/>
    </x:xf>
    <x:xf numFmtId="0" fontId="3" fillId="0" borderId="7" xfId="0" applyNumberFormat="1" applyFont="1" applyFill="1" applyBorder="1"/>
    <x:xf numFmtId="200" fontId="3" fillId="0" borderId="8" xfId="0" applyNumberFormat="1" applyFont="1" applyFill="1" applyBorder="1"/>
    <x:xf numFmtId="0" fontId="3" fillId="0" borderId="9" xfId="0" applyNumberFormat="1" applyFont="1" applyFill="1" applyBorder="1"/>
    <x:xf numFmtId="200" fontId="3" fillId="0" borderId="10" xfId="0" applyNumberFormat="1" applyFont="1" applyFill="1" applyBorder="1"/>
    <x:xf numFmtId="201" fontId="3" fillId="0" borderId="10" xfId="0" applyNumberFormat="1" applyFont="1" applyFill="1" applyBorder="1"/>
    <x:xf numFmtId="202" fontId="3" fillId="0" borderId="10" xfId="0" applyNumberFormat="1" applyFont="1" applyFill="1" applyBorder="1"/>
    <x:xf numFmtId="0" fontId="2" fillId="2" borderId="11" xfId="0" applyNumberFormat="1" applyFont="1" applyFill="1" applyBorder="1"/>
    <x:xf numFmtId="0" fontId="2" fillId="2" borderId="11" xfId="0" applyNumberFormat="1" applyFont="1" applyFill="1" applyBorder="1" applyAlignment="1">
      <x:alignment wrapText="1"/>
    </x:xf>
    <x:xf numFmtId="0" fontId="2" fillId="2" borderId="11" xfId="0" applyNumberFormat="1" applyFont="1" applyFill="1" applyBorder="1" applyAlignment="1">
      <x:alignment vertical="center" wrapText="1"/>
    </x:xf>
    <x:xf numFmtId="201" fontId="3" fillId="0" borderId="3" xfId="0" applyNumberFormat="1" applyFont="1" applyFill="1" applyBorder="1"/>
    <x:xf numFmtId="0" fontId="3" fillId="0" borderId="3" xfId="0" applyNumberFormat="1" applyFont="1" applyFill="1" applyBorder="1" applyAlignment="1">
      <x:alignment wrapText="1"/>
    </x:xf>
    <x:xf numFmtId="0" fontId="3" fillId="0" borderId="4" xfId="0" applyNumberFormat="1" applyFont="1" applyFill="1" applyBorder="1" applyAlignment="1">
      <x:alignment wrapText="1"/>
    </x:xf>
    <x:xf numFmtId="203" fontId="3" fillId="0" borderId="3" xfId="0" applyNumberFormat="1" applyFont="1" applyFill="1" applyBorder="1"/>
    <x:xf numFmtId="203" fontId="3" fillId="0" borderId="4" xfId="0" applyNumberFormat="1" applyFont="1" applyFill="1" applyBorder="1"/>
    <x:xf numFmtId="204" fontId="3" fillId="0" borderId="3" xfId="0" applyNumberFormat="1" applyFont="1" applyFill="1" applyBorder="1"/>
    <x:xf numFmtId="204" fontId="3" fillId="0" borderId="4" xfId="0" applyNumberFormat="1" applyFont="1" applyFill="1" applyBorder="1"/>
    <x:xf numFmtId="202" fontId="3" fillId="0" borderId="3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b758e176f4c4ba0" /><Relationship Type="http://schemas.openxmlformats.org/officeDocument/2006/relationships/theme" Target="/xl/theme/theme1.xml" Id="R45ecd420e50e4120" /><Relationship Type="http://schemas.openxmlformats.org/officeDocument/2006/relationships/sharedStrings" Target="/xl/sharedStrings.xml" Id="R5758ba551edc48f0" /><Relationship Type="http://schemas.openxmlformats.org/officeDocument/2006/relationships/worksheet" Target="/xl/worksheets/sheet1.xml" Id="R6096d48bb28a4cc4" /><Relationship Type="http://schemas.openxmlformats.org/officeDocument/2006/relationships/worksheet" Target="/xl/worksheets/sheet2.xml" Id="Rb5d443022b324cdf" /><Relationship Type="http://schemas.openxmlformats.org/officeDocument/2006/relationships/worksheet" Target="/xl/worksheets/sheet3.xml" Id="R264cdee5c1024303" /><Relationship Type="http://schemas.openxmlformats.org/officeDocument/2006/relationships/worksheet" Target="/xl/worksheets/sheet4.xml" Id="R6141d3f668bd4ee8" /><Relationship Type="http://schemas.openxmlformats.org/officeDocument/2006/relationships/worksheet" Target="/xl/worksheets/sheet5.xml" Id="Rb936cccacc064721" /><Relationship Type="http://schemas.openxmlformats.org/officeDocument/2006/relationships/worksheet" Target="/xl/worksheets/sheet6.xml" Id="Rdd4f37af239a424a" /><Relationship Type="http://schemas.openxmlformats.org/officeDocument/2006/relationships/worksheet" Target="/xl/worksheets/sheet7.xml" Id="R20d6fd7c17b54483" /><Relationship Type="http://schemas.openxmlformats.org/officeDocument/2006/relationships/worksheet" Target="/xl/worksheets/sheet8.xml" Id="R96d4737b92364bd0" /><Relationship Type="http://schemas.openxmlformats.org/officeDocument/2006/relationships/worksheet" Target="/xl/worksheets/sheet9.xml" Id="Rbd8cd15500294ba4" /><Relationship Type="http://schemas.openxmlformats.org/officeDocument/2006/relationships/worksheet" Target="/xl/worksheets/sheet10.xml" Id="R31559c4fd62d4333" /></Relationships>
</file>

<file path=xl/tables/table1.xml><?xml version="1.0" encoding="utf-8"?>
<x:table xmlns:x="http://schemas.openxmlformats.org/spreadsheetml/2006/main" id="1" name="AnnualTrendTable" displayName="AnnualTrendTable" ref="A1:M10" headerRowCount="1" totalsRowCount="0" totalsRowShown="0">
  <x:autoFilter ref="A1:M10"/>
  <x:tableColumns count="13">
    <x:tableColumn id="1" name="Year"/>
    <x:tableColumn id="2" name="Raw records"/>
    <x:tableColumn id="3" name="Hospital U.S.-resident births"/>
    <x:tableColumn id="4" name="Classified births"/>
    <x:tableColumn id="5" name="Cesarean deliveries"/>
    <x:tableColumn id="6" name="Cesarean rate"/>
    <x:tableColumn id="7" name="Unclassifiable"/>
    <x:tableColumn id="8" name="Classification completeness"/>
    <x:tableColumn id="9" name="Classified excluding group 9"/>
    <x:tableColumn id="10" name="Cesareans excluding group 9"/>
    <x:tableColumn id="11" name="Rate excluding group 9"/>
    <x:tableColumn id="12" name="Wilson 95% CI lower"/>
    <x:tableColumn id="13" name="Wilson 95% CI upper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Groups2024Table" displayName="Groups2024Table" ref="A1:P11" headerRowCount="1" totalsRowCount="0" totalsRowShown="0">
  <x:autoFilter ref="A1:P11"/>
  <x:tableColumns count="16">
    <x:tableColumn id="1" name="Group"/>
    <x:tableColumn id="2" name="Definition"/>
    <x:tableColumn id="3" name="Births"/>
    <x:tableColumn id="4" name="Population share"/>
    <x:tableColumn id="5" name="Cesarean deliveries"/>
    <x:tableColumn id="6" name="Cesarean rate"/>
    <x:tableColumn id="7" name="Relative contribution"/>
    <x:tableColumn id="8" name="5-min Apgar 0–3"/>
    <x:tableColumn id="9" name="Apgar known"/>
    <x:tableColumn id="10" name="Apgar 0–3 rate"/>
    <x:tableColumn id="11" name="NICU admissions"/>
    <x:tableColumn id="12" name="NICU known"/>
    <x:tableColumn id="13" name="NICU rate"/>
    <x:tableColumn id="14" name="Ventilation &gt;6 h"/>
    <x:tableColumn id="15" name="Ventilation known"/>
    <x:tableColumn id="16" name="Ventilation rate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GroupYearTable" displayName="GroupYearTable" ref="A1:H91" headerRowCount="1" totalsRowCount="0" totalsRowShown="0">
  <x:autoFilter ref="A1:H91"/>
  <x:tableColumns count="8">
    <x:tableColumn id="1" name="Year"/>
    <x:tableColumn id="2" name="Group"/>
    <x:tableColumn id="3" name="Definition"/>
    <x:tableColumn id="4" name="Births"/>
    <x:tableColumn id="5" name="Population share"/>
    <x:tableColumn id="6" name="Cesarean deliveries"/>
    <x:tableColumn id="7" name="Cesarean rate"/>
    <x:tableColumn id="8" name="Relative contributio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SubgroupsTable" displayName="SubgroupsTable" ref="A1:G37" headerRowCount="1" totalsRowCount="0" totalsRowShown="0">
  <x:autoFilter ref="A1:G37"/>
  <x:tableColumns count="7">
    <x:tableColumn id="1" name="Year"/>
    <x:tableColumn id="2" name="Subgroup"/>
    <x:tableColumn id="3" name="Births"/>
    <x:tableColumn id="4" name="Population share"/>
    <x:tableColumn id="5" name="Cesarean deliveries"/>
    <x:tableColumn id="6" name="Cesarean rate"/>
    <x:tableColumn id="7" name="Relative contributi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DecompositionTable" displayName="DecompositionTable" ref="A1:K11" headerRowCount="1" totalsRowCount="0" totalsRowShown="0">
  <x:autoFilter ref="A1:K11"/>
  <x:tableColumns count="11">
    <x:tableColumn id="1" name="Group"/>
    <x:tableColumn id="2" name="Definition"/>
    <x:tableColumn id="3" name="Population share 2016"/>
    <x:tableColumn id="4" name="Population share 2024"/>
    <x:tableColumn id="5" name="Share change (pp)"/>
    <x:tableColumn id="6" name="Cesarean rate 2016"/>
    <x:tableColumn id="7" name="Cesarean rate 2024"/>
    <x:tableColumn id="8" name="Rate change (pp)"/>
    <x:tableColumn id="9" name="Population-share effect (pp)"/>
    <x:tableColumn id="10" name="Within-group rate effect (pp)"/>
    <x:tableColumn id="11" name="Total effect (pp)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rendModelsTable" displayName="TrendModelsTable" ref="A1:J14" headerRowCount="1" totalsRowCount="0" totalsRowShown="0">
  <x:autoFilter ref="A1:J14"/>
  <x:tableColumns count="10">
    <x:tableColumn id="1" name="Model"/>
    <x:tableColumn id="2" name="First year"/>
    <x:tableColumn id="3" name="Last year"/>
    <x:tableColumn id="4" name="Time points"/>
    <x:tableColumn id="5" name="Annual percent change (%)"/>
    <x:tableColumn id="6" name="95% CI lower"/>
    <x:tableColumn id="7" name="95% CI upper"/>
    <x:tableColumn id="8" name="P value"/>
    <x:tableColumn id="9" name="Pearson dispersion"/>
    <x:tableColumn id="10" name="Dispersion used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ModifiersTable" displayName="ModifiersTable" ref="A1:H127" headerRowCount="1" totalsRowCount="0" totalsRowShown="0">
  <x:autoFilter ref="A1:H127"/>
  <x:tableColumns count="8">
    <x:tableColumn id="1" name="Year"/>
    <x:tableColumn id="2" name="Variable"/>
    <x:tableColumn id="3" name="Category"/>
    <x:tableColumn id="4" name="Births"/>
    <x:tableColumn id="5" name="Population share"/>
    <x:tableColumn id="6" name="Cesarean deliveries"/>
    <x:tableColumn id="7" name="Cesarean rate"/>
    <x:tableColumn id="8" name="Relative contribution"/>
  </x:tableColumns>
  <x:tableStyleInfo name="TableStyleMedium2" showFirstColumn="0" showLastColumn="0" showRowStripes="1" showColumnStripes="0"/>
</x:table>
</file>

<file path=xl/tables/table8.xml><?xml version="1.0" encoding="utf-8"?>
<x:table xmlns:x="http://schemas.openxmlformats.org/spreadsheetml/2006/main" id="8" name="DataQualityTable" displayName="DataQualityTable" ref="A1:L10" headerRowCount="1" totalsRowCount="0" totalsRowShown="0">
  <x:autoFilter ref="A1:L10"/>
  <x:tableColumns count="12">
    <x:tableColumn id="1" name="Year"/>
    <x:tableColumn id="2" name="Known delivery"/>
    <x:tableColumn id="3" name="Classified"/>
    <x:tableColumn id="4" name="Classification completeness"/>
    <x:tableColumn id="5" name="Missing live-birth order"/>
    <x:tableColumn id="6" name="Missing previous cesareans"/>
    <x:tableColumn id="7" name="Missing presentation"/>
    <x:tableColumn id="8" name="Missing gestation"/>
    <x:tableColumn id="9" name="Missing induction"/>
    <x:tableColumn id="10" name="Missing trial of labor among cesareans"/>
    <x:tableColumn id="11" name="Conflict: first live birth with previous cesarean"/>
    <x:tableColumn id="12" name="Conflict: induction yes with no trial of labor"/>
  </x:tableColumns>
  <x:tableStyleInfo name="TableStyleMedium2" showFirstColumn="0" showLastColumn="0" showRowStripes="1" showColumnStripes="0"/>
</x:table>
</file>

<file path=xl/tables/table9.xml><?xml version="1.0" encoding="utf-8"?>
<x:table xmlns:x="http://schemas.openxmlformats.org/spreadsheetml/2006/main" id="9" name="ProvenanceTable" displayName="ProvenanceTable" ref="A1:G10" headerRowCount="1" totalsRowCount="0" totalsRowShown="0">
  <x:autoFilter ref="A1:G10"/>
  <x:tableColumns count="7">
    <x:tableColumn id="1" name="Year"/>
    <x:tableColumn id="2" name="Source ZIP"/>
    <x:tableColumn id="3" name="Data member"/>
    <x:tableColumn id="4" name="ZIP SHA-256"/>
    <x:tableColumn id="5" name="Member CRC"/>
    <x:tableColumn id="6" name="Uncompressed bytes"/>
    <x:tableColumn id="7" name="Observed record length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e45a076e018409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fd16b9b3ce0341b0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e24b4134ef15466e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1b8b2326ac0a495f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240301ed25944bf9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b45121b65759456a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a4043873761d4c0d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8.xml" Id="R2dcc9ea6a7824923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9.xml" Id="R6c92559a1b0e40c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1" hidden="0" customWidth="1"/>
    <x:col min="2" max="2" width="95" hidden="0" customWidth="1"/>
    <x:col min="3" max="3" width="12" hidden="0" customWidth="1"/>
    <x:col min="4" max="4" width="12" hidden="0" customWidth="1"/>
    <x:col min="5" max="5" width="12" hidden="0" customWidth="1"/>
    <x:col min="6" max="6" width="12" hidden="0" customWidth="1"/>
  </x:cols>
  <x:sheetData>
    <x:row r="1" ht="34" customHeight="1">
      <x:c r="A1" s="4" t="str">
        <x:v>Modified Robson Analysis of U.S. Cesarean Delivery, 2016–2024</x:v>
      </x:c>
      <x:c r="B1" s="4"/>
      <x:c r="C1" s="4"/>
      <x:c r="D1" s="4"/>
      <x:c r="E1" s="4"/>
      <x:c r="F1" s="4"/>
    </x:row>
    <x:row r="3">
      <x:c r="A3" s="25" t="str">
        <x:v>Metric</x:v>
      </x:c>
      <x:c r="B3" s="26" t="str">
        <x:v>Value</x:v>
      </x:c>
    </x:row>
    <x:row r="4">
      <x:c r="A4" s="27" t="str">
        <x:v>Classified live births</x:v>
      </x:c>
      <x:c r="B4" s="28" t="n">
        <x:f>SUM('Annual Trend'!D2:D10)</x:f>
        <x:v>32647302</x:v>
      </x:c>
    </x:row>
    <x:row r="5">
      <x:c r="A5" s="29" t="str">
        <x:v>Cesarean deliveries</x:v>
      </x:c>
      <x:c r="B5" s="30" t="n">
        <x:f>SUM('Annual Trend'!E2:E10)</x:f>
        <x:v>10637089</x:v>
      </x:c>
    </x:row>
    <x:row r="6">
      <x:c r="A6" s="29" t="str">
        <x:v>Pooled cesarean rate</x:v>
      </x:c>
      <x:c r="B6" s="31" t="n">
        <x:f>B5/B4</x:f>
        <x:v>0.3258183172379757</x:v>
      </x:c>
    </x:row>
    <x:row r="7">
      <x:c r="A7" s="29" t="str">
        <x:v>Absolute change, 2016–2024 (percentage points)</x:v>
      </x:c>
      <x:c r="B7" s="32" t="n">
        <x:f>('Annual Trend'!F10-'Annual Trend'!F2)*100</x:f>
        <x:v>0.8352352268038099</x:v>
      </x:c>
    </x:row>
    <x:row r="8">
      <x:c r="A8" s="29" t="str">
        <x:v>Classification completeness in 2024</x:v>
      </x:c>
      <x:c r="B8" s="31" t="n">
        <x:f>'Annual Trend'!H10</x:f>
        <x:v>0.9948342740632071</x:v>
      </x:c>
    </x:row>
    <x:row r="10">
      <x:c r="A10" s="20" t="str">
        <x:v>Analysis scope and reproducibility notes</x:v>
      </x:c>
      <x:c r="B10" s="20"/>
      <x:c r="C10" s="20"/>
      <x:c r="D10" s="20"/>
      <x:c r="E10" s="20"/>
      <x:c r="F10" s="20"/>
    </x:row>
    <x:row r="11" ht="36" customHeight="1">
      <x:c r="A11" s="22" t="str">
        <x:v>Data source</x:v>
      </x:c>
      <x:c r="B11" s="24" t="str">
        <x:v>CDC/NCHS National Vital Statistics System natality public-use files, 2016–2024.</x:v>
      </x:c>
    </x:row>
    <x:row r="12" ht="36" customHeight="1">
      <x:c r="A12" s="22" t="str">
        <x:v>Population</x:v>
      </x:c>
      <x:c r="B12" s="24" t="str">
        <x:v>U.S.-resident hospital live births with known delivery method and sufficient variables for modified Robson classification.</x:v>
      </x:c>
    </x:row>
    <x:row r="13" ht="36" customHeight="1">
      <x:c r="A13" s="22" t="str">
        <x:v>Classification</x:v>
      </x:c>
      <x:c r="B13" s="24" t="str">
        <x:v>Modified Robson Ten-Group Classification System derived from plurality, presentation, gestational age, live-birth order, previous cesareans, induction, delivery method, and trial of labor.</x:v>
      </x:c>
    </x:row>
    <x:row r="14" ht="36" customHeight="1">
      <x:c r="A14" s="22" t="str">
        <x:v>Important limitation</x:v>
      </x:c>
      <x:c r="B14" s="24" t="str">
        <x:v>NVSS “other presentation” was used for modified group 9 and does not map exactly to transverse/oblique lie.</x:v>
      </x:c>
    </x:row>
    <x:row r="15" ht="36" customHeight="1">
      <x:c r="A15" s="22" t="str">
        <x:v>Trend model</x:v>
      </x:c>
      <x:c r="B15" s="24" t="str">
        <x:v>Quasi-Poisson log-linear model of annual cesarean counts with classified births as the offset; dispersion was estimated from Pearson residuals and bounded below at 1.</x:v>
      </x:c>
    </x:row>
    <x:row r="16" ht="36" customHeight="1">
      <x:c r="A16" s="22" t="str">
        <x:v>Decomposition</x:v>
      </x:c>
      <x:c r="B16" s="24" t="str">
        <x:v>Symmetric Kitagawa decomposition separates population-share and within-group cesarean-rate effects between 2016 and 2024.</x:v>
      </x:c>
    </x:row>
    <x:row r="17" ht="36" customHeight="1">
      <x:c r="A17" s="22" t="str">
        <x:v>Primary source URL</x:v>
      </x:c>
      <x:c r="B17" s="24" t="str">
        <x:v>https://www.cdc.gov/nchs/data_access/vitalstatsonline.htm</x:v>
      </x:c>
    </x:row>
    <x:row r="18" ht="36" customHeight="1">
      <x:c r="A18" s="22" t="str">
        <x:v>Analysis code</x:v>
      </x:c>
      <x:c r="B18" s="24" t="str">
        <x:v>aggregate_natality.py and analyze_results.py accompany the submission package.</x:v>
      </x:c>
    </x:row>
  </x:sheetData>
  <x:mergeCells>
    <x:mergeCell ref="A1:F1"/>
    <x:mergeCell ref="A10:F10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19" hidden="0" customWidth="1"/>
    <x:col min="3" max="3" width="19" hidden="0" customWidth="1"/>
    <x:col min="4" max="4" width="19" hidden="0" customWidth="1"/>
    <x:col min="5" max="5" width="19" hidden="0" customWidth="1"/>
    <x:col min="6" max="6" width="19" hidden="0" customWidth="1"/>
    <x:col min="7" max="7" width="19" hidden="0" customWidth="1"/>
    <x:col min="8" max="8" width="19" hidden="0" customWidth="1"/>
    <x:col min="9" max="9" width="19" hidden="0" customWidth="1"/>
    <x:col min="10" max="10" width="19" hidden="0" customWidth="1"/>
    <x:col min="11" max="11" width="19" hidden="0" customWidth="1"/>
    <x:col min="12" max="12" width="19" hidden="0" customWidth="1"/>
    <x:col min="13" max="13" width="19" hidden="0" customWidth="1"/>
  </x:cols>
  <x:sheetData>
    <x:row r="1">
      <x:c r="A1" s="10" t="str">
        <x:v>Year</x:v>
      </x:c>
      <x:c r="B1" s="35" t="str">
        <x:v>Raw records</x:v>
      </x:c>
      <x:c r="C1" s="35" t="str">
        <x:v>Hospital U.S.-resident births</x:v>
      </x:c>
      <x:c r="D1" s="35" t="str">
        <x:v>Classified births</x:v>
      </x:c>
      <x:c r="E1" s="35" t="str">
        <x:v>Cesarean deliveries</x:v>
      </x:c>
      <x:c r="F1" s="35" t="str">
        <x:v>Cesarean rate</x:v>
      </x:c>
      <x:c r="G1" s="35" t="str">
        <x:v>Unclassifiable</x:v>
      </x:c>
      <x:c r="H1" s="35" t="str">
        <x:v>Classification completeness</x:v>
      </x:c>
      <x:c r="I1" s="35" t="str">
        <x:v>Classified excluding group 9</x:v>
      </x:c>
      <x:c r="J1" s="35" t="str">
        <x:v>Cesareans excluding group 9</x:v>
      </x:c>
      <x:c r="K1" s="35" t="str">
        <x:v>Rate excluding group 9</x:v>
      </x:c>
      <x:c r="L1" s="35" t="str">
        <x:v>Wilson 95% CI lower</x:v>
      </x:c>
      <x:c r="M1" s="11" t="str">
        <x:v>Wilson 95% CI upper</x:v>
      </x:c>
    </x:row>
    <x:row r="2">
      <x:c r="A2" s="13" t="n">
        <x:v>2016</x:v>
      </x:c>
      <x:c r="B2" s="15" t="n">
        <x:v>3956112</x:v>
      </x:c>
      <x:c r="C2" s="15" t="n">
        <x:v>3883255</x:v>
      </x:c>
      <x:c r="D2" s="15" t="n">
        <x:v>3842865</x:v>
      </x:c>
      <x:c r="E2" s="15" t="n">
        <x:v>1240656</x:v>
      </x:c>
      <x:c r="F2" s="36" t="n">
        <x:f>E2/D2</x:f>
        <x:v>0.3228466261500209</x:v>
      </x:c>
      <x:c r="G2" s="15" t="n">
        <x:v>38626</x:v>
      </x:c>
      <x:c r="H2" s="36" t="n">
        <x:f>D2/(D2+G2)</x:f>
        <x:v>0.9900486694417171</x:v>
      </x:c>
      <x:c r="I2" s="15" t="n">
        <x:v>3796461</x:v>
      </x:c>
      <x:c r="J2" s="15" t="n">
        <x:v>1213808</x:v>
      </x:c>
      <x:c r="K2" s="36" t="n">
        <x:f>J2/I2</x:f>
        <x:v>0.31972091903485905</x:v>
      </x:c>
      <x:c r="L2" s="36" t="n">
        <x:v>0.32237932436301386</x:v>
      </x:c>
      <x:c r="M2" s="36" t="n">
        <x:v>0.3233142821137739</x:v>
      </x:c>
    </x:row>
    <x:row r="3">
      <x:c r="A3" s="14" t="n">
        <x:v>2017</x:v>
      </x:c>
      <x:c r="B3" s="16" t="n">
        <x:v>3864754</x:v>
      </x:c>
      <x:c r="C3" s="16" t="n">
        <x:v>3793272</x:v>
      </x:c>
      <x:c r="D3" s="16" t="n">
        <x:v>3766429</x:v>
      </x:c>
      <x:c r="E3" s="16" t="n">
        <x:v>1219614</x:v>
      </x:c>
      <x:c r="F3" s="17" t="n">
        <x:f>E3/D3</x:f>
        <x:v>0.32381175909595006</x:v>
      </x:c>
      <x:c r="G3" s="16" t="n">
        <x:v>25499</x:v>
      </x:c>
      <x:c r="H3" s="17" t="n">
        <x:f>D3/(D3+G3)</x:f>
        <x:v>0.9932754524874945</x:v>
      </x:c>
      <x:c r="I3" s="16" t="n">
        <x:v>3733420</x:v>
      </x:c>
      <x:c r="J3" s="16" t="n">
        <x:v>1200650</x:v>
      </x:c>
      <x:c r="K3" s="17" t="n">
        <x:f>J3/I3</x:f>
        <x:v>0.32159521296827037</x:v>
      </x:c>
      <x:c r="L3" s="17" t="n">
        <x:v>0.3233393720849792</x:v>
      </x:c>
      <x:c r="M3" s="17" t="n">
        <x:v>0.3242845055026147</x:v>
      </x:c>
    </x:row>
    <x:row r="4">
      <x:c r="A4" s="14" t="n">
        <x:v>2018</x:v>
      </x:c>
      <x:c r="B4" s="16" t="n">
        <x:v>3801534</x:v>
      </x:c>
      <x:c r="C4" s="16" t="n">
        <x:v>3729199</x:v>
      </x:c>
      <x:c r="D4" s="16" t="n">
        <x:v>3704214</x:v>
      </x:c>
      <x:c r="E4" s="16" t="n">
        <x:v>1197393</x:v>
      </x:c>
      <x:c r="F4" s="17" t="n">
        <x:f>E4/D4</x:f>
        <x:v>0.32325157239835495</x:v>
      </x:c>
      <x:c r="G4" s="16" t="n">
        <x:v>24187</x:v>
      </x:c>
      <x:c r="H4" s="17" t="n">
        <x:f>D4/(D4+G4)</x:f>
        <x:v>0.9935127686104579</x:v>
      </x:c>
      <x:c r="I4" s="16" t="n">
        <x:v>3675671</x:v>
      </x:c>
      <x:c r="J4" s="16" t="n">
        <x:v>1181112</x:v>
      </x:c>
      <x:c r="K4" s="17" t="n">
        <x:f>J4/I4</x:f>
        <x:v>0.3213323499301216</x:v>
      </x:c>
      <x:c r="L4" s="17" t="n">
        <x:v>0.32277545214979453</x:v>
      </x:c>
      <x:c r="M4" s="17" t="n">
        <x:v>0.3237280592408013</x:v>
      </x:c>
    </x:row>
    <x:row r="5">
      <x:c r="A5" s="14" t="n">
        <x:v>2019</x:v>
      </x:c>
      <x:c r="B5" s="16" t="n">
        <x:v>3757582</x:v>
      </x:c>
      <x:c r="C5" s="16" t="n">
        <x:v>3685028</x:v>
      </x:c>
      <x:c r="D5" s="16" t="n">
        <x:v>3666091</x:v>
      </x:c>
      <x:c r="E5" s="16" t="n">
        <x:v>1178386</x:v>
      </x:c>
      <x:c r="F5" s="17" t="n">
        <x:f>E5/D5</x:f>
        <x:v>0.3214284642688902</x:v>
      </x:c>
      <x:c r="G5" s="16" t="n">
        <x:v>17435</x:v>
      </x:c>
      <x:c r="H5" s="17" t="n">
        <x:f>D5/(D5+G5)</x:f>
        <x:v>0.9952667634217867</x:v>
      </x:c>
      <x:c r="I5" s="16" t="n">
        <x:v>3639794</x:v>
      </x:c>
      <x:c r="J5" s="16" t="n">
        <x:v>1164105</x:v>
      </x:c>
      <x:c r="K5" s="17" t="n">
        <x:f>J5/I5</x:f>
        <x:v>0.3198271660429134</x:v>
      </x:c>
      <x:c r="L5" s="17" t="n">
        <x:v>0.32095058713878716</x:v>
      </x:c>
      <x:c r="M5" s="17" t="n">
        <x:v>0.32190671562564627</x:v>
      </x:c>
    </x:row>
    <x:row r="6">
      <x:c r="A6" s="14" t="n">
        <x:v>2020</x:v>
      </x:c>
      <x:c r="B6" s="16" t="n">
        <x:v>3619826</x:v>
      </x:c>
      <x:c r="C6" s="16" t="n">
        <x:v>3541612</x:v>
      </x:c>
      <x:c r="D6" s="16" t="n">
        <x:v>3525527</x:v>
      </x:c>
      <x:c r="E6" s="16" t="n">
        <x:v>1142084</x:v>
      </x:c>
      <x:c r="F6" s="17" t="n">
        <x:f>E6/D6</x:f>
        <x:v>0.3239470297632099</x:v>
      </x:c>
      <x:c r="G6" s="16" t="n">
        <x:v>14948</x:v>
      </x:c>
      <x:c r="H6" s="17" t="n">
        <x:f>D6/(D6+G6)</x:f>
        <x:v>0.9957779676455842</x:v>
      </x:c>
      <x:c r="I6" s="16" t="n">
        <x:v>3499118</x:v>
      </x:c>
      <x:c r="J6" s="16" t="n">
        <x:v>1128478</x:v>
      </x:c>
      <x:c r="K6" s="17" t="n">
        <x:f>J6/I6</x:f>
        <x:v>0.3225035566105516</x:v>
      </x:c>
      <x:c r="L6" s="17" t="n">
        <x:v>0.3234587230985817</x:v>
      </x:c>
      <x:c r="M6" s="17" t="n">
        <x:v>0.32443572008650723</x:v>
      </x:c>
    </x:row>
    <x:row r="7">
      <x:c r="A7" s="14" t="n">
        <x:v>2021</x:v>
      </x:c>
      <x:c r="B7" s="16" t="n">
        <x:v>3669928</x:v>
      </x:c>
      <x:c r="C7" s="16" t="n">
        <x:v>3583796</x:v>
      </x:c>
      <x:c r="D7" s="16" t="n">
        <x:v>3562590</x:v>
      </x:c>
      <x:c r="E7" s="16" t="n">
        <x:v>1166599</x:v>
      </x:c>
      <x:c r="F7" s="17" t="n">
        <x:f>E7/D7</x:f>
        <x:v>0.3274581133388911</x:v>
      </x:c>
      <x:c r="G7" s="16" t="n">
        <x:v>19206</x:v>
      </x:c>
      <x:c r="H7" s="17" t="n">
        <x:f>D7/(D7+G7)</x:f>
        <x:v>0.9946378855747229</x:v>
      </x:c>
      <x:c r="I7" s="16" t="n">
        <x:v>3535565</x:v>
      </x:c>
      <x:c r="J7" s="16" t="n">
        <x:v>1152425</x:v>
      </x:c>
      <x:c r="K7" s="17" t="n">
        <x:f>J7/I7</x:f>
        <x:v>0.32595214626233715</x:v>
      </x:c>
      <x:c r="L7" s="17" t="n">
        <x:v>0.32697099254044776</x:v>
      </x:c>
      <x:c r="M7" s="17" t="n">
        <x:v>0.3279456062328255</x:v>
      </x:c>
    </x:row>
    <x:row r="8">
      <x:c r="A8" s="14" t="n">
        <x:v>2022</x:v>
      </x:c>
      <x:c r="B8" s="16" t="n">
        <x:v>3676029</x:v>
      </x:c>
      <x:c r="C8" s="16" t="n">
        <x:v>3584633</x:v>
      </x:c>
      <x:c r="D8" s="16" t="n">
        <x:v>3562553</x:v>
      </x:c>
      <x:c r="E8" s="16" t="n">
        <x:v>1169982</x:v>
      </x:c>
      <x:c r="F8" s="17" t="n">
        <x:f>E8/D8</x:f>
        <x:v>0.328411114164477</x:v>
      </x:c>
      <x:c r="G8" s="16" t="n">
        <x:v>20332</x:v>
      </x:c>
      <x:c r="H8" s="17" t="n">
        <x:f>D8/(D8+G8)</x:f>
        <x:v>0.9943252434839521</x:v>
      </x:c>
      <x:c r="I8" s="16" t="n">
        <x:v>3533527</x:v>
      </x:c>
      <x:c r="J8" s="16" t="n">
        <x:v>1155021</x:v>
      </x:c>
      <x:c r="K8" s="17" t="n">
        <x:f>J8/I8</x:f>
        <x:v>0.32687481940848334</x:v>
      </x:c>
      <x:c r="L8" s="17" t="n">
        <x:v>0.32792362710416156</x:v>
      </x:c>
      <x:c r="M8" s="17" t="n">
        <x:v>0.3288989712689312</x:v>
      </x:c>
    </x:row>
    <x:row r="9">
      <x:c r="A9" s="14" t="n">
        <x:v>2023</x:v>
      </x:c>
      <x:c r="B9" s="16" t="n">
        <x:v>3605081</x:v>
      </x:c>
      <x:c r="C9" s="16" t="n">
        <x:v>3512697</x:v>
      </x:c>
      <x:c r="D9" s="16" t="n">
        <x:v>3496219</x:v>
      </x:c>
      <x:c r="E9" s="16" t="n">
        <x:v>1156285</x:v>
      </x:c>
      <x:c r="F9" s="17" t="n">
        <x:f>E9/D9</x:f>
        <x:v>0.3307244197231352</x:v>
      </x:c>
      <x:c r="G9" s="16" t="n">
        <x:v>15021</x:v>
      </x:c>
      <x:c r="H9" s="17" t="n">
        <x:f>D9/(D9+G9)</x:f>
        <x:v>0.9957220241282282</x:v>
      </x:c>
      <x:c r="I9" s="16" t="n">
        <x:v>3466857</x:v>
      </x:c>
      <x:c r="J9" s="16" t="n">
        <x:v>1142430</x:v>
      </x:c>
      <x:c r="K9" s="17" t="n">
        <x:f>J9/I9</x:f>
        <x:v>0.3295290229738348</x:v>
      </x:c>
      <x:c r="L9" s="17" t="n">
        <x:v>0.3302314498628216</x:v>
      </x:c>
      <x:c r="M9" s="17" t="n">
        <x:v>0.3312177615649846</x:v>
      </x:c>
    </x:row>
    <x:row r="10">
      <x:c r="A10" s="14" t="n">
        <x:v>2024</x:v>
      </x:c>
      <x:c r="B10" s="16" t="n">
        <x:v>3638436</x:v>
      </x:c>
      <x:c r="C10" s="16" t="n">
        <x:v>3542878</x:v>
      </x:c>
      <x:c r="D10" s="16" t="n">
        <x:v>3520814</x:v>
      </x:c>
      <x:c r="E10" s="16" t="n">
        <x:v>1166090</x:v>
      </x:c>
      <x:c r="F10" s="17" t="n">
        <x:f>E10/D10</x:f>
        <x:v>0.331198978418059</x:v>
      </x:c>
      <x:c r="G10" s="16" t="n">
        <x:v>18282</x:v>
      </x:c>
      <x:c r="H10" s="17" t="n">
        <x:f>D10/(D10+G10)</x:f>
        <x:v>0.9948342740632071</x:v>
      </x:c>
      <x:c r="I10" s="16" t="n">
        <x:v>3493288</x:v>
      </x:c>
      <x:c r="J10" s="16" t="n">
        <x:v>1153301</x:v>
      </x:c>
      <x:c r="K10" s="17" t="n">
        <x:f>J10/I10</x:f>
        <x:v>0.33014770039000507</x:v>
      </x:c>
      <x:c r="L10" s="17" t="n">
        <x:v>0.33070755418438585</x:v>
      </x:c>
      <x:c r="M10" s="17" t="n">
        <x:v>0.3316907709992028</x:v>
      </x:c>
    </x:row>
  </x:sheetData>
  <x:pageMargins left="0.7" right="0.7" top="0.75" bottom="0.75" header="0.3" footer="0.3"/>
  <x:tableParts count="1">
    <x:tablePart xmlns:r="http://schemas.openxmlformats.org/officeDocument/2006/relationships" r:id="R7e45a076e018409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9" hidden="0" customWidth="1"/>
    <x:col min="2" max="2" width="4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  <x:col min="12" max="12" width="16" hidden="0" customWidth="1"/>
    <x:col min="13" max="13" width="16" hidden="0" customWidth="1"/>
    <x:col min="14" max="14" width="16" hidden="0" customWidth="1"/>
    <x:col min="15" max="15" width="16" hidden="0" customWidth="1"/>
    <x:col min="16" max="16" width="16" hidden="0" customWidth="1"/>
  </x:cols>
  <x:sheetData>
    <x:row r="1">
      <x:c r="A1" s="10" t="str">
        <x:v>Group</x:v>
      </x:c>
      <x:c r="B1" s="35" t="str">
        <x:v>Definition</x:v>
      </x:c>
      <x:c r="C1" s="35" t="str">
        <x:v>Births</x:v>
      </x:c>
      <x:c r="D1" s="35" t="str">
        <x:v>Population share</x:v>
      </x:c>
      <x:c r="E1" s="35" t="str">
        <x:v>Cesarean deliveries</x:v>
      </x:c>
      <x:c r="F1" s="35" t="str">
        <x:v>Cesarean rate</x:v>
      </x:c>
      <x:c r="G1" s="35" t="str">
        <x:v>Relative contribution</x:v>
      </x:c>
      <x:c r="H1" s="35" t="str">
        <x:v>5-min Apgar 0–3</x:v>
      </x:c>
      <x:c r="I1" s="35" t="str">
        <x:v>Apgar known</x:v>
      </x:c>
      <x:c r="J1" s="35" t="str">
        <x:v>Apgar 0–3 rate</x:v>
      </x:c>
      <x:c r="K1" s="35" t="str">
        <x:v>NICU admissions</x:v>
      </x:c>
      <x:c r="L1" s="35" t="str">
        <x:v>NICU known</x:v>
      </x:c>
      <x:c r="M1" s="35" t="str">
        <x:v>NICU rate</x:v>
      </x:c>
      <x:c r="N1" s="35" t="str">
        <x:v>Ventilation &gt;6 h</x:v>
      </x:c>
      <x:c r="O1" s="35" t="str">
        <x:v>Ventilation known</x:v>
      </x:c>
      <x:c r="P1" s="11" t="str">
        <x:v>Ventilation rate</x:v>
      </x:c>
    </x:row>
    <x:row r="2">
      <x:c r="A2" s="13" t="n">
        <x:v>1</x:v>
      </x:c>
      <x:c r="B2" s="37" t="str">
        <x:v>Nulliparous, term, singleton, cephalic, spontaneous labor</x:v>
      </x:c>
      <x:c r="C2" s="15" t="n">
        <x:v>567182</x:v>
      </x:c>
      <x:c r="D2" s="36" t="n">
        <x:f>C2/SUM($C$2:$C$11)</x:f>
        <x:v>0.1610939970131907</x:v>
      </x:c>
      <x:c r="E2" s="15" t="n">
        <x:v>74674</x:v>
      </x:c>
      <x:c r="F2" s="36" t="n">
        <x:f>E2/C2</x:f>
        <x:v>0.1316579158012772</x:v>
      </x:c>
      <x:c r="G2" s="36" t="n">
        <x:f>E2/SUM($E$2:$E$11)</x:f>
        <x:v>0.06403793875258341</x:v>
      </x:c>
      <x:c r="H2" s="15" t="n">
        <x:v>1909</x:v>
      </x:c>
      <x:c r="I2" s="15" t="n">
        <x:v>566429</x:v>
      </x:c>
      <x:c r="J2" s="36" t="n">
        <x:f>H2/I2</x:f>
        <x:v>0.0033702370464789057</x:v>
      </x:c>
      <x:c r="K2" s="15" t="n">
        <x:v>27418</x:v>
      </x:c>
      <x:c r="L2" s="15" t="n">
        <x:v>566789</x:v>
      </x:c>
      <x:c r="M2" s="36" t="n">
        <x:f>K2/L2</x:f>
        <x:v>0.048374262732692415</x:v>
      </x:c>
      <x:c r="N2" s="15" t="n">
        <x:v>4677</x:v>
      </x:c>
      <x:c r="O2" s="15" t="n">
        <x:v>566789</x:v>
      </x:c>
      <x:c r="P2" s="36" t="n">
        <x:f>N2/O2</x:f>
        <x:v>0.00825174800498951</x:v>
      </x:c>
    </x:row>
    <x:row r="3">
      <x:c r="A3" s="14" t="n">
        <x:v>2</x:v>
      </x:c>
      <x:c r="B3" s="38" t="str">
        <x:v>Nulliparous, term, singleton, cephalic, induced/prelabor cesarean</x:v>
      </x:c>
      <x:c r="C3" s="16" t="n">
        <x:v>645594</x:v>
      </x:c>
      <x:c r="D3" s="17" t="n">
        <x:f>C3/SUM($C$2:$C$11)</x:f>
        <x:v>0.18336498321126876</x:v>
      </x:c>
      <x:c r="E3" s="16" t="n">
        <x:v>251926</x:v>
      </x:c>
      <x:c r="F3" s="17" t="n">
        <x:f>E3/C3</x:f>
        <x:v>0.39022357704687466</x:v>
      </x:c>
      <x:c r="G3" s="17" t="n">
        <x:f>E3/SUM($E$2:$E$11)</x:f>
        <x:v>0.21604335857438106</x:v>
      </x:c>
      <x:c r="H3" s="16" t="n">
        <x:v>3099</x:v>
      </x:c>
      <x:c r="I3" s="16" t="n">
        <x:v>645018</x:v>
      </x:c>
      <x:c r="J3" s="17" t="n">
        <x:f>H3/I3</x:f>
        <x:v>0.004804517083244189</x:v>
      </x:c>
      <x:c r="K3" s="16" t="n">
        <x:v>45033</x:v>
      </x:c>
      <x:c r="L3" s="16" t="n">
        <x:v>645133</x:v>
      </x:c>
      <x:c r="M3" s="17" t="n">
        <x:f>K3/L3</x:f>
        <x:v>0.06980421091464861</x:v>
      </x:c>
      <x:c r="N3" s="16" t="n">
        <x:v>8060</x:v>
      </x:c>
      <x:c r="O3" s="16" t="n">
        <x:v>645133</x:v>
      </x:c>
      <x:c r="P3" s="17" t="n">
        <x:f>N3/O3</x:f>
        <x:v>0.012493547842072876</x:v>
      </x:c>
    </x:row>
    <x:row r="4">
      <x:c r="A4" s="14" t="n">
        <x:v>3</x:v>
      </x:c>
      <x:c r="B4" s="38" t="str">
        <x:v>Multiparous without previous cesarean, term, singleton, cephalic, spontaneous labor</x:v>
      </x:c>
      <x:c r="C4" s="16" t="n">
        <x:v>717593</x:v>
      </x:c>
      <x:c r="D4" s="17" t="n">
        <x:f>C4/SUM($C$2:$C$11)</x:f>
        <x:v>0.20381451562053549</x:v>
      </x:c>
      <x:c r="E4" s="16" t="n">
        <x:v>19645</x:v>
      </x:c>
      <x:c r="F4" s="17" t="n">
        <x:f>E4/C4</x:f>
        <x:v>0.02737624252187521</x:v>
      </x:c>
      <x:c r="G4" s="17" t="n">
        <x:f>E4/SUM($E$2:$E$11)</x:f>
        <x:v>0.016846898609884316</x:v>
      </x:c>
      <x:c r="H4" s="16" t="n">
        <x:v>1026</x:v>
      </x:c>
      <x:c r="I4" s="16" t="n">
        <x:v>716048</x:v>
      </x:c>
      <x:c r="J4" s="17" t="n">
        <x:f>H4/I4</x:f>
        <x:v>0.0014328648358769244</x:v>
      </x:c>
      <x:c r="K4" s="16" t="n">
        <x:v>20256</x:v>
      </x:c>
      <x:c r="L4" s="16" t="n">
        <x:v>717127</x:v>
      </x:c>
      <x:c r="M4" s="17" t="n">
        <x:f>K4/L4</x:f>
        <x:v>0.028246042890589813</x:v>
      </x:c>
      <x:c r="N4" s="16" t="n">
        <x:v>3318</x:v>
      </x:c>
      <x:c r="O4" s="16" t="n">
        <x:v>717127</x:v>
      </x:c>
      <x:c r="P4" s="17" t="n">
        <x:f>N4/O4</x:f>
        <x:v>0.004626795532729907</x:v>
      </x:c>
    </x:row>
    <x:row r="5">
      <x:c r="A5" s="14" t="n">
        <x:v>4</x:v>
      </x:c>
      <x:c r="B5" s="38" t="str">
        <x:v>Multiparous without previous cesarean, term, singleton, cephalic, induced/prelabor cesarean</x:v>
      </x:c>
      <x:c r="C5" s="16" t="n">
        <x:v>608035</x:v>
      </x:c>
      <x:c r="D5" s="17" t="n">
        <x:f>C5/SUM($C$2:$C$11)</x:f>
        <x:v>0.1726972796631688</x:v>
      </x:c>
      <x:c r="E5" s="16" t="n">
        <x:v>110307</x:v>
      </x:c>
      <x:c r="F5" s="17" t="n">
        <x:f>E5/C5</x:f>
        <x:v>0.18141554351312014</x:v>
      </x:c>
      <x:c r="G5" s="17" t="n">
        <x:f>E5/SUM($E$2:$E$11)</x:f>
        <x:v>0.09459561440369096</x:v>
      </x:c>
      <x:c r="H5" s="16" t="n">
        <x:v>1278</x:v>
      </x:c>
      <x:c r="I5" s="16" t="n">
        <x:v>607507</x:v>
      </x:c>
      <x:c r="J5" s="17" t="n">
        <x:f>H5/I5</x:f>
        <x:v>0.002103679463775726</x:v>
      </x:c>
      <x:c r="K5" s="16" t="n">
        <x:v>25678</x:v>
      </x:c>
      <x:c r="L5" s="16" t="n">
        <x:v>607636</x:v>
      </x:c>
      <x:c r="M5" s="17" t="n">
        <x:f>K5/L5</x:f>
        <x:v>0.04225885233922941</x:v>
      </x:c>
      <x:c r="N5" s="16" t="n">
        <x:v>4695</x:v>
      </x:c>
      <x:c r="O5" s="16" t="n">
        <x:v>607636</x:v>
      </x:c>
      <x:c r="P5" s="17" t="n">
        <x:f>N5/O5</x:f>
        <x:v>0.007726665306203056</x:v>
      </x:c>
    </x:row>
    <x:row r="6">
      <x:c r="A6" s="14" t="n">
        <x:v>5</x:v>
      </x:c>
      <x:c r="B6" s="38" t="str">
        <x:v>Previous cesarean, term, singleton, cephalic</x:v>
      </x:c>
      <x:c r="C6" s="16" t="n">
        <x:v>449714</x:v>
      </x:c>
      <x:c r="D6" s="17" t="n">
        <x:f>C6/SUM($C$2:$C$11)</x:f>
        <x:v>0.12773012150031215</x:v>
      </x:c>
      <x:c r="E6" s="16" t="n">
        <x:v>375568</x:v>
      </x:c>
      <x:c r="F6" s="17" t="n">
        <x:f>E6/C6</x:f>
        <x:v>0.8351263247308289</x:v>
      </x:c>
      <x:c r="G6" s="17" t="n">
        <x:f>E6/SUM($E$2:$E$11)</x:f>
        <x:v>0.32207462545772625</x:v>
      </x:c>
      <x:c r="H6" s="16" t="n">
        <x:v>1019</x:v>
      </x:c>
      <x:c r="I6" s="16" t="n">
        <x:v>449258</x:v>
      </x:c>
      <x:c r="J6" s="17" t="n">
        <x:f>H6/I6</x:f>
        <x:v>0.0022681844285466256</x:v>
      </x:c>
      <x:c r="K6" s="16" t="n">
        <x:v>29353</x:v>
      </x:c>
      <x:c r="L6" s="16" t="n">
        <x:v>449371</x:v>
      </x:c>
      <x:c r="M6" s="17" t="n">
        <x:f>K6/L6</x:f>
        <x:v>0.06532019200170905</x:v>
      </x:c>
      <x:c r="N6" s="16" t="n">
        <x:v>6425</x:v>
      </x:c>
      <x:c r="O6" s="16" t="n">
        <x:v>449371</x:v>
      </x:c>
      <x:c r="P6" s="17" t="n">
        <x:f>N6/O6</x:f>
        <x:v>0.014297762872993584</x:v>
      </x:c>
    </x:row>
    <x:row r="7">
      <x:c r="A7" s="14" t="n">
        <x:v>6</x:v>
      </x:c>
      <x:c r="B7" s="38" t="str">
        <x:v>Nulliparous singleton breech</x:v>
      </x:c>
      <x:c r="C7" s="16" t="n">
        <x:v>62642</x:v>
      </x:c>
      <x:c r="D7" s="17" t="n">
        <x:f>C7/SUM($C$2:$C$11)</x:f>
        <x:v>0.017791908348467143</x:v>
      </x:c>
      <x:c r="E7" s="16" t="n">
        <x:v>60672</x:v>
      </x:c>
      <x:c r="F7" s="17" t="n">
        <x:f>E7/C7</x:f>
        <x:v>0.9685514511030938</x:v>
      </x:c>
      <x:c r="G7" s="17" t="n">
        <x:f>E7/SUM($E$2:$E$11)</x:f>
        <x:v>0.05203028925726145</x:v>
      </x:c>
      <x:c r="H7" s="16" t="n">
        <x:v>1353</x:v>
      </x:c>
      <x:c r="I7" s="16" t="n">
        <x:v>62479</x:v>
      </x:c>
      <x:c r="J7" s="17" t="n">
        <x:f>H7/I7</x:f>
        <x:v>0.021655276172794058</x:v>
      </x:c>
      <x:c r="K7" s="16" t="n">
        <x:v>12390</x:v>
      </x:c>
      <x:c r="L7" s="16" t="n">
        <x:v>62584</x:v>
      </x:c>
      <x:c r="M7" s="17" t="n">
        <x:f>K7/L7</x:f>
        <x:v>0.19797392304742426</x:v>
      </x:c>
      <x:c r="N7" s="16" t="n">
        <x:v>3679</x:v>
      </x:c>
      <x:c r="O7" s="16" t="n">
        <x:v>62584</x:v>
      </x:c>
      <x:c r="P7" s="17" t="n">
        <x:f>N7/O7</x:f>
        <x:v>0.058784992969449064</x:v>
      </x:c>
    </x:row>
    <x:row r="8">
      <x:c r="A8" s="14" t="n">
        <x:v>7</x:v>
      </x:c>
      <x:c r="B8" s="38" t="str">
        <x:v>Multiparous singleton breech</x:v>
      </x:c>
      <x:c r="C8" s="16" t="n">
        <x:v>62764</x:v>
      </x:c>
      <x:c r="D8" s="17" t="n">
        <x:f>C8/SUM($C$2:$C$11)</x:f>
        <x:v>0.017826559426314482</x:v>
      </x:c>
      <x:c r="E8" s="16" t="n">
        <x:v>59587</x:v>
      </x:c>
      <x:c r="F8" s="17" t="n">
        <x:f>E8/C8</x:f>
        <x:v>0.9493818112293672</x:v>
      </x:c>
      <x:c r="G8" s="17" t="n">
        <x:f>E8/SUM($E$2:$E$11)</x:f>
        <x:v>0.051099829344218715</x:v>
      </x:c>
      <x:c r="H8" s="16" t="n">
        <x:v>1544</x:v>
      </x:c>
      <x:c r="I8" s="16" t="n">
        <x:v>62587</x:v>
      </x:c>
      <x:c r="J8" s="17" t="n">
        <x:f>H8/I8</x:f>
        <x:v>0.024669659833511753</x:v>
      </x:c>
      <x:c r="K8" s="16" t="n">
        <x:v>16105</x:v>
      </x:c>
      <x:c r="L8" s="16" t="n">
        <x:v>62703</x:v>
      </x:c>
      <x:c r="M8" s="17" t="n">
        <x:f>K8/L8</x:f>
        <x:v>0.25684576495542477</x:v>
      </x:c>
      <x:c r="N8" s="16" t="n">
        <x:v>5063</x:v>
      </x:c>
      <x:c r="O8" s="16" t="n">
        <x:v>62703</x:v>
      </x:c>
      <x:c r="P8" s="17" t="n">
        <x:f>N8/O8</x:f>
        <x:v>0.08074573784348436</x:v>
      </x:c>
    </x:row>
    <x:row r="9">
      <x:c r="A9" s="14" t="n">
        <x:v>8</x:v>
      </x:c>
      <x:c r="B9" s="38" t="str">
        <x:v>Multiple pregnancy</x:v>
      </x:c>
      <x:c r="C9" s="16" t="n">
        <x:v>110898</x:v>
      </x:c>
      <x:c r="D9" s="17" t="n">
        <x:f>C9/SUM($C$2:$C$11)</x:f>
        <x:v>0.031497829763230886</x:v>
      </x:c>
      <x:c r="E9" s="16" t="n">
        <x:v>83275</x:v>
      </x:c>
      <x:c r="F9" s="17" t="n">
        <x:f>E9/C9</x:f>
        <x:v>0.7509152554599722</x:v>
      </x:c>
      <x:c r="G9" s="17" t="n">
        <x:f>E9/SUM($E$2:$E$11)</x:f>
        <x:v>0.0714138702844549</x:v>
      </x:c>
      <x:c r="H9" s="16" t="n">
        <x:v>1971</x:v>
      </x:c>
      <x:c r="I9" s="16" t="n">
        <x:v>110491</x:v>
      </x:c>
      <x:c r="J9" s="17" t="n">
        <x:f>H9/I9</x:f>
        <x:v>0.017838556986541892</x:v>
      </x:c>
      <x:c r="K9" s="16" t="n">
        <x:v>47106</x:v>
      </x:c>
      <x:c r="L9" s="16" t="n">
        <x:v>110824</x:v>
      </x:c>
      <x:c r="M9" s="17" t="n">
        <x:f>K9/L9</x:f>
        <x:v>0.4250523352342453</x:v>
      </x:c>
      <x:c r="N9" s="16" t="n">
        <x:v>11641</x:v>
      </x:c>
      <x:c r="O9" s="16" t="n">
        <x:v>110824</x:v>
      </x:c>
      <x:c r="P9" s="17" t="n">
        <x:f>N9/O9</x:f>
        <x:v>0.10504042445679636</x:v>
      </x:c>
    </x:row>
    <x:row r="10">
      <x:c r="A10" s="14" t="n">
        <x:v>9</x:v>
      </x:c>
      <x:c r="B10" s="38" t="str">
        <x:v>Singleton with other/non-cephalic, non-breech presentation</x:v>
      </x:c>
      <x:c r="C10" s="16" t="n">
        <x:v>27526</x:v>
      </x:c>
      <x:c r="D10" s="17" t="n">
        <x:f>C10/SUM($C$2:$C$11)</x:f>
        <x:v>0.007818078432998733</x:v>
      </x:c>
      <x:c r="E10" s="16" t="n">
        <x:v>12789</x:v>
      </x:c>
      <x:c r="F10" s="17" t="n">
        <x:f>E10/C10</x:f>
        <x:v>0.46461527283295795</x:v>
      </x:c>
      <x:c r="G10" s="17" t="n">
        <x:f>E10/SUM($E$2:$E$11)</x:f>
        <x:v>0.010967421039542402</x:v>
      </x:c>
      <x:c r="H10" s="16" t="n">
        <x:v>392</x:v>
      </x:c>
      <x:c r="I10" s="16" t="n">
        <x:v>27451</x:v>
      </x:c>
      <x:c r="J10" s="17" t="n">
        <x:f>H10/I10</x:f>
        <x:v>0.014279989800007286</x:v>
      </x:c>
      <x:c r="K10" s="16" t="n">
        <x:v>3634</x:v>
      </x:c>
      <x:c r="L10" s="16" t="n">
        <x:v>27501</x:v>
      </x:c>
      <x:c r="M10" s="17" t="n">
        <x:f>K10/L10</x:f>
        <x:v>0.1321406494309298</x:v>
      </x:c>
      <x:c r="N10" s="16" t="n">
        <x:v>869</x:v>
      </x:c>
      <x:c r="O10" s="16" t="n">
        <x:v>27501</x:v>
      </x:c>
      <x:c r="P10" s="17" t="n">
        <x:f>N10/O10</x:f>
        <x:v>0.031598850950874516</x:v>
      </x:c>
    </x:row>
    <x:row r="11">
      <x:c r="A11" s="14" t="n">
        <x:v>10</x:v>
      </x:c>
      <x:c r="B11" s="38" t="str">
        <x:v>Singleton cephalic, preterm</x:v>
      </x:c>
      <x:c r="C11" s="16" t="n">
        <x:v>268866</x:v>
      </x:c>
      <x:c r="D11" s="17" t="n">
        <x:f>C11/SUM($C$2:$C$11)</x:f>
        <x:v>0.07636472702051288</x:v>
      </x:c>
      <x:c r="E11" s="16" t="n">
        <x:v>117647</x:v>
      </x:c>
      <x:c r="F11" s="17" t="n">
        <x:f>E11/C11</x:f>
        <x:v>0.43756741276323524</x:v>
      </x:c>
      <x:c r="G11" s="17" t="n">
        <x:f>E11/SUM($E$2:$E$11)</x:f>
        <x:v>0.10089015427625656</x:v>
      </x:c>
      <x:c r="H11" s="16" t="n">
        <x:v>6638</x:v>
      </x:c>
      <x:c r="I11" s="16" t="n">
        <x:v>267775</x:v>
      </x:c>
      <x:c r="J11" s="17" t="n">
        <x:f>H11/I11</x:f>
        <x:v>0.02478946877042293</x:v>
      </x:c>
      <x:c r="K11" s="16" t="n">
        <x:v>126328</x:v>
      </x:c>
      <x:c r="L11" s="16" t="n">
        <x:v>268641</x:v>
      </x:c>
      <x:c r="M11" s="17" t="n">
        <x:f>K11/L11</x:f>
        <x:v>0.47024839842019645</x:v>
      </x:c>
      <x:c r="N11" s="16" t="n">
        <x:v>30556</x:v>
      </x:c>
      <x:c r="O11" s="16" t="n">
        <x:v>268641</x:v>
      </x:c>
      <x:c r="P11" s="17" t="n">
        <x:f>N11/O11</x:f>
        <x:v>0.11374287618047878</x:v>
      </x:c>
    </x:row>
  </x:sheetData>
  <x:pageMargins left="0.7" right="0.7" top="0.75" bottom="0.75" header="0.3" footer="0.3"/>
  <x:tableParts count="1">
    <x:tablePart xmlns:r="http://schemas.openxmlformats.org/officeDocument/2006/relationships" r:id="Rfd16b9b3ce0341b0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10" hidden="0" customWidth="1"/>
    <x:col min="3" max="3" width="46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>
      <x:c r="A1" s="10" t="str">
        <x:v>Year</x:v>
      </x:c>
      <x:c r="B1" s="35" t="str">
        <x:v>Group</x:v>
      </x:c>
      <x:c r="C1" s="35" t="str">
        <x:v>Definition</x:v>
      </x:c>
      <x:c r="D1" s="35" t="str">
        <x:v>Births</x:v>
      </x:c>
      <x:c r="E1" s="35" t="str">
        <x:v>Population share</x:v>
      </x:c>
      <x:c r="F1" s="35" t="str">
        <x:v>Cesarean deliveries</x:v>
      </x:c>
      <x:c r="G1" s="35" t="str">
        <x:v>Cesarean rate</x:v>
      </x:c>
      <x:c r="H1" s="11" t="str">
        <x:v>Relative contribution</x:v>
      </x:c>
    </x:row>
    <x:row r="2">
      <x:c r="A2" s="13" t="n">
        <x:v>2016</x:v>
      </x:c>
      <x:c r="B2" s="13" t="n">
        <x:v>1</x:v>
      </x:c>
      <x:c r="C2" s="37" t="str">
        <x:v>Nulliparous, term, singleton, cephalic, spontaneous labor</x:v>
      </x:c>
      <x:c r="D2" s="15" t="n">
        <x:v>744227</x:v>
      </x:c>
      <x:c r="E2" s="36" t="n">
        <x:f>D2/SUM($D$2:$D$11)</x:f>
        <x:v>0.19366462261880132</x:v>
      </x:c>
      <x:c r="F2" s="15" t="n">
        <x:v>95188</x:v>
      </x:c>
      <x:c r="G2" s="36" t="n">
        <x:f>F2/D2</x:f>
        <x:v>0.1279018364020655</x:v>
      </x:c>
      <x:c r="H2" s="36" t="n">
        <x:f>F2/SUM($F$2:$F$11)</x:f>
        <x:v>0.07672392669684425</x:v>
      </x:c>
    </x:row>
    <x:row r="3">
      <x:c r="A3" s="14" t="n">
        <x:v>2016</x:v>
      </x:c>
      <x:c r="B3" s="14" t="n">
        <x:v>2</x:v>
      </x:c>
      <x:c r="C3" s="38" t="str">
        <x:v>Nulliparous, term, singleton, cephalic, induced/prelabor cesarean</x:v>
      </x:c>
      <x:c r="D3" s="16" t="n">
        <x:v>518448</x:v>
      </x:c>
      <x:c r="E3" s="17" t="n">
        <x:f>D3/SUM($D$2:$D$11)</x:f>
        <x:v>0.1349118431170494</x:v>
      </x:c>
      <x:c r="F3" s="16" t="n">
        <x:v>230939</x:v>
      </x:c>
      <x:c r="G3" s="17" t="n">
        <x:f>F3/D3</x:f>
        <x:v>0.44544293738234114</x:v>
      </x:c>
      <x:c r="H3" s="17" t="n">
        <x:f>F3/SUM($F$2:$F$11)</x:f>
        <x:v>0.186142653563921</x:v>
      </x:c>
    </x:row>
    <x:row r="4">
      <x:c r="A4" s="14" t="n">
        <x:v>2016</x:v>
      </x:c>
      <x:c r="B4" s="14" t="n">
        <x:v>3</x:v>
      </x:c>
      <x:c r="C4" s="38" t="str">
        <x:v>Multiparous without previous cesarean, term, singleton, cephalic, spontaneous labor</x:v>
      </x:c>
      <x:c r="D4" s="16" t="n">
        <x:v>981573</x:v>
      </x:c>
      <x:c r="E4" s="17" t="n">
        <x:f>D4/SUM($D$2:$D$11)</x:f>
        <x:v>0.25542739596629077</x:v>
      </x:c>
      <x:c r="F4" s="16" t="n">
        <x:v>24894</x:v>
      </x:c>
      <x:c r="G4" s="17" t="n">
        <x:f>F4/D4</x:f>
        <x:v>0.025361333288507325</x:v>
      </x:c>
      <x:c r="H4" s="17" t="n">
        <x:f>F4/SUM($F$2:$F$11)</x:f>
        <x:v>0.02006519131814137</x:v>
      </x:c>
    </x:row>
    <x:row r="5">
      <x:c r="A5" s="14" t="n">
        <x:v>2016</x:v>
      </x:c>
      <x:c r="B5" s="14" t="n">
        <x:v>4</x:v>
      </x:c>
      <x:c r="C5" s="38" t="str">
        <x:v>Multiparous without previous cesarean, term, singleton, cephalic, induced/prelabor cesarean</x:v>
      </x:c>
      <x:c r="D5" s="16" t="n">
        <x:v>540832</x:v>
      </x:c>
      <x:c r="E5" s="17" t="n">
        <x:f>D5/SUM($D$2:$D$11)</x:f>
        <x:v>0.14073666392131912</x:v>
      </x:c>
      <x:c r="F5" s="16" t="n">
        <x:v>121350</x:v>
      </x:c>
      <x:c r="G5" s="17" t="n">
        <x:f>F5/D5</x:f>
        <x:v>0.22437651618247442</x:v>
      </x:c>
      <x:c r="H5" s="17" t="n">
        <x:f>F5/SUM($F$2:$F$11)</x:f>
        <x:v>0.09781115796804271</x:v>
      </x:c>
    </x:row>
    <x:row r="6">
      <x:c r="A6" s="14" t="n">
        <x:v>2016</x:v>
      </x:c>
      <x:c r="B6" s="14" t="n">
        <x:v>5</x:v>
      </x:c>
      <x:c r="C6" s="38" t="str">
        <x:v>Previous cesarean, term, singleton, cephalic</x:v>
      </x:c>
      <x:c r="D6" s="16" t="n">
        <x:v>492617</x:v>
      </x:c>
      <x:c r="E6" s="17" t="n">
        <x:f>D6/SUM($D$2:$D$11)</x:f>
        <x:v>0.12819003529918432</x:v>
      </x:c>
      <x:c r="F6" s="16" t="n">
        <x:v>428355</x:v>
      </x:c>
      <x:c r="G6" s="17" t="n">
        <x:f>F6/D6</x:f>
        <x:v>0.8695497719323532</x:v>
      </x:c>
      <x:c r="H6" s="17" t="n">
        <x:f>F6/SUM($F$2:$F$11)</x:f>
        <x:v>0.34526492436259526</x:v>
      </x:c>
    </x:row>
    <x:row r="7">
      <x:c r="A7" s="14" t="n">
        <x:v>2016</x:v>
      </x:c>
      <x:c r="B7" s="14" t="n">
        <x:v>6</x:v>
      </x:c>
      <x:c r="C7" s="38" t="str">
        <x:v>Nulliparous singleton breech</x:v>
      </x:c>
      <x:c r="D7" s="16" t="n">
        <x:v>56207</x:v>
      </x:c>
      <x:c r="E7" s="17" t="n">
        <x:f>D7/SUM($D$2:$D$11)</x:f>
        <x:v>0.014626326972193923</x:v>
      </x:c>
      <x:c r="F7" s="16" t="n">
        <x:v>53573</x:v>
      </x:c>
      <x:c r="G7" s="17" t="n">
        <x:f>F7/D7</x:f>
        <x:v>0.9531375095628658</x:v>
      </x:c>
      <x:c r="H7" s="17" t="n">
        <x:f>F7/SUM($F$2:$F$11)</x:f>
        <x:v>0.04318118801666215</x:v>
      </x:c>
    </x:row>
    <x:row r="8">
      <x:c r="A8" s="14" t="n">
        <x:v>2016</x:v>
      </x:c>
      <x:c r="B8" s="14" t="n">
        <x:v>7</x:v>
      </x:c>
      <x:c r="C8" s="38" t="str">
        <x:v>Multiparous singleton breech</x:v>
      </x:c>
      <x:c r="D8" s="16" t="n">
        <x:v>59559</x:v>
      </x:c>
      <x:c r="E8" s="17" t="n">
        <x:f>D8/SUM($D$2:$D$11)</x:f>
        <x:v>0.01549859284674325</x:v>
      </x:c>
      <x:c r="F8" s="16" t="n">
        <x:v>55302</x:v>
      </x:c>
      <x:c r="G8" s="17" t="n">
        <x:f>F8/D8</x:f>
        <x:v>0.9285246562232409</x:v>
      </x:c>
      <x:c r="H8" s="17" t="n">
        <x:f>F8/SUM($F$2:$F$11)</x:f>
        <x:v>0.04457480558672186</x:v>
      </x:c>
    </x:row>
    <x:row r="9">
      <x:c r="A9" s="14" t="n">
        <x:v>2016</x:v>
      </x:c>
      <x:c r="B9" s="14" t="n">
        <x:v>8</x:v>
      </x:c>
      <x:c r="C9" s="38" t="str">
        <x:v>Multiple pregnancy</x:v>
      </x:c>
      <x:c r="D9" s="16" t="n">
        <x:v>135178</x:v>
      </x:c>
      <x:c r="E9" s="17" t="n">
        <x:f>D9/SUM($D$2:$D$11)</x:f>
        <x:v>0.03517635930484157</x:v>
      </x:c>
      <x:c r="F9" s="16" t="n">
        <x:v>100243</x:v>
      </x:c>
      <x:c r="G9" s="17" t="n">
        <x:f>F9/D9</x:f>
        <x:v>0.7415629762239417</x:v>
      </x:c>
      <x:c r="H9" s="17" t="n">
        <x:f>F9/SUM($F$2:$F$11)</x:f>
        <x:v>0.0807983840806799</x:v>
      </x:c>
    </x:row>
    <x:row r="10">
      <x:c r="A10" s="14" t="n">
        <x:v>2016</x:v>
      </x:c>
      <x:c r="B10" s="14" t="n">
        <x:v>9</x:v>
      </x:c>
      <x:c r="C10" s="38" t="str">
        <x:v>Singleton with other/non-cephalic, non-breech presentation</x:v>
      </x:c>
      <x:c r="D10" s="16" t="n">
        <x:v>46404</x:v>
      </x:c>
      <x:c r="E10" s="17" t="n">
        <x:f>D10/SUM($D$2:$D$11)</x:f>
        <x:v>0.01207536564516318</x:v>
      </x:c>
      <x:c r="F10" s="16" t="n">
        <x:v>26848</x:v>
      </x:c>
      <x:c r="G10" s="17" t="n">
        <x:f>F10/D10</x:f>
        <x:v>0.5785708128609602</x:v>
      </x:c>
      <x:c r="H10" s="17" t="n">
        <x:f>F10/SUM($F$2:$F$11)</x:f>
        <x:v>0.021640164558104743</x:v>
      </x:c>
    </x:row>
    <x:row r="11">
      <x:c r="A11" s="14" t="n">
        <x:v>2016</x:v>
      </x:c>
      <x:c r="B11" s="14" t="n">
        <x:v>10</x:v>
      </x:c>
      <x:c r="C11" s="38" t="str">
        <x:v>Singleton cephalic, preterm</x:v>
      </x:c>
      <x:c r="D11" s="16" t="n">
        <x:v>267820</x:v>
      </x:c>
      <x:c r="E11" s="17" t="n">
        <x:f>D11/SUM($D$2:$D$11)</x:f>
        <x:v>0.06969279430841313</x:v>
      </x:c>
      <x:c r="F11" s="16" t="n">
        <x:v>103964</x:v>
      </x:c>
      <x:c r="G11" s="17" t="n">
        <x:f>F11/D11</x:f>
        <x:v>0.38818609513852587</x:v>
      </x:c>
      <x:c r="H11" s="17" t="n">
        <x:f>F11/SUM($F$2:$F$11)</x:f>
        <x:v>0.08379760384828672</x:v>
      </x:c>
    </x:row>
    <x:row r="12">
      <x:c r="A12" s="14" t="n">
        <x:v>2017</x:v>
      </x:c>
      <x:c r="B12" s="14" t="n">
        <x:v>1</x:v>
      </x:c>
      <x:c r="C12" s="38" t="str">
        <x:v>Nulliparous, term, singleton, cephalic, spontaneous labor</x:v>
      </x:c>
      <x:c r="D12" s="16" t="n">
        <x:v>710359</x:v>
      </x:c>
      <x:c r="E12" s="17" t="n">
        <x:f>D12/SUM($D$12:$D$21)</x:f>
        <x:v>0.1886027852907887</x:v>
      </x:c>
      <x:c r="F12" s="16" t="n">
        <x:v>94541</x:v>
      </x:c>
      <x:c r="G12" s="17" t="n">
        <x:f>F12/D12</x:f>
        <x:v>0.13308904370888522</x:v>
      </x:c>
      <x:c r="H12" s="17" t="n">
        <x:f>F12/SUM($F$12:$F$21)</x:f>
        <x:v>0.07751714886841246</x:v>
      </x:c>
    </x:row>
    <x:row r="13">
      <x:c r="A13" s="14" t="n">
        <x:v>2017</x:v>
      </x:c>
      <x:c r="B13" s="14" t="n">
        <x:v>2</x:v>
      </x:c>
      <x:c r="C13" s="38" t="str">
        <x:v>Nulliparous, term, singleton, cephalic, induced/prelabor cesarean</x:v>
      </x:c>
      <x:c r="D13" s="16" t="n">
        <x:v>523759</x:v>
      </x:c>
      <x:c r="E13" s="17" t="n">
        <x:f>D13/SUM($D$12:$D$21)</x:f>
        <x:v>0.13905983625338483</x:v>
      </x:c>
      <x:c r="F13" s="16" t="n">
        <x:v>227968</x:v>
      </x:c>
      <x:c r="G13" s="17" t="n">
        <x:f>F13/D13</x:f>
        <x:v>0.4352536185535714</x:v>
      </x:c>
      <x:c r="H13" s="17" t="n">
        <x:f>F13/SUM($F$12:$F$21)</x:f>
        <x:v>0.1869181560723311</x:v>
      </x:c>
    </x:row>
    <x:row r="14">
      <x:c r="A14" s="14" t="n">
        <x:v>2017</x:v>
      </x:c>
      <x:c r="B14" s="14" t="n">
        <x:v>3</x:v>
      </x:c>
      <x:c r="C14" s="38" t="str">
        <x:v>Multiparous without previous cesarean, term, singleton, cephalic, spontaneous labor</x:v>
      </x:c>
      <x:c r="D14" s="16" t="n">
        <x:v>949448</x:v>
      </x:c>
      <x:c r="E14" s="17" t="n">
        <x:f>D14/SUM($D$12:$D$21)</x:f>
        <x:v>0.25208174639691866</x:v>
      </x:c>
      <x:c r="F14" s="16" t="n">
        <x:v>25184</x:v>
      </x:c>
      <x:c r="G14" s="17" t="n">
        <x:f>F14/D14</x:f>
        <x:v>0.026524886039045844</x:v>
      </x:c>
      <x:c r="H14" s="17" t="n">
        <x:f>F14/SUM($F$12:$F$21)</x:f>
        <x:v>0.02064915620843972</x:v>
      </x:c>
    </x:row>
    <x:row r="15">
      <x:c r="A15" s="14" t="n">
        <x:v>2017</x:v>
      </x:c>
      <x:c r="B15" s="14" t="n">
        <x:v>4</x:v>
      </x:c>
      <x:c r="C15" s="38" t="str">
        <x:v>Multiparous without previous cesarean, term, singleton, cephalic, induced/prelabor cesarean</x:v>
      </x:c>
      <x:c r="D15" s="16" t="n">
        <x:v>548164</x:v>
      </x:c>
      <x:c r="E15" s="17" t="n">
        <x:f>D15/SUM($D$12:$D$21)</x:f>
        <x:v>0.1455394486395469</x:v>
      </x:c>
      <x:c r="F15" s="16" t="n">
        <x:v>117382</x:v>
      </x:c>
      <x:c r="G15" s="17" t="n">
        <x:f>F15/D15</x:f>
        <x:v>0.21413664523755666</x:v>
      </x:c>
      <x:c r="H15" s="17" t="n">
        <x:f>F15/SUM($F$12:$F$21)</x:f>
        <x:v>0.09624520545024902</x:v>
      </x:c>
    </x:row>
    <x:row r="16">
      <x:c r="A16" s="14" t="n">
        <x:v>2017</x:v>
      </x:c>
      <x:c r="B16" s="14" t="n">
        <x:v>5</x:v>
      </x:c>
      <x:c r="C16" s="38" t="str">
        <x:v>Previous cesarean, term, singleton, cephalic</x:v>
      </x:c>
      <x:c r="D16" s="16" t="n">
        <x:v>488822</x:v>
      </x:c>
      <x:c r="E16" s="17" t="n">
        <x:f>D16/SUM($D$12:$D$21)</x:f>
        <x:v>0.12978394123452214</x:v>
      </x:c>
      <x:c r="F16" s="16" t="n">
        <x:v>423372</x:v>
      </x:c>
      <x:c r="G16" s="17" t="n">
        <x:f>F16/D16</x:f>
        <x:v>0.8661066809595312</x:v>
      </x:c>
      <x:c r="H16" s="17" t="n">
        <x:f>F16/SUM($F$12:$F$21)</x:f>
        <x:v>0.34713606108162093</x:v>
      </x:c>
    </x:row>
    <x:row r="17">
      <x:c r="A17" s="14" t="n">
        <x:v>2017</x:v>
      </x:c>
      <x:c r="B17" s="14" t="n">
        <x:v>6</x:v>
      </x:c>
      <x:c r="C17" s="38" t="str">
        <x:v>Nulliparous singleton breech</x:v>
      </x:c>
      <x:c r="D17" s="16" t="n">
        <x:v>55586</x:v>
      </x:c>
      <x:c r="E17" s="17" t="n">
        <x:f>D17/SUM($D$12:$D$21)</x:f>
        <x:v>0.014758276340799202</x:v>
      </x:c>
      <x:c r="F17" s="16" t="n">
        <x:v>53198</x:v>
      </x:c>
      <x:c r="G17" s="17" t="n">
        <x:f>F17/D17</x:f>
        <x:v>0.9570395423308027</x:v>
      </x:c>
      <x:c r="H17" s="17" t="n">
        <x:f>F17/SUM($F$12:$F$21)</x:f>
        <x:v>0.04361871870936214</x:v>
      </x:c>
    </x:row>
    <x:row r="18">
      <x:c r="A18" s="14" t="n">
        <x:v>2017</x:v>
      </x:c>
      <x:c r="B18" s="14" t="n">
        <x:v>7</x:v>
      </x:c>
      <x:c r="C18" s="38" t="str">
        <x:v>Multiparous singleton breech</x:v>
      </x:c>
      <x:c r="D18" s="16" t="n">
        <x:v>59324</x:v>
      </x:c>
      <x:c r="E18" s="17" t="n">
        <x:f>D18/SUM($D$12:$D$21)</x:f>
        <x:v>0.01575072834241665</x:v>
      </x:c>
      <x:c r="F18" s="16" t="n">
        <x:v>55409</x:v>
      </x:c>
      <x:c r="G18" s="17" t="n">
        <x:f>F18/D18</x:f>
        <x:v>0.9340064729283258</x:v>
      </x:c>
      <x:c r="H18" s="17" t="n">
        <x:f>F18/SUM($F$12:$F$21)</x:f>
        <x:v>0.04543158737108626</x:v>
      </x:c>
    </x:row>
    <x:row r="19">
      <x:c r="A19" s="14" t="n">
        <x:v>2017</x:v>
      </x:c>
      <x:c r="B19" s="14" t="n">
        <x:v>8</x:v>
      </x:c>
      <x:c r="C19" s="38" t="str">
        <x:v>Multiple pregnancy</x:v>
      </x:c>
      <x:c r="D19" s="16" t="n">
        <x:v>131673</x:v>
      </x:c>
      <x:c r="E19" s="17" t="n">
        <x:f>D19/SUM($D$12:$D$21)</x:f>
        <x:v>0.034959639488757126</x:v>
      </x:c>
      <x:c r="F19" s="16" t="n">
        <x:v>97454</x:v>
      </x:c>
      <x:c r="G19" s="17" t="n">
        <x:f>F19/D19</x:f>
        <x:v>0.7401213612509778</x:v>
      </x:c>
      <x:c r="H19" s="17" t="n">
        <x:f>F19/SUM($F$12:$F$21)</x:f>
        <x:v>0.07990560947972063</x:v>
      </x:c>
    </x:row>
    <x:row r="20">
      <x:c r="A20" s="14" t="n">
        <x:v>2017</x:v>
      </x:c>
      <x:c r="B20" s="14" t="n">
        <x:v>9</x:v>
      </x:c>
      <x:c r="C20" s="38" t="str">
        <x:v>Singleton with other/non-cephalic, non-breech presentation</x:v>
      </x:c>
      <x:c r="D20" s="16" t="n">
        <x:v>33009</x:v>
      </x:c>
      <x:c r="E20" s="17" t="n">
        <x:f>D20/SUM($D$12:$D$21)</x:f>
        <x:v>0.0087640043128385</x:v>
      </x:c>
      <x:c r="F20" s="16" t="n">
        <x:v>18964</x:v>
      </x:c>
      <x:c r="G20" s="17" t="n">
        <x:f>F20/D20</x:f>
        <x:v>0.5745099821260868</x:v>
      </x:c>
      <x:c r="H20" s="17" t="n">
        <x:f>F20/SUM($F$12:$F$21)</x:f>
        <x:v>0.015549181954290456</x:v>
      </x:c>
    </x:row>
    <x:row r="21">
      <x:c r="A21" s="14" t="n">
        <x:v>2017</x:v>
      </x:c>
      <x:c r="B21" s="14" t="n">
        <x:v>10</x:v>
      </x:c>
      <x:c r="C21" s="38" t="str">
        <x:v>Singleton cephalic, preterm</x:v>
      </x:c>
      <x:c r="D21" s="16" t="n">
        <x:v>266285</x:v>
      </x:c>
      <x:c r="E21" s="17" t="n">
        <x:f>D21/SUM($D$12:$D$21)</x:f>
        <x:v>0.07069959370002726</x:v>
      </x:c>
      <x:c r="F21" s="16" t="n">
        <x:v>106142</x:v>
      </x:c>
      <x:c r="G21" s="17" t="n">
        <x:f>F21/D21</x:f>
        <x:v>0.39860300054452935</x:v>
      </x:c>
      <x:c r="H21" s="17" t="n">
        <x:f>F21/SUM($F$12:$F$21)</x:f>
        <x:v>0.08702917480448732</x:v>
      </x:c>
    </x:row>
    <x:row r="22">
      <x:c r="A22" s="14" t="n">
        <x:v>2018</x:v>
      </x:c>
      <x:c r="B22" s="14" t="n">
        <x:v>1</x:v>
      </x:c>
      <x:c r="C22" s="38" t="str">
        <x:v>Nulliparous, term, singleton, cephalic, spontaneous labor</x:v>
      </x:c>
      <x:c r="D22" s="16" t="n">
        <x:v>678996</x:v>
      </x:c>
      <x:c r="E22" s="17" t="n">
        <x:f>D22/SUM($D$22:$D$31)</x:f>
        <x:v>0.18330366442111606</x:v>
      </x:c>
      <x:c r="F22" s="16" t="n">
        <x:v>89972</x:v>
      </x:c>
      <x:c r="G22" s="17" t="n">
        <x:f>F22/D22</x:f>
        <x:v>0.1325074079965125</x:v>
      </x:c>
      <x:c r="H22" s="17" t="n">
        <x:f>F22/SUM($F$22:$F$31)</x:f>
        <x:v>0.07513990811705096</x:v>
      </x:c>
    </x:row>
    <x:row r="23">
      <x:c r="A23" s="14" t="n">
        <x:v>2018</x:v>
      </x:c>
      <x:c r="B23" s="14" t="n">
        <x:v>2</x:v>
      </x:c>
      <x:c r="C23" s="38" t="str">
        <x:v>Nulliparous, term, singleton, cephalic, induced/prelabor cesarean</x:v>
      </x:c>
      <x:c r="D23" s="16" t="n">
        <x:v>536010</x:v>
      </x:c>
      <x:c r="E23" s="17" t="n">
        <x:f>D23/SUM($D$22:$D$31)</x:f>
        <x:v>0.14470276285333405</x:v>
      </x:c>
      <x:c r="F23" s="16" t="n">
        <x:v>226830</x:v>
      </x:c>
      <x:c r="G23" s="17" t="n">
        <x:f>F23/D23</x:f>
        <x:v>0.42318240331337104</x:v>
      </x:c>
      <x:c r="H23" s="17" t="n">
        <x:f>F23/SUM($F$22:$F$31)</x:f>
        <x:v>0.1894365509068451</x:v>
      </x:c>
    </x:row>
    <x:row r="24">
      <x:c r="A24" s="14" t="n">
        <x:v>2018</x:v>
      </x:c>
      <x:c r="B24" s="14" t="n">
        <x:v>3</x:v>
      </x:c>
      <x:c r="C24" s="38" t="str">
        <x:v>Multiparous without previous cesarean, term, singleton, cephalic, spontaneous labor</x:v>
      </x:c>
      <x:c r="D24" s="16" t="n">
        <x:v>911206</x:v>
      </x:c>
      <x:c r="E24" s="17" t="n">
        <x:f>D24/SUM($D$22:$D$31)</x:f>
        <x:v>0.24599172725981813</x:v>
      </x:c>
      <x:c r="F24" s="16" t="n">
        <x:v>24102</x:v>
      </x:c>
      <x:c r="G24" s="17" t="n">
        <x:f>F24/D24</x:f>
        <x:v>0.026450659894689015</x:v>
      </x:c>
      <x:c r="H24" s="17" t="n">
        <x:f>F24/SUM($F$22:$F$31)</x:f>
        <x:v>0.02012872966519764</x:v>
      </x:c>
    </x:row>
    <x:row r="25">
      <x:c r="A25" s="14" t="n">
        <x:v>2018</x:v>
      </x:c>
      <x:c r="B25" s="14" t="n">
        <x:v>4</x:v>
      </x:c>
      <x:c r="C25" s="38" t="str">
        <x:v>Multiparous without previous cesarean, term, singleton, cephalic, induced/prelabor cesarean</x:v>
      </x:c>
      <x:c r="D25" s="16" t="n">
        <x:v>555411</x:v>
      </x:c>
      <x:c r="E25" s="17" t="n">
        <x:f>D25/SUM($D$22:$D$31)</x:f>
        <x:v>0.14994031122391957</x:v>
      </x:c>
      <x:c r="F25" s="16" t="n">
        <x:v>112553</x:v>
      </x:c>
      <x:c r="G25" s="17" t="n">
        <x:f>F25/D25</x:f>
        <x:v>0.20264812904317703</x:v>
      </x:c>
      <x:c r="H25" s="17" t="n">
        <x:f>F25/SUM($F$22:$F$31)</x:f>
        <x:v>0.09399837814318274</x:v>
      </x:c>
    </x:row>
    <x:row r="26">
      <x:c r="A26" s="14" t="n">
        <x:v>2018</x:v>
      </x:c>
      <x:c r="B26" s="14" t="n">
        <x:v>5</x:v>
      </x:c>
      <x:c r="C26" s="38" t="str">
        <x:v>Previous cesarean, term, singleton, cephalic</x:v>
      </x:c>
      <x:c r="D26" s="16" t="n">
        <x:v>486441</x:v>
      </x:c>
      <x:c r="E26" s="17" t="n">
        <x:f>D26/SUM($D$22:$D$31)</x:f>
        <x:v>0.13132097659584463</x:v>
      </x:c>
      <x:c r="F26" s="16" t="n">
        <x:v>418520</x:v>
      </x:c>
      <x:c r="G26" s="17" t="n">
        <x:f>F26/D26</x:f>
        <x:v>0.8603715558515832</x:v>
      </x:c>
      <x:c r="H26" s="17" t="n">
        <x:f>F26/SUM($F$22:$F$31)</x:f>
        <x:v>0.3495260119275793</x:v>
      </x:c>
    </x:row>
    <x:row r="27">
      <x:c r="A27" s="14" t="n">
        <x:v>2018</x:v>
      </x:c>
      <x:c r="B27" s="14" t="n">
        <x:v>6</x:v>
      </x:c>
      <x:c r="C27" s="38" t="str">
        <x:v>Nulliparous singleton breech</x:v>
      </x:c>
      <x:c r="D27" s="16" t="n">
        <x:v>55730</x:v>
      </x:c>
      <x:c r="E27" s="17" t="n">
        <x:f>D27/SUM($D$22:$D$31)</x:f>
        <x:v>0.01504502709616669</x:v>
      </x:c>
      <x:c r="F27" s="16" t="n">
        <x:v>53402</x:v>
      </x:c>
      <x:c r="G27" s="17" t="n">
        <x:f>F27/D27</x:f>
        <x:v>0.9582271666965727</x:v>
      </x:c>
      <x:c r="H27" s="17" t="n">
        <x:f>F27/SUM($F$22:$F$31)</x:f>
        <x:v>0.044598557031818295</x:v>
      </x:c>
    </x:row>
    <x:row r="28">
      <x:c r="A28" s="14" t="n">
        <x:v>2018</x:v>
      </x:c>
      <x:c r="B28" s="14" t="n">
        <x:v>7</x:v>
      </x:c>
      <x:c r="C28" s="38" t="str">
        <x:v>Multiparous singleton breech</x:v>
      </x:c>
      <x:c r="D28" s="16" t="n">
        <x:v>59290</x:v>
      </x:c>
      <x:c r="E28" s="17" t="n">
        <x:f>D28/SUM($D$22:$D$31)</x:f>
        <x:v>0.016006094680274953</x:v>
      </x:c>
      <x:c r="F28" s="16" t="n">
        <x:v>55390</x:v>
      </x:c>
      <x:c r="G28" s="17" t="n">
        <x:f>F28/D28</x:f>
        <x:v>0.9342216225333109</x:v>
      </x:c>
      <x:c r="H28" s="17" t="n">
        <x:f>F28/SUM($F$22:$F$31)</x:f>
        <x:v>0.04625883064290504</x:v>
      </x:c>
    </x:row>
    <x:row r="29">
      <x:c r="A29" s="14" t="n">
        <x:v>2018</x:v>
      </x:c>
      <x:c r="B29" s="14" t="n">
        <x:v>8</x:v>
      </x:c>
      <x:c r="C29" s="38" t="str">
        <x:v>Multiple pregnancy</x:v>
      </x:c>
      <x:c r="D29" s="16" t="n">
        <x:v>126504</x:v>
      </x:c>
      <x:c r="E29" s="17" t="n">
        <x:f>D29/SUM($D$22:$D$31)</x:f>
        <x:v>0.03415137462360436</x:v>
      </x:c>
      <x:c r="F29" s="16" t="n">
        <x:v>93258</x:v>
      </x:c>
      <x:c r="G29" s="17" t="n">
        <x:f>F29/D29</x:f>
        <x:v>0.7371940808195788</x:v>
      </x:c>
      <x:c r="H29" s="17" t="n">
        <x:f>F29/SUM($F$22:$F$31)</x:f>
        <x:v>0.07788420343195593</x:v>
      </x:c>
    </x:row>
    <x:row r="30">
      <x:c r="A30" s="14" t="n">
        <x:v>2018</x:v>
      </x:c>
      <x:c r="B30" s="14" t="n">
        <x:v>9</x:v>
      </x:c>
      <x:c r="C30" s="38" t="str">
        <x:v>Singleton with other/non-cephalic, non-breech presentation</x:v>
      </x:c>
      <x:c r="D30" s="16" t="n">
        <x:v>28543</x:v>
      </x:c>
      <x:c r="E30" s="17" t="n">
        <x:f>D30/SUM($D$22:$D$31)</x:f>
        <x:v>0.007705548329551154</x:v>
      </x:c>
      <x:c r="F30" s="16" t="n">
        <x:v>16281</x:v>
      </x:c>
      <x:c r="G30" s="17" t="n">
        <x:f>F30/D30</x:f>
        <x:v>0.5704025505377851</x:v>
      </x:c>
      <x:c r="H30" s="17" t="n">
        <x:f>F30/SUM($F$22:$F$31)</x:f>
        <x:v>0.013597039568462485</x:v>
      </x:c>
    </x:row>
    <x:row r="31">
      <x:c r="A31" s="14" t="n">
        <x:v>2018</x:v>
      </x:c>
      <x:c r="B31" s="14" t="n">
        <x:v>10</x:v>
      </x:c>
      <x:c r="C31" s="38" t="str">
        <x:v>Singleton cephalic, preterm</x:v>
      </x:c>
      <x:c r="D31" s="16" t="n">
        <x:v>266083</x:v>
      </x:c>
      <x:c r="E31" s="17" t="n">
        <x:f>D31/SUM($D$22:$D$31)</x:f>
        <x:v>0.07183251291637038</x:v>
      </x:c>
      <x:c r="F31" s="16" t="n">
        <x:v>107085</x:v>
      </x:c>
      <x:c r="G31" s="17" t="n">
        <x:f>F31/D31</x:f>
        <x:v>0.4024496115873618</x:v>
      </x:c>
      <x:c r="H31" s="17" t="n">
        <x:f>F31/SUM($F$22:$F$31)</x:f>
        <x:v>0.08943179056500247</x:v>
      </x:c>
    </x:row>
    <x:row r="32">
      <x:c r="A32" s="14" t="n">
        <x:v>2019</x:v>
      </x:c>
      <x:c r="B32" s="14" t="n">
        <x:v>1</x:v>
      </x:c>
      <x:c r="C32" s="38" t="str">
        <x:v>Nulliparous, term, singleton, cephalic, spontaneous labor</x:v>
      </x:c>
      <x:c r="D32" s="16" t="n">
        <x:v>645508</x:v>
      </x:c>
      <x:c r="E32" s="17" t="n">
        <x:f>D32/SUM($D$32:$D$41)</x:f>
        <x:v>0.17607528018262503</x:v>
      </x:c>
      <x:c r="F32" s="16" t="n">
        <x:v>85146</x:v>
      </x:c>
      <x:c r="G32" s="17" t="n">
        <x:f>F32/D32</x:f>
        <x:v>0.13190541403050002</x:v>
      </x:c>
      <x:c r="H32" s="17" t="n">
        <x:f>F32/SUM($F$32:$F$41)</x:f>
        <x:v>0.07225645925868095</x:v>
      </x:c>
    </x:row>
    <x:row r="33">
      <x:c r="A33" s="14" t="n">
        <x:v>2019</x:v>
      </x:c>
      <x:c r="B33" s="14" t="n">
        <x:v>2</x:v>
      </x:c>
      <x:c r="C33" s="38" t="str">
        <x:v>Nulliparous, term, singleton, cephalic, induced/prelabor cesarean</x:v>
      </x:c>
      <x:c r="D33" s="16" t="n">
        <x:v>565754</x:v>
      </x:c>
      <x:c r="E33" s="17" t="n">
        <x:f>D33/SUM($D$32:$D$41)</x:f>
        <x:v>0.15432077381603457</x:v>
      </x:c>
      <x:c r="F33" s="16" t="n">
        <x:v>227236</x:v>
      </x:c>
      <x:c r="G33" s="17" t="n">
        <x:f>F33/D33</x:f>
        <x:v>0.40165160122597454</x:v>
      </x:c>
      <x:c r="H33" s="17" t="n">
        <x:f>F33/SUM($F$32:$F$41)</x:f>
        <x:v>0.19283664266208186</x:v>
      </x:c>
    </x:row>
    <x:row r="34">
      <x:c r="A34" s="14" t="n">
        <x:v>2019</x:v>
      </x:c>
      <x:c r="B34" s="14" t="n">
        <x:v>3</x:v>
      </x:c>
      <x:c r="C34" s="38" t="str">
        <x:v>Multiparous without previous cesarean, term, singleton, cephalic, spontaneous labor</x:v>
      </x:c>
      <x:c r="D34" s="16" t="n">
        <x:v>863054</x:v>
      </x:c>
      <x:c r="E34" s="17" t="n">
        <x:f>D34/SUM($D$32:$D$41)</x:f>
        <x:v>0.23541532384220687</x:v>
      </x:c>
      <x:c r="F34" s="16" t="n">
        <x:v>22954</x:v>
      </x:c>
      <x:c r="G34" s="17" t="n">
        <x:f>F34/D34</x:f>
        <x:v>0.026596250060830492</x:v>
      </x:c>
      <x:c r="H34" s="17" t="n">
        <x:f>F34/SUM($F$32:$F$41)</x:f>
        <x:v>0.019479185937375357</x:v>
      </x:c>
    </x:row>
    <x:row r="35">
      <x:c r="A35" s="14" t="n">
        <x:v>2019</x:v>
      </x:c>
      <x:c r="B35" s="14" t="n">
        <x:v>4</x:v>
      </x:c>
      <x:c r="C35" s="38" t="str">
        <x:v>Multiparous without previous cesarean, term, singleton, cephalic, induced/prelabor cesarean</x:v>
      </x:c>
      <x:c r="D35" s="16" t="n">
        <x:v>580953</x:v>
      </x:c>
      <x:c r="E35" s="17" t="n">
        <x:f>D35/SUM($D$32:$D$41)</x:f>
        <x:v>0.15846660652995248</x:v>
      </x:c>
      <x:c r="F35" s="16" t="n">
        <x:v>112060</x:v>
      </x:c>
      <x:c r="G35" s="17" t="n">
        <x:f>F35/D35</x:f>
        <x:v>0.19288995839594597</x:v>
      </x:c>
      <x:c r="H35" s="17" t="n">
        <x:f>F35/SUM($F$32:$F$41)</x:f>
        <x:v>0.09509617391924208</x:v>
      </x:c>
    </x:row>
    <x:row r="36">
      <x:c r="A36" s="14" t="n">
        <x:v>2019</x:v>
      </x:c>
      <x:c r="B36" s="14" t="n">
        <x:v>5</x:v>
      </x:c>
      <x:c r="C36" s="38" t="str">
        <x:v>Previous cesarean, term, singleton, cephalic</x:v>
      </x:c>
      <x:c r="D36" s="16" t="n">
        <x:v>475345</x:v>
      </x:c>
      <x:c r="E36" s="17" t="n">
        <x:f>D36/SUM($D$32:$D$41)</x:f>
        <x:v>0.12965990205916875</x:v>
      </x:c>
      <x:c r="F36" s="16" t="n">
        <x:v>406558</x:v>
      </x:c>
      <x:c r="G36" s="17" t="n">
        <x:f>F36/D36</x:f>
        <x:v>0.85529036804847</x:v>
      </x:c>
      <x:c r="H36" s="17" t="n">
        <x:f>F36/SUM($F$32:$F$41)</x:f>
        <x:v>0.34501258501034465</x:v>
      </x:c>
    </x:row>
    <x:row r="37">
      <x:c r="A37" s="14" t="n">
        <x:v>2019</x:v>
      </x:c>
      <x:c r="B37" s="14" t="n">
        <x:v>6</x:v>
      </x:c>
      <x:c r="C37" s="38" t="str">
        <x:v>Nulliparous singleton breech</x:v>
      </x:c>
      <x:c r="D37" s="16" t="n">
        <x:v>55908</x:v>
      </x:c>
      <x:c r="E37" s="17" t="n">
        <x:f>D37/SUM($D$32:$D$41)</x:f>
        <x:v>0.015250030618443459</x:v>
      </x:c>
      <x:c r="F37" s="16" t="n">
        <x:v>53822</x:v>
      </x:c>
      <x:c r="G37" s="17" t="n">
        <x:f>F37/D37</x:f>
        <x:v>0.9626887028689991</x:v>
      </x:c>
      <x:c r="H37" s="17" t="n">
        <x:f>F37/SUM($F$32:$F$41)</x:f>
        <x:v>0.04567433761093564</x:v>
      </x:c>
    </x:row>
    <x:row r="38">
      <x:c r="A38" s="14" t="n">
        <x:v>2019</x:v>
      </x:c>
      <x:c r="B38" s="14" t="n">
        <x:v>7</x:v>
      </x:c>
      <x:c r="C38" s="38" t="str">
        <x:v>Multiparous singleton breech</x:v>
      </x:c>
      <x:c r="D38" s="16" t="n">
        <x:v>59859</x:v>
      </x:c>
      <x:c r="E38" s="17" t="n">
        <x:f>D38/SUM($D$32:$D$41)</x:f>
        <x:v>0.016327745274189866</x:v>
      </x:c>
      <x:c r="F38" s="16" t="n">
        <x:v>56381</x:v>
      </x:c>
      <x:c r="G38" s="17" t="n">
        <x:f>F38/D38</x:f>
        <x:v>0.9418967907916939</x:v>
      </x:c>
      <x:c r="H38" s="17" t="n">
        <x:f>F38/SUM($F$32:$F$41)</x:f>
        <x:v>0.04784595200553978</x:v>
      </x:c>
    </x:row>
    <x:row r="39">
      <x:c r="A39" s="14" t="n">
        <x:v>2019</x:v>
      </x:c>
      <x:c r="B39" s="14" t="n">
        <x:v>8</x:v>
      </x:c>
      <x:c r="C39" s="38" t="str">
        <x:v>Multiple pregnancy</x:v>
      </x:c>
      <x:c r="D39" s="16" t="n">
        <x:v>123044</x:v>
      </x:c>
      <x:c r="E39" s="17" t="n">
        <x:f>D39/SUM($D$32:$D$41)</x:f>
        <x:v>0.033562723893105766</x:v>
      </x:c>
      <x:c r="F39" s="16" t="n">
        <x:v>90294</x:v>
      </x:c>
      <x:c r="G39" s="17" t="n">
        <x:f>F39/D39</x:f>
        <x:v>0.7338350508761093</x:v>
      </x:c>
      <x:c r="H39" s="17" t="n">
        <x:f>F39/SUM($F$32:$F$41)</x:f>
        <x:v>0.07662514659882246</x:v>
      </x:c>
    </x:row>
    <x:row r="40">
      <x:c r="A40" s="14" t="n">
        <x:v>2019</x:v>
      </x:c>
      <x:c r="B40" s="14" t="n">
        <x:v>9</x:v>
      </x:c>
      <x:c r="C40" s="38" t="str">
        <x:v>Singleton with other/non-cephalic, non-breech presentation</x:v>
      </x:c>
      <x:c r="D40" s="16" t="n">
        <x:v>26297</x:v>
      </x:c>
      <x:c r="E40" s="17" t="n">
        <x:f>D40/SUM($D$32:$D$41)</x:f>
        <x:v>0.00717303525744451</x:v>
      </x:c>
      <x:c r="F40" s="16" t="n">
        <x:v>14281</x:v>
      </x:c>
      <x:c r="G40" s="17" t="n">
        <x:f>F40/D40</x:f>
        <x:v>0.5430657489447466</x:v>
      </x:c>
      <x:c r="H40" s="17" t="n">
        <x:f>F40/SUM($F$32:$F$41)</x:f>
        <x:v>0.012119118862579834</x:v>
      </x:c>
    </x:row>
    <x:row r="41">
      <x:c r="A41" s="14" t="n">
        <x:v>2019</x:v>
      </x:c>
      <x:c r="B41" s="14" t="n">
        <x:v>10</x:v>
      </x:c>
      <x:c r="C41" s="38" t="str">
        <x:v>Singleton cephalic, preterm</x:v>
      </x:c>
      <x:c r="D41" s="16" t="n">
        <x:v>270369</x:v>
      </x:c>
      <x:c r="E41" s="17" t="n">
        <x:f>D41/SUM($D$32:$D$41)</x:f>
        <x:v>0.07374857852682871</x:v>
      </x:c>
      <x:c r="F41" s="16" t="n">
        <x:v>109654</x:v>
      </x:c>
      <x:c r="G41" s="17" t="n">
        <x:f>F41/D41</x:f>
        <x:v>0.40557164467819906</x:v>
      </x:c>
      <x:c r="H41" s="17" t="n">
        <x:f>F41/SUM($F$32:$F$41)</x:f>
        <x:v>0.09305439813439739</x:v>
      </x:c>
    </x:row>
    <x:row r="42">
      <x:c r="A42" s="14" t="n">
        <x:v>2020</x:v>
      </x:c>
      <x:c r="B42" s="14" t="n">
        <x:v>1</x:v>
      </x:c>
      <x:c r="C42" s="38" t="str">
        <x:v>Nulliparous, term, singleton, cephalic, spontaneous labor</x:v>
      </x:c>
      <x:c r="D42" s="16" t="n">
        <x:v>600900</x:v>
      </x:c>
      <x:c r="E42" s="17" t="n">
        <x:f>D42/SUM($D$42:$D$51)</x:f>
        <x:v>0.17044260333277833</x:v>
      </x:c>
      <x:c r="F42" s="16" t="n">
        <x:v>80415</x:v>
      </x:c>
      <x:c r="G42" s="17" t="n">
        <x:f>F42/D42</x:f>
        <x:v>0.1338242636045931</x:v>
      </x:c>
      <x:c r="H42" s="17" t="n">
        <x:f>F42/SUM($F$42:$F$51)</x:f>
        <x:v>0.07041075787770426</x:v>
      </x:c>
    </x:row>
    <x:row r="43">
      <x:c r="A43" s="14" t="n">
        <x:v>2020</x:v>
      </x:c>
      <x:c r="B43" s="14" t="n">
        <x:v>2</x:v>
      </x:c>
      <x:c r="C43" s="38" t="str">
        <x:v>Nulliparous, term, singleton, cephalic, induced/prelabor cesarean</x:v>
      </x:c>
      <x:c r="D43" s="16" t="n">
        <x:v>580104</x:v>
      </x:c>
      <x:c r="E43" s="17" t="n">
        <x:f>D43/SUM($D$42:$D$51)</x:f>
        <x:v>0.16454391074015318</x:v>
      </x:c>
      <x:c r="F43" s="16" t="n">
        <x:v>228392</x:v>
      </x:c>
      <x:c r="G43" s="17" t="n">
        <x:f>F43/D43</x:f>
        <x:v>0.39370871429950494</x:v>
      </x:c>
      <x:c r="H43" s="17" t="n">
        <x:f>F43/SUM($F$42:$F$51)</x:f>
        <x:v>0.19997828531001222</x:v>
      </x:c>
    </x:row>
    <x:row r="44">
      <x:c r="A44" s="14" t="n">
        <x:v>2020</x:v>
      </x:c>
      <x:c r="B44" s="14" t="n">
        <x:v>3</x:v>
      </x:c>
      <x:c r="C44" s="38" t="str">
        <x:v>Multiparous without previous cesarean, term, singleton, cephalic, spontaneous labor</x:v>
      </x:c>
      <x:c r="D44" s="16" t="n">
        <x:v>786415</x:v>
      </x:c>
      <x:c r="E44" s="17" t="n">
        <x:f>D44/SUM($D$42:$D$51)</x:f>
        <x:v>0.22306310517548156</x:v>
      </x:c>
      <x:c r="F44" s="16" t="n">
        <x:v>21475</x:v>
      </x:c>
      <x:c r="G44" s="17" t="n">
        <x:f>F44/D44</x:f>
        <x:v>0.027307464888131586</x:v>
      </x:c>
      <x:c r="H44" s="17" t="n">
        <x:f>F44/SUM($F$42:$F$51)</x:f>
        <x:v>0.018803345463205858</x:v>
      </x:c>
    </x:row>
    <x:row r="45">
      <x:c r="A45" s="14" t="n">
        <x:v>2020</x:v>
      </x:c>
      <x:c r="B45" s="14" t="n">
        <x:v>4</x:v>
      </x:c>
      <x:c r="C45" s="38" t="str">
        <x:v>Multiparous without previous cesarean, term, singleton, cephalic, induced/prelabor cesarean</x:v>
      </x:c>
      <x:c r="D45" s="16" t="n">
        <x:v>587916</x:v>
      </x:c>
      <x:c r="E45" s="17" t="n">
        <x:f>D45/SUM($D$42:$D$51)</x:f>
        <x:v>0.16675974967714047</x:v>
      </x:c>
      <x:c r="F45" s="16" t="n">
        <x:v>108234</x:v>
      </x:c>
      <x:c r="G45" s="17" t="n">
        <x:f>F45/D45</x:f>
        <x:v>0.1840977282468924</x:v>
      </x:c>
      <x:c r="H45" s="17" t="n">
        <x:f>F45/SUM($F$42:$F$51)</x:f>
        <x:v>0.09476886113455753</x:v>
      </x:c>
    </x:row>
    <x:row r="46">
      <x:c r="A46" s="14" t="n">
        <x:v>2020</x:v>
      </x:c>
      <x:c r="B46" s="14" t="n">
        <x:v>5</x:v>
      </x:c>
      <x:c r="C46" s="38" t="str">
        <x:v>Previous cesarean, term, singleton, cephalic</x:v>
      </x:c>
      <x:c r="D46" s="16" t="n">
        <x:v>455685</x:v>
      </x:c>
      <x:c r="E46" s="17" t="n">
        <x:f>D46/SUM($D$42:$D$51)</x:f>
        <x:v>0.12925301664120004</x:v>
      </x:c>
      <x:c r="F46" s="16" t="n">
        <x:v>389462</x:v>
      </x:c>
      <x:c r="G46" s="17" t="n">
        <x:f>F46/D46</x:f>
        <x:v>0.8546737329514906</x:v>
      </x:c>
      <x:c r="H46" s="17" t="n">
        <x:f>F46/SUM($F$42:$F$51)</x:f>
        <x:v>0.3410099432265928</x:v>
      </x:c>
    </x:row>
    <x:row r="47">
      <x:c r="A47" s="14" t="n">
        <x:v>2020</x:v>
      </x:c>
      <x:c r="B47" s="14" t="n">
        <x:v>6</x:v>
      </x:c>
      <x:c r="C47" s="38" t="str">
        <x:v>Nulliparous singleton breech</x:v>
      </x:c>
      <x:c r="D47" s="16" t="n">
        <x:v>55236</x:v>
      </x:c>
      <x:c r="E47" s="17" t="n">
        <x:f>D47/SUM($D$42:$D$51)</x:f>
        <x:v>0.015667444895472366</x:v>
      </x:c>
      <x:c r="F47" s="16" t="n">
        <x:v>53190</x:v>
      </x:c>
      <x:c r="G47" s="17" t="n">
        <x:f>F47/D47</x:f>
        <x:v>0.9629589398218553</x:v>
      </x:c>
      <x:c r="H47" s="17" t="n">
        <x:f>F47/SUM($F$42:$F$51)</x:f>
        <x:v>0.046572756469751786</x:v>
      </x:c>
    </x:row>
    <x:row r="48">
      <x:c r="A48" s="14" t="n">
        <x:v>2020</x:v>
      </x:c>
      <x:c r="B48" s="14" t="n">
        <x:v>7</x:v>
      </x:c>
      <x:c r="C48" s="38" t="str">
        <x:v>Multiparous singleton breech</x:v>
      </x:c>
      <x:c r="D48" s="16" t="n">
        <x:v>58769</x:v>
      </x:c>
      <x:c r="E48" s="17" t="n">
        <x:f>D48/SUM($D$42:$D$51)</x:f>
        <x:v>0.016669564578572226</x:v>
      </x:c>
      <x:c r="F48" s="16" t="n">
        <x:v>55363</x:v>
      </x:c>
      <x:c r="G48" s="17" t="n">
        <x:f>F48/D48</x:f>
        <x:v>0.9420442750429648</x:v>
      </x:c>
      <x:c r="H48" s="17" t="n">
        <x:f>F48/SUM($F$42:$F$51)</x:f>
        <x:v>0.0484754186206969</x:v>
      </x:c>
    </x:row>
    <x:row r="49">
      <x:c r="A49" s="14" t="n">
        <x:v>2020</x:v>
      </x:c>
      <x:c r="B49" s="14" t="n">
        <x:v>8</x:v>
      </x:c>
      <x:c r="C49" s="38" t="str">
        <x:v>Multiple pregnancy</x:v>
      </x:c>
      <x:c r="D49" s="16" t="n">
        <x:v>114720</x:v>
      </x:c>
      <x:c r="E49" s="17" t="n">
        <x:f>D49/SUM($D$42:$D$51)</x:f>
        <x:v>0.03253981603317745</x:v>
      </x:c>
      <x:c r="F49" s="16" t="n">
        <x:v>84550</x:v>
      </x:c>
      <x:c r="G49" s="17" t="n">
        <x:f>F49/D49</x:f>
        <x:v>0.7370118549511855</x:v>
      </x:c>
      <x:c r="H49" s="17" t="n">
        <x:f>F49/SUM($F$42:$F$51)</x:f>
        <x:v>0.07403133219623075</x:v>
      </x:c>
    </x:row>
    <x:row r="50">
      <x:c r="A50" s="14" t="n">
        <x:v>2020</x:v>
      </x:c>
      <x:c r="B50" s="14" t="n">
        <x:v>9</x:v>
      </x:c>
      <x:c r="C50" s="38" t="str">
        <x:v>Singleton with other/non-cephalic, non-breech presentation</x:v>
      </x:c>
      <x:c r="D50" s="16" t="n">
        <x:v>26409</x:v>
      </x:c>
      <x:c r="E50" s="17" t="n">
        <x:f>D50/SUM($D$42:$D$51)</x:f>
        <x:v>0.007490794993202435</x:v>
      </x:c>
      <x:c r="F50" s="16" t="n">
        <x:v>13606</x:v>
      </x:c>
      <x:c r="G50" s="17" t="n">
        <x:f>F50/D50</x:f>
        <x:v>0.5152031504411375</x:v>
      </x:c>
      <x:c r="H50" s="17" t="n">
        <x:f>F50/SUM($F$42:$F$51)</x:f>
        <x:v>0.01191330935377783</x:v>
      </x:c>
    </x:row>
    <x:row r="51">
      <x:c r="A51" s="14" t="n">
        <x:v>2020</x:v>
      </x:c>
      <x:c r="B51" s="14" t="n">
        <x:v>10</x:v>
      </x:c>
      <x:c r="C51" s="38" t="str">
        <x:v>Singleton cephalic, preterm</x:v>
      </x:c>
      <x:c r="D51" s="16" t="n">
        <x:v>259373</x:v>
      </x:c>
      <x:c r="E51" s="17" t="n">
        <x:f>D51/SUM($D$42:$D$51)</x:f>
        <x:v>0.07356999393282196</x:v>
      </x:c>
      <x:c r="F51" s="16" t="n">
        <x:v>107397</x:v>
      </x:c>
      <x:c r="G51" s="17" t="n">
        <x:f>F51/D51</x:f>
        <x:v>0.41406391567356665</x:v>
      </x:c>
      <x:c r="H51" s="17" t="n">
        <x:f>F51/SUM($F$42:$F$51)</x:f>
        <x:v>0.09403599034747007</x:v>
      </x:c>
    </x:row>
    <x:row r="52">
      <x:c r="A52" s="14" t="n">
        <x:v>2021</x:v>
      </x:c>
      <x:c r="B52" s="14" t="n">
        <x:v>1</x:v>
      </x:c>
      <x:c r="C52" s="38" t="str">
        <x:v>Nulliparous, term, singleton, cephalic, spontaneous labor</x:v>
      </x:c>
      <x:c r="D52" s="16" t="n">
        <x:v>586597</x:v>
      </x:c>
      <x:c r="E52" s="17" t="n">
        <x:f>D52/SUM($D$52:$D$61)</x:f>
        <x:v>0.16465464732119048</x:v>
      </x:c>
      <x:c r="F52" s="16" t="n">
        <x:v>78973</x:v>
      </x:c>
      <x:c r="G52" s="17" t="n">
        <x:f>F52/D52</x:f>
        <x:v>0.1346290553821448</x:v>
      </x:c>
      <x:c r="H52" s="17" t="n">
        <x:f>F52/SUM($F$52:$F$61)</x:f>
        <x:v>0.06769506917115478</x:v>
      </x:c>
    </x:row>
    <x:row r="53">
      <x:c r="A53" s="14" t="n">
        <x:v>2021</x:v>
      </x:c>
      <x:c r="B53" s="14" t="n">
        <x:v>2</x:v>
      </x:c>
      <x:c r="C53" s="38" t="str">
        <x:v>Nulliparous, term, singleton, cephalic, induced/prelabor cesarean</x:v>
      </x:c>
      <x:c r="D53" s="16" t="n">
        <x:v>598090</x:v>
      </x:c>
      <x:c r="E53" s="17" t="n">
        <x:f>D53/SUM($D$52:$D$61)</x:f>
        <x:v>0.16788067108480068</x:v>
      </x:c>
      <x:c r="F53" s="16" t="n">
        <x:v>235667</x:v>
      </x:c>
      <x:c r="G53" s="17" t="n">
        <x:f>F53/D53</x:f>
        <x:v>0.39403267066829406</x:v>
      </x:c>
      <x:c r="H53" s="17" t="n">
        <x:f>F53/SUM($F$52:$F$61)</x:f>
        <x:v>0.20201200241042552</x:v>
      </x:c>
    </x:row>
    <x:row r="54">
      <x:c r="A54" s="14" t="n">
        <x:v>2021</x:v>
      </x:c>
      <x:c r="B54" s="14" t="n">
        <x:v>3</x:v>
      </x:c>
      <x:c r="C54" s="38" t="str">
        <x:v>Multiparous without previous cesarean, term, singleton, cephalic, spontaneous labor</x:v>
      </x:c>
      <x:c r="D54" s="16" t="n">
        <x:v>779638</x:v>
      </x:c>
      <x:c r="E54" s="17" t="n">
        <x:f>D54/SUM($D$52:$D$61)</x:f>
        <x:v>0.21884022579078705</x:v>
      </x:c>
      <x:c r="F54" s="16" t="n">
        <x:v>21073</x:v>
      </x:c>
      <x:c r="G54" s="17" t="n">
        <x:f>F54/D54</x:f>
        <x:v>0.02702921099279409</x:v>
      </x:c>
      <x:c r="H54" s="17" t="n">
        <x:f>F54/SUM($F$52:$F$61)</x:f>
        <x:v>0.0180636191184803</x:v>
      </x:c>
    </x:row>
    <x:row r="55">
      <x:c r="A55" s="14" t="n">
        <x:v>2021</x:v>
      </x:c>
      <x:c r="B55" s="14" t="n">
        <x:v>4</x:v>
      </x:c>
      <x:c r="C55" s="38" t="str">
        <x:v>Multiparous without previous cesarean, term, singleton, cephalic, induced/prelabor cesarean</x:v>
      </x:c>
      <x:c r="D55" s="16" t="n">
        <x:v>607981</x:v>
      </x:c>
      <x:c r="E55" s="17" t="n">
        <x:f>D55/SUM($D$52:$D$61)</x:f>
        <x:v>0.17065702199804075</x:v>
      </x:c>
      <x:c r="F55" s="16" t="n">
        <x:v>111781</x:v>
      </x:c>
      <x:c r="G55" s="17" t="n">
        <x:f>F55/D55</x:f>
        <x:v>0.18385607444969498</x:v>
      </x:c>
      <x:c r="H55" s="17" t="n">
        <x:f>F55/SUM($F$52:$F$61)</x:f>
        <x:v>0.09581784314918837</x:v>
      </x:c>
    </x:row>
    <x:row r="56">
      <x:c r="A56" s="14" t="n">
        <x:v>2021</x:v>
      </x:c>
      <x:c r="B56" s="14" t="n">
        <x:v>5</x:v>
      </x:c>
      <x:c r="C56" s="38" t="str">
        <x:v>Previous cesarean, term, singleton, cephalic</x:v>
      </x:c>
      <x:c r="D56" s="16" t="n">
        <x:v>453856</x:v>
      </x:c>
      <x:c r="E56" s="17" t="n">
        <x:f>D56/SUM($D$52:$D$61)</x:f>
        <x:v>0.12739495703968182</x:v>
      </x:c>
      <x:c r="F56" s="16" t="n">
        <x:v>386066</x:v>
      </x:c>
      <x:c r="G56" s="17" t="n">
        <x:f>F56/D56</x:f>
        <x:v>0.8506354438412184</x:v>
      </x:c>
      <x:c r="H56" s="17" t="n">
        <x:f>F56/SUM($F$52:$F$61)</x:f>
        <x:v>0.33093290839440115</x:v>
      </x:c>
    </x:row>
    <x:row r="57">
      <x:c r="A57" s="14" t="n">
        <x:v>2021</x:v>
      </x:c>
      <x:c r="B57" s="14" t="n">
        <x:v>6</x:v>
      </x:c>
      <x:c r="C57" s="38" t="str">
        <x:v>Nulliparous singleton breech</x:v>
      </x:c>
      <x:c r="D57" s="16" t="n">
        <x:v>58707</x:v>
      </x:c>
      <x:c r="E57" s="17" t="n">
        <x:f>D57/SUM($D$52:$D$61)</x:f>
        <x:v>0.016478741589686156</x:v>
      </x:c>
      <x:c r="F57" s="16" t="n">
        <x:v>56824</x:v>
      </x:c>
      <x:c r="G57" s="17" t="n">
        <x:f>F57/D57</x:f>
        <x:v>0.9679254603369275</x:v>
      </x:c>
      <x:c r="H57" s="17" t="n">
        <x:f>F57/SUM($F$52:$F$61)</x:f>
        <x:v>0.04870911084271459</x:v>
      </x:c>
    </x:row>
    <x:row r="58">
      <x:c r="A58" s="14" t="n">
        <x:v>2021</x:v>
      </x:c>
      <x:c r="B58" s="14" t="n">
        <x:v>7</x:v>
      </x:c>
      <x:c r="C58" s="38" t="str">
        <x:v>Multiparous singleton breech</x:v>
      </x:c>
      <x:c r="D58" s="16" t="n">
        <x:v>61716</x:v>
      </x:c>
      <x:c r="E58" s="17" t="n">
        <x:f>D58/SUM($D$52:$D$61)</x:f>
        <x:v>0.017323351831111635</x:v>
      </x:c>
      <x:c r="F58" s="16" t="n">
        <x:v>58565</x:v>
      </x:c>
      <x:c r="G58" s="17" t="n">
        <x:f>F58/D58</x:f>
        <x:v>0.9489435478644112</x:v>
      </x:c>
      <x:c r="H58" s="17" t="n">
        <x:f>F58/SUM($F$52:$F$61)</x:f>
        <x:v>0.05020148311459208</x:v>
      </x:c>
    </x:row>
    <x:row r="59">
      <x:c r="A59" s="14" t="n">
        <x:v>2021</x:v>
      </x:c>
      <x:c r="B59" s="14" t="n">
        <x:v>8</x:v>
      </x:c>
      <x:c r="C59" s="38" t="str">
        <x:v>Multiple pregnancy</x:v>
      </x:c>
      <x:c r="D59" s="16" t="n">
        <x:v>116451</x:v>
      </x:c>
      <x:c r="E59" s="17" t="n">
        <x:f>D59/SUM($D$52:$D$61)</x:f>
        <x:v>0.03268717421875658</x:v>
      </x:c>
      <x:c r="F59" s="16" t="n">
        <x:v>87051</x:v>
      </x:c>
      <x:c r="G59" s="17" t="n">
        <x:f>F59/D59</x:f>
        <x:v>0.7475332972666615</x:v>
      </x:c>
      <x:c r="H59" s="17" t="n">
        <x:f>F59/SUM($F$52:$F$61)</x:f>
        <x:v>0.07461947078644847</x:v>
      </x:c>
    </x:row>
    <x:row r="60">
      <x:c r="A60" s="14" t="n">
        <x:v>2021</x:v>
      </x:c>
      <x:c r="B60" s="14" t="n">
        <x:v>9</x:v>
      </x:c>
      <x:c r="C60" s="38" t="str">
        <x:v>Singleton with other/non-cephalic, non-breech presentation</x:v>
      </x:c>
      <x:c r="D60" s="16" t="n">
        <x:v>27025</x:v>
      </x:c>
      <x:c r="E60" s="17" t="n">
        <x:f>D60/SUM($D$52:$D$61)</x:f>
        <x:v>0.007585773271692785</x:v>
      </x:c>
      <x:c r="F60" s="16" t="n">
        <x:v>14174</x:v>
      </x:c>
      <x:c r="G60" s="17" t="n">
        <x:f>F60/D60</x:f>
        <x:v>0.524477335800185</x:v>
      </x:c>
      <x:c r="H60" s="17" t="n">
        <x:f>F60/SUM($F$52:$F$61)</x:f>
        <x:v>0.012149847548300658</x:v>
      </x:c>
    </x:row>
    <x:row r="61">
      <x:c r="A61" s="14" t="n">
        <x:v>2021</x:v>
      </x:c>
      <x:c r="B61" s="14" t="n">
        <x:v>10</x:v>
      </x:c>
      <x:c r="C61" s="38" t="str">
        <x:v>Singleton cephalic, preterm</x:v>
      </x:c>
      <x:c r="D61" s="16" t="n">
        <x:v>272529</x:v>
      </x:c>
      <x:c r="E61" s="17" t="n">
        <x:f>D61/SUM($D$52:$D$61)</x:f>
        <x:v>0.0764974358542521</x:v>
      </x:c>
      <x:c r="F61" s="16" t="n">
        <x:v>116425</x:v>
      </x:c>
      <x:c r="G61" s="17" t="n">
        <x:f>F61/D61</x:f>
        <x:v>0.42720224269710744</x:v>
      </x:c>
      <x:c r="H61" s="17" t="n">
        <x:f>F61/SUM($F$52:$F$61)</x:f>
        <x:v>0.09979864546429407</x:v>
      </x:c>
    </x:row>
    <x:row r="62">
      <x:c r="A62" s="14" t="n">
        <x:v>2022</x:v>
      </x:c>
      <x:c r="B62" s="14" t="n">
        <x:v>1</x:v>
      </x:c>
      <x:c r="C62" s="38" t="str">
        <x:v>Nulliparous, term, singleton, cephalic, spontaneous labor</x:v>
      </x:c>
      <x:c r="D62" s="16" t="n">
        <x:v>590614</x:v>
      </x:c>
      <x:c r="E62" s="17" t="n">
        <x:f>D62/SUM($D$62:$D$71)</x:f>
        <x:v>0.16578391956554753</x:v>
      </x:c>
      <x:c r="F62" s="16" t="n">
        <x:v>79184</x:v>
      </x:c>
      <x:c r="G62" s="17" t="n">
        <x:f>F62/D62</x:f>
        <x:v>0.13407064512524255</x:v>
      </x:c>
      <x:c r="H62" s="17" t="n">
        <x:f>F62/SUM($F$62:$F$71)</x:f>
        <x:v>0.06767967370438177</x:v>
      </x:c>
    </x:row>
    <x:row r="63">
      <x:c r="A63" s="14" t="n">
        <x:v>2022</x:v>
      </x:c>
      <x:c r="B63" s="14" t="n">
        <x:v>2</x:v>
      </x:c>
      <x:c r="C63" s="38" t="str">
        <x:v>Nulliparous, term, singleton, cephalic, induced/prelabor cesarean</x:v>
      </x:c>
      <x:c r="D63" s="16" t="n">
        <x:v>605448</x:v>
      </x:c>
      <x:c r="E63" s="17" t="n">
        <x:f>D63/SUM($D$62:$D$71)</x:f>
        <x:v>0.16994778744344294</x:v>
      </x:c>
      <x:c r="F63" s="16" t="n">
        <x:v>239602</x:v>
      </x:c>
      <x:c r="G63" s="17" t="n">
        <x:f>F63/D63</x:f>
        <x:v>0.3957433173451725</x:v>
      </x:c>
      <x:c r="H63" s="17" t="n">
        <x:f>F63/SUM($F$62:$F$71)</x:f>
        <x:v>0.20479118482164682</x:v>
      </x:c>
    </x:row>
    <x:row r="64">
      <x:c r="A64" s="14" t="n">
        <x:v>2022</x:v>
      </x:c>
      <x:c r="B64" s="14" t="n">
        <x:v>3</x:v>
      </x:c>
      <x:c r="C64" s="38" t="str">
        <x:v>Multiparous without previous cesarean, term, singleton, cephalic, spontaneous labor</x:v>
      </x:c>
      <x:c r="D64" s="16" t="n">
        <x:v>776769</x:v>
      </x:c>
      <x:c r="E64" s="17" t="n">
        <x:f>D64/SUM($D$62:$D$71)</x:f>
        <x:v>0.21803717727146796</x:v>
      </x:c>
      <x:c r="F64" s="16" t="n">
        <x:v>20717</x:v>
      </x:c>
      <x:c r="G64" s="17" t="n">
        <x:f>F64/D64</x:f>
        <x:v>0.02667073480017869</x:v>
      </x:c>
      <x:c r="H64" s="17" t="n">
        <x:f>F64/SUM($F$62:$F$71)</x:f>
        <x:v>0.0177071100239149</x:v>
      </x:c>
    </x:row>
    <x:row r="65">
      <x:c r="A65" s="14" t="n">
        <x:v>2022</x:v>
      </x:c>
      <x:c r="B65" s="14" t="n">
        <x:v>4</x:v>
      </x:c>
      <x:c r="C65" s="38" t="str">
        <x:v>Multiparous without previous cesarean, term, singleton, cephalic, induced/prelabor cesarean</x:v>
      </x:c>
      <x:c r="D65" s="16" t="n">
        <x:v>596906</x:v>
      </x:c>
      <x:c r="E65" s="17" t="n">
        <x:f>D65/SUM($D$62:$D$71)</x:f>
        <x:v>0.16755006872880207</x:v>
      </x:c>
      <x:c r="F65" s="16" t="n">
        <x:v>111491</x:v>
      </x:c>
      <x:c r="G65" s="17" t="n">
        <x:f>F65/D65</x:f>
        <x:v>0.1867815032852744</x:v>
      </x:c>
      <x:c r="H65" s="17" t="n">
        <x:f>F65/SUM($F$62:$F$71)</x:f>
        <x:v>0.09529291903636124</x:v>
      </x:c>
    </x:row>
    <x:row r="66">
      <x:c r="A66" s="14" t="n">
        <x:v>2022</x:v>
      </x:c>
      <x:c r="B66" s="14" t="n">
        <x:v>5</x:v>
      </x:c>
      <x:c r="C66" s="38" t="str">
        <x:v>Previous cesarean, term, singleton, cephalic</x:v>
      </x:c>
      <x:c r="D66" s="16" t="n">
        <x:v>454045</x:v>
      </x:c>
      <x:c r="E66" s="17" t="n">
        <x:f>D66/SUM($D$62:$D$71)</x:f>
        <x:v>0.12744933198186806</x:v>
      </x:c>
      <x:c r="F66" s="16" t="n">
        <x:v>383790</x:v>
      </x:c>
      <x:c r="G66" s="17" t="n">
        <x:f>F66/D66</x:f>
        <x:v>0.8452686407734916</x:v>
      </x:c>
      <x:c r="H66" s="17" t="n">
        <x:f>F66/SUM($F$62:$F$71)</x:f>
        <x:v>0.3280306876516049</x:v>
      </x:c>
    </x:row>
    <x:row r="67">
      <x:c r="A67" s="14" t="n">
        <x:v>2022</x:v>
      </x:c>
      <x:c r="B67" s="14" t="n">
        <x:v>6</x:v>
      </x:c>
      <x:c r="C67" s="38" t="str">
        <x:v>Nulliparous singleton breech</x:v>
      </x:c>
      <x:c r="D67" s="16" t="n">
        <x:v>61086</x:v>
      </x:c>
      <x:c r="E67" s="17" t="n">
        <x:f>D67/SUM($D$62:$D$71)</x:f>
        <x:v>0.017146692273771084</x:v>
      </x:c>
      <x:c r="F67" s="16" t="n">
        <x:v>58928</x:v>
      </x:c>
      <x:c r="G67" s="17" t="n">
        <x:f>F67/D67</x:f>
        <x:v>0.9646727564417379</x:v>
      </x:c>
      <x:c r="H67" s="17" t="n">
        <x:f>F67/SUM($F$62:$F$71)</x:f>
        <x:v>0.05036658683637868</x:v>
      </x:c>
    </x:row>
    <x:row r="68">
      <x:c r="A68" s="14" t="n">
        <x:v>2022</x:v>
      </x:c>
      <x:c r="B68" s="14" t="n">
        <x:v>7</x:v>
      </x:c>
      <x:c r="C68" s="38" t="str">
        <x:v>Multiparous singleton breech</x:v>
      </x:c>
      <x:c r="D68" s="16" t="n">
        <x:v>62930</x:v>
      </x:c>
      <x:c r="E68" s="17" t="n">
        <x:f>D68/SUM($D$62:$D$71)</x:f>
        <x:v>0.017664298608329475</x:v>
      </x:c>
      <x:c r="F68" s="16" t="n">
        <x:v>59406</x:v>
      </x:c>
      <x:c r="G68" s="17" t="n">
        <x:f>F68/D68</x:f>
        <x:v>0.9440012712537741</x:v>
      </x:c>
      <x:c r="H68" s="17" t="n">
        <x:f>F68/SUM($F$62:$F$71)</x:f>
        <x:v>0.05077514013036098</x:v>
      </x:c>
    </x:row>
    <x:row r="69">
      <x:c r="A69" s="14" t="n">
        <x:v>2022</x:v>
      </x:c>
      <x:c r="B69" s="14" t="n">
        <x:v>8</x:v>
      </x:c>
      <x:c r="C69" s="38" t="str">
        <x:v>Multiple pregnancy</x:v>
      </x:c>
      <x:c r="D69" s="16" t="n">
        <x:v>116660</x:v>
      </x:c>
      <x:c r="E69" s="17" t="n">
        <x:f>D69/SUM($D$62:$D$71)</x:f>
        <x:v>0.032746179495434874</x:v>
      </x:c>
      <x:c r="F69" s="16" t="n">
        <x:v>87501</x:v>
      </x:c>
      <x:c r="G69" s="17" t="n">
        <x:f>F69/D69</x:f>
        <x:v>0.750051431510372</x:v>
      </x:c>
      <x:c r="H69" s="17" t="n">
        <x:f>F69/SUM($F$62:$F$71)</x:f>
        <x:v>0.07478833007687298</x:v>
      </x:c>
    </x:row>
    <x:row r="70">
      <x:c r="A70" s="14" t="n">
        <x:v>2022</x:v>
      </x:c>
      <x:c r="B70" s="14" t="n">
        <x:v>9</x:v>
      </x:c>
      <x:c r="C70" s="38" t="str">
        <x:v>Singleton with other/non-cephalic, non-breech presentation</x:v>
      </x:c>
      <x:c r="D70" s="16" t="n">
        <x:v>29026</x:v>
      </x:c>
      <x:c r="E70" s="17" t="n">
        <x:f>D70/SUM($D$62:$D$71)</x:f>
        <x:v>0.008147527910461964</x:v>
      </x:c>
      <x:c r="F70" s="16" t="n">
        <x:v>14961</x:v>
      </x:c>
      <x:c r="G70" s="17" t="n">
        <x:f>F70/D70</x:f>
        <x:v>0.5154344380899882</x:v>
      </x:c>
      <x:c r="H70" s="17" t="n">
        <x:f>F70/SUM($F$62:$F$71)</x:f>
        <x:v>0.012787376216044349</x:v>
      </x:c>
    </x:row>
    <x:row r="71">
      <x:c r="A71" s="14" t="n">
        <x:v>2022</x:v>
      </x:c>
      <x:c r="B71" s="14" t="n">
        <x:v>10</x:v>
      </x:c>
      <x:c r="C71" s="38" t="str">
        <x:v>Singleton cephalic, preterm</x:v>
      </x:c>
      <x:c r="D71" s="16" t="n">
        <x:v>269069</x:v>
      </x:c>
      <x:c r="E71" s="17" t="n">
        <x:f>D71/SUM($D$62:$D$71)</x:f>
        <x:v>0.07552701672087404</x:v>
      </x:c>
      <x:c r="F71" s="16" t="n">
        <x:v>114402</x:v>
      </x:c>
      <x:c r="G71" s="17" t="n">
        <x:f>F71/D71</x:f>
        <x:v>0.42517718503432206</x:v>
      </x:c>
      <x:c r="H71" s="17" t="n">
        <x:f>F71/SUM($F$62:$F$71)</x:f>
        <x:v>0.09778099150243337</x:v>
      </x:c>
    </x:row>
    <x:row r="72">
      <x:c r="A72" s="14" t="n">
        <x:v>2023</x:v>
      </x:c>
      <x:c r="B72" s="14" t="n">
        <x:v>1</x:v>
      </x:c>
      <x:c r="C72" s="38" t="str">
        <x:v>Nulliparous, term, singleton, cephalic, spontaneous labor</x:v>
      </x:c>
      <x:c r="D72" s="16" t="n">
        <x:v>570094</x:v>
      </x:c>
      <x:c r="E72" s="17" t="n">
        <x:f>D72/SUM($D$72:$D$81)</x:f>
        <x:v>0.1630601515522912</x:v>
      </x:c>
      <x:c r="F72" s="16" t="n">
        <x:v>76178</x:v>
      </x:c>
      <x:c r="G72" s="17" t="n">
        <x:f>F72/D72</x:f>
        <x:v>0.1336235778661063</x:v>
      </x:c>
      <x:c r="H72" s="17" t="n">
        <x:f>F72/SUM($F$72:$F$81)</x:f>
        <x:v>0.06588168141937326</x:v>
      </x:c>
    </x:row>
    <x:row r="73">
      <x:c r="A73" s="14" t="n">
        <x:v>2023</x:v>
      </x:c>
      <x:c r="B73" s="14" t="n">
        <x:v>2</x:v>
      </x:c>
      <x:c r="C73" s="38" t="str">
        <x:v>Nulliparous, term, singleton, cephalic, induced/prelabor cesarean</x:v>
      </x:c>
      <x:c r="D73" s="16" t="n">
        <x:v>625048</x:v>
      </x:c>
      <x:c r="E73" s="17" t="n">
        <x:f>D73/SUM($D$72:$D$81)</x:f>
        <x:v>0.17877827447308078</x:v>
      </x:c>
      <x:c r="F73" s="16" t="n">
        <x:v>245748</x:v>
      </x:c>
      <x:c r="G73" s="17" t="n">
        <x:f>F73/D73</x:f>
        <x:v>0.393166604804751</x:v>
      </x:c>
      <x:c r="H73" s="17" t="n">
        <x:f>F73/SUM($F$72:$F$81)</x:f>
        <x:v>0.21253237739830577</x:v>
      </x:c>
    </x:row>
    <x:row r="74">
      <x:c r="A74" s="14" t="n">
        <x:v>2023</x:v>
      </x:c>
      <x:c r="B74" s="14" t="n">
        <x:v>3</x:v>
      </x:c>
      <x:c r="C74" s="38" t="str">
        <x:v>Multiparous without previous cesarean, term, singleton, cephalic, spontaneous labor</x:v>
      </x:c>
      <x:c r="D74" s="16" t="n">
        <x:v>731431</x:v>
      </x:c>
      <x:c r="E74" s="17" t="n">
        <x:f>D74/SUM($D$72:$D$81)</x:f>
        <x:v>0.2092062882788521</x:v>
      </x:c>
      <x:c r="F74" s="16" t="n">
        <x:v>19742</x:v>
      </x:c>
      <x:c r="G74" s="17" t="n">
        <x:f>F74/D74</x:f>
        <x:v>0.026990926006690993</x:v>
      </x:c>
      <x:c r="H74" s="17" t="n">
        <x:f>F74/SUM($F$72:$F$81)</x:f>
        <x:v>0.017073645338303273</x:v>
      </x:c>
    </x:row>
    <x:row r="75">
      <x:c r="A75" s="14" t="n">
        <x:v>2023</x:v>
      </x:c>
      <x:c r="B75" s="14" t="n">
        <x:v>4</x:v>
      </x:c>
      <x:c r="C75" s="38" t="str">
        <x:v>Multiparous without previous cesarean, term, singleton, cephalic, induced/prelabor cesarean</x:v>
      </x:c>
      <x:c r="D75" s="16" t="n">
        <x:v>595404</x:v>
      </x:c>
      <x:c r="E75" s="17" t="n">
        <x:f>D75/SUM($D$72:$D$81)</x:f>
        <x:v>0.1702994005810277</x:v>
      </x:c>
      <x:c r="F75" s="16" t="n">
        <x:v>110051</x:v>
      </x:c>
      <x:c r="G75" s="17" t="n">
        <x:f>F75/D75</x:f>
        <x:v>0.1848341630220825</x:v>
      </x:c>
      <x:c r="H75" s="17" t="n">
        <x:f>F75/SUM($F$72:$F$81)</x:f>
        <x:v>0.09517636222903524</x:v>
      </x:c>
    </x:row>
    <x:row r="76">
      <x:c r="A76" s="14" t="n">
        <x:v>2023</x:v>
      </x:c>
      <x:c r="B76" s="14" t="n">
        <x:v>5</x:v>
      </x:c>
      <x:c r="C76" s="38" t="str">
        <x:v>Previous cesarean, term, singleton, cephalic</x:v>
      </x:c>
      <x:c r="D76" s="16" t="n">
        <x:v>444710</x:v>
      </x:c>
      <x:c r="E76" s="17" t="n">
        <x:f>D76/SUM($D$72:$D$81)</x:f>
        <x:v>0.127197409544425</x:v>
      </x:c>
      <x:c r="F76" s="16" t="n">
        <x:v>373317</x:v>
      </x:c>
      <x:c r="G76" s="17" t="n">
        <x:f>F76/D76</x:f>
        <x:v>0.8394616716511885</x:v>
      </x:c>
      <x:c r="H76" s="17" t="n">
        <x:f>F76/SUM($F$72:$F$81)</x:f>
        <x:v>0.3228589837280601</x:v>
      </x:c>
    </x:row>
    <x:row r="77">
      <x:c r="A77" s="14" t="n">
        <x:v>2023</x:v>
      </x:c>
      <x:c r="B77" s="14" t="n">
        <x:v>6</x:v>
      </x:c>
      <x:c r="C77" s="38" t="str">
        <x:v>Nulliparous singleton breech</x:v>
      </x:c>
      <x:c r="D77" s="16" t="n">
        <x:v>61133</x:v>
      </x:c>
      <x:c r="E77" s="17" t="n">
        <x:f>D77/SUM($D$72:$D$81)</x:f>
        <x:v>0.017485460721997106</x:v>
      </x:c>
      <x:c r="F77" s="16" t="n">
        <x:v>59040</x:v>
      </x:c>
      <x:c r="G77" s="17" t="n">
        <x:f>F77/D77</x:f>
        <x:v>0.965763172100175</x:v>
      </x:c>
      <x:c r="H77" s="17" t="n">
        <x:f>F77/SUM($F$72:$F$81)</x:f>
        <x:v>0.0510600760193205</x:v>
      </x:c>
    </x:row>
    <x:row r="78">
      <x:c r="A78" s="14" t="n">
        <x:v>2023</x:v>
      </x:c>
      <x:c r="B78" s="14" t="n">
        <x:v>7</x:v>
      </x:c>
      <x:c r="C78" s="38" t="str">
        <x:v>Multiparous singleton breech</x:v>
      </x:c>
      <x:c r="D78" s="16" t="n">
        <x:v>61591</x:v>
      </x:c>
      <x:c r="E78" s="17" t="n">
        <x:f>D78/SUM($D$72:$D$81)</x:f>
        <x:v>0.01761645938083398</x:v>
      </x:c>
      <x:c r="F78" s="16" t="n">
        <x:v>58228</x:v>
      </x:c>
      <x:c r="G78" s="17" t="n">
        <x:f>F78/D78</x:f>
        <x:v>0.9453978665714147</x:v>
      </x:c>
      <x:c r="H78" s="17" t="n">
        <x:f>F78/SUM($F$72:$F$81)</x:f>
        <x:v>0.05035782700631765</x:v>
      </x:c>
    </x:row>
    <x:row r="79">
      <x:c r="A79" s="14" t="n">
        <x:v>2023</x:v>
      </x:c>
      <x:c r="B79" s="14" t="n">
        <x:v>8</x:v>
      </x:c>
      <x:c r="C79" s="38" t="str">
        <x:v>Multiple pregnancy</x:v>
      </x:c>
      <x:c r="D79" s="16" t="n">
        <x:v>112274</x:v>
      </x:c>
      <x:c r="E79" s="17" t="n">
        <x:f>D79/SUM($D$72:$D$81)</x:f>
        <x:v>0.03211297690447881</x:v>
      </x:c>
      <x:c r="F79" s="16" t="n">
        <x:v>84811</x:v>
      </x:c>
      <x:c r="G79" s="17" t="n">
        <x:f>F79/D79</x:f>
        <x:v>0.7553930562730463</x:v>
      </x:c>
      <x:c r="H79" s="17" t="n">
        <x:f>F79/SUM($F$72:$F$81)</x:f>
        <x:v>0.07334783379530133</x:v>
      </x:c>
    </x:row>
    <x:row r="80">
      <x:c r="A80" s="14" t="n">
        <x:v>2023</x:v>
      </x:c>
      <x:c r="B80" s="14" t="n">
        <x:v>9</x:v>
      </x:c>
      <x:c r="C80" s="38" t="str">
        <x:v>Singleton with other/non-cephalic, non-breech presentation</x:v>
      </x:c>
      <x:c r="D80" s="16" t="n">
        <x:v>29362</x:v>
      </x:c>
      <x:c r="E80" s="17" t="n">
        <x:f>D80/SUM($D$72:$D$81)</x:f>
        <x:v>0.008398215329188474</x:v>
      </x:c>
      <x:c r="F80" s="16" t="n">
        <x:v>13855</x:v>
      </x:c>
      <x:c r="G80" s="17" t="n">
        <x:f>F80/D80</x:f>
        <x:v>0.4718684013350589</x:v>
      </x:c>
      <x:c r="H80" s="17" t="n">
        <x:f>F80/SUM($F$72:$F$81)</x:f>
        <x:v>0.011982339994032613</x:v>
      </x:c>
    </x:row>
    <x:row r="81">
      <x:c r="A81" s="14" t="n">
        <x:v>2023</x:v>
      </x:c>
      <x:c r="B81" s="14" t="n">
        <x:v>10</x:v>
      </x:c>
      <x:c r="C81" s="38" t="str">
        <x:v>Singleton cephalic, preterm</x:v>
      </x:c>
      <x:c r="D81" s="16" t="n">
        <x:v>265172</x:v>
      </x:c>
      <x:c r="E81" s="17" t="n">
        <x:f>D81/SUM($D$72:$D$81)</x:f>
        <x:v>0.07584536323382489</x:v>
      </x:c>
      <x:c r="F81" s="16" t="n">
        <x:v>115315</x:v>
      </x:c>
      <x:c r="G81" s="17" t="n">
        <x:f>F81/D81</x:f>
        <x:v>0.4348686890018554</x:v>
      </x:c>
      <x:c r="H81" s="17" t="n">
        <x:f>F81/SUM($F$72:$F$81)</x:f>
        <x:v>0.09972887307195026</x:v>
      </x:c>
    </x:row>
    <x:row r="82">
      <x:c r="A82" s="14" t="n">
        <x:v>2024</x:v>
      </x:c>
      <x:c r="B82" s="14" t="n">
        <x:v>1</x:v>
      </x:c>
      <x:c r="C82" s="38" t="str">
        <x:v>Nulliparous, term, singleton, cephalic, spontaneous labor</x:v>
      </x:c>
      <x:c r="D82" s="16" t="n">
        <x:v>567182</x:v>
      </x:c>
      <x:c r="E82" s="17" t="n">
        <x:f>D82/SUM($D$82:$D$91)</x:f>
        <x:v>0.1610939970131907</x:v>
      </x:c>
      <x:c r="F82" s="16" t="n">
        <x:v>74674</x:v>
      </x:c>
      <x:c r="G82" s="17" t="n">
        <x:f>F82/D82</x:f>
        <x:v>0.1316579158012772</x:v>
      </x:c>
      <x:c r="H82" s="17" t="n">
        <x:f>F82/SUM($F$82:$F$91)</x:f>
        <x:v>0.06403793875258341</x:v>
      </x:c>
    </x:row>
    <x:row r="83">
      <x:c r="A83" s="14" t="n">
        <x:v>2024</x:v>
      </x:c>
      <x:c r="B83" s="14" t="n">
        <x:v>2</x:v>
      </x:c>
      <x:c r="C83" s="38" t="str">
        <x:v>Nulliparous, term, singleton, cephalic, induced/prelabor cesarean</x:v>
      </x:c>
      <x:c r="D83" s="16" t="n">
        <x:v>645594</x:v>
      </x:c>
      <x:c r="E83" s="17" t="n">
        <x:f>D83/SUM($D$82:$D$91)</x:f>
        <x:v>0.18336498321126876</x:v>
      </x:c>
      <x:c r="F83" s="16" t="n">
        <x:v>251926</x:v>
      </x:c>
      <x:c r="G83" s="17" t="n">
        <x:f>F83/D83</x:f>
        <x:v>0.39022357704687466</x:v>
      </x:c>
      <x:c r="H83" s="17" t="n">
        <x:f>F83/SUM($F$82:$F$91)</x:f>
        <x:v>0.21604335857438106</x:v>
      </x:c>
    </x:row>
    <x:row r="84">
      <x:c r="A84" s="14" t="n">
        <x:v>2024</x:v>
      </x:c>
      <x:c r="B84" s="14" t="n">
        <x:v>3</x:v>
      </x:c>
      <x:c r="C84" s="38" t="str">
        <x:v>Multiparous without previous cesarean, term, singleton, cephalic, spontaneous labor</x:v>
      </x:c>
      <x:c r="D84" s="16" t="n">
        <x:v>717593</x:v>
      </x:c>
      <x:c r="E84" s="17" t="n">
        <x:f>D84/SUM($D$82:$D$91)</x:f>
        <x:v>0.20381451562053549</x:v>
      </x:c>
      <x:c r="F84" s="16" t="n">
        <x:v>19645</x:v>
      </x:c>
      <x:c r="G84" s="17" t="n">
        <x:f>F84/D84</x:f>
        <x:v>0.02737624252187521</x:v>
      </x:c>
      <x:c r="H84" s="17" t="n">
        <x:f>F84/SUM($F$82:$F$91)</x:f>
        <x:v>0.016846898609884316</x:v>
      </x:c>
    </x:row>
    <x:row r="85">
      <x:c r="A85" s="14" t="n">
        <x:v>2024</x:v>
      </x:c>
      <x:c r="B85" s="14" t="n">
        <x:v>4</x:v>
      </x:c>
      <x:c r="C85" s="38" t="str">
        <x:v>Multiparous without previous cesarean, term, singleton, cephalic, induced/prelabor cesarean</x:v>
      </x:c>
      <x:c r="D85" s="16" t="n">
        <x:v>608035</x:v>
      </x:c>
      <x:c r="E85" s="17" t="n">
        <x:f>D85/SUM($D$82:$D$91)</x:f>
        <x:v>0.1726972796631688</x:v>
      </x:c>
      <x:c r="F85" s="16" t="n">
        <x:v>110307</x:v>
      </x:c>
      <x:c r="G85" s="17" t="n">
        <x:f>F85/D85</x:f>
        <x:v>0.18141554351312014</x:v>
      </x:c>
      <x:c r="H85" s="17" t="n">
        <x:f>F85/SUM($F$82:$F$91)</x:f>
        <x:v>0.09459561440369096</x:v>
      </x:c>
    </x:row>
    <x:row r="86">
      <x:c r="A86" s="14" t="n">
        <x:v>2024</x:v>
      </x:c>
      <x:c r="B86" s="14" t="n">
        <x:v>5</x:v>
      </x:c>
      <x:c r="C86" s="38" t="str">
        <x:v>Previous cesarean, term, singleton, cephalic</x:v>
      </x:c>
      <x:c r="D86" s="16" t="n">
        <x:v>449714</x:v>
      </x:c>
      <x:c r="E86" s="17" t="n">
        <x:f>D86/SUM($D$82:$D$91)</x:f>
        <x:v>0.12773012150031215</x:v>
      </x:c>
      <x:c r="F86" s="16" t="n">
        <x:v>375568</x:v>
      </x:c>
      <x:c r="G86" s="17" t="n">
        <x:f>F86/D86</x:f>
        <x:v>0.8351263247308289</x:v>
      </x:c>
      <x:c r="H86" s="17" t="n">
        <x:f>F86/SUM($F$82:$F$91)</x:f>
        <x:v>0.32207462545772625</x:v>
      </x:c>
    </x:row>
    <x:row r="87">
      <x:c r="A87" s="14" t="n">
        <x:v>2024</x:v>
      </x:c>
      <x:c r="B87" s="14" t="n">
        <x:v>6</x:v>
      </x:c>
      <x:c r="C87" s="38" t="str">
        <x:v>Nulliparous singleton breech</x:v>
      </x:c>
      <x:c r="D87" s="16" t="n">
        <x:v>62642</x:v>
      </x:c>
      <x:c r="E87" s="17" t="n">
        <x:f>D87/SUM($D$82:$D$91)</x:f>
        <x:v>0.017791908348467143</x:v>
      </x:c>
      <x:c r="F87" s="16" t="n">
        <x:v>60672</x:v>
      </x:c>
      <x:c r="G87" s="17" t="n">
        <x:f>F87/D87</x:f>
        <x:v>0.9685514511030938</x:v>
      </x:c>
      <x:c r="H87" s="17" t="n">
        <x:f>F87/SUM($F$82:$F$91)</x:f>
        <x:v>0.05203028925726145</x:v>
      </x:c>
    </x:row>
    <x:row r="88">
      <x:c r="A88" s="14" t="n">
        <x:v>2024</x:v>
      </x:c>
      <x:c r="B88" s="14" t="n">
        <x:v>7</x:v>
      </x:c>
      <x:c r="C88" s="38" t="str">
        <x:v>Multiparous singleton breech</x:v>
      </x:c>
      <x:c r="D88" s="16" t="n">
        <x:v>62764</x:v>
      </x:c>
      <x:c r="E88" s="17" t="n">
        <x:f>D88/SUM($D$82:$D$91)</x:f>
        <x:v>0.017826559426314482</x:v>
      </x:c>
      <x:c r="F88" s="16" t="n">
        <x:v>59587</x:v>
      </x:c>
      <x:c r="G88" s="17" t="n">
        <x:f>F88/D88</x:f>
        <x:v>0.9493818112293672</x:v>
      </x:c>
      <x:c r="H88" s="17" t="n">
        <x:f>F88/SUM($F$82:$F$91)</x:f>
        <x:v>0.051099829344218715</x:v>
      </x:c>
    </x:row>
    <x:row r="89">
      <x:c r="A89" s="14" t="n">
        <x:v>2024</x:v>
      </x:c>
      <x:c r="B89" s="14" t="n">
        <x:v>8</x:v>
      </x:c>
      <x:c r="C89" s="38" t="str">
        <x:v>Multiple pregnancy</x:v>
      </x:c>
      <x:c r="D89" s="16" t="n">
        <x:v>110898</x:v>
      </x:c>
      <x:c r="E89" s="17" t="n">
        <x:f>D89/SUM($D$82:$D$91)</x:f>
        <x:v>0.031497829763230886</x:v>
      </x:c>
      <x:c r="F89" s="16" t="n">
        <x:v>83275</x:v>
      </x:c>
      <x:c r="G89" s="17" t="n">
        <x:f>F89/D89</x:f>
        <x:v>0.7509152554599722</x:v>
      </x:c>
      <x:c r="H89" s="17" t="n">
        <x:f>F89/SUM($F$82:$F$91)</x:f>
        <x:v>0.0714138702844549</x:v>
      </x:c>
    </x:row>
    <x:row r="90">
      <x:c r="A90" s="14" t="n">
        <x:v>2024</x:v>
      </x:c>
      <x:c r="B90" s="14" t="n">
        <x:v>9</x:v>
      </x:c>
      <x:c r="C90" s="38" t="str">
        <x:v>Singleton with other/non-cephalic, non-breech presentation</x:v>
      </x:c>
      <x:c r="D90" s="16" t="n">
        <x:v>27526</x:v>
      </x:c>
      <x:c r="E90" s="17" t="n">
        <x:f>D90/SUM($D$82:$D$91)</x:f>
        <x:v>0.007818078432998733</x:v>
      </x:c>
      <x:c r="F90" s="16" t="n">
        <x:v>12789</x:v>
      </x:c>
      <x:c r="G90" s="17" t="n">
        <x:f>F90/D90</x:f>
        <x:v>0.46461527283295795</x:v>
      </x:c>
      <x:c r="H90" s="17" t="n">
        <x:f>F90/SUM($F$82:$F$91)</x:f>
        <x:v>0.010967421039542402</x:v>
      </x:c>
    </x:row>
    <x:row r="91">
      <x:c r="A91" s="14" t="n">
        <x:v>2024</x:v>
      </x:c>
      <x:c r="B91" s="14" t="n">
        <x:v>10</x:v>
      </x:c>
      <x:c r="C91" s="38" t="str">
        <x:v>Singleton cephalic, preterm</x:v>
      </x:c>
      <x:c r="D91" s="16" t="n">
        <x:v>268866</x:v>
      </x:c>
      <x:c r="E91" s="17" t="n">
        <x:f>D91/SUM($D$82:$D$91)</x:f>
        <x:v>0.07636472702051288</x:v>
      </x:c>
      <x:c r="F91" s="16" t="n">
        <x:v>117647</x:v>
      </x:c>
      <x:c r="G91" s="17" t="n">
        <x:f>F91/D91</x:f>
        <x:v>0.43756741276323524</x:v>
      </x:c>
      <x:c r="H91" s="17" t="n">
        <x:f>F91/SUM($F$82:$F$91)</x:f>
        <x:v>0.10089015427625656</x:v>
      </x:c>
    </x:row>
  </x:sheetData>
  <x:pageMargins left="0.7" right="0.7" top="0.75" bottom="0.75" header="0.3" footer="0.3"/>
  <x:tableParts count="1">
    <x:tablePart xmlns:r="http://schemas.openxmlformats.org/officeDocument/2006/relationships" r:id="Re24b4134ef15466e"/>
  </x:tableParts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2" hidden="0" customWidth="1"/>
    <x:col min="3" max="3" width="19" hidden="0" customWidth="1"/>
    <x:col min="4" max="4" width="19" hidden="0" customWidth="1"/>
    <x:col min="5" max="5" width="19" hidden="0" customWidth="1"/>
    <x:col min="6" max="6" width="19" hidden="0" customWidth="1"/>
    <x:col min="7" max="7" width="19" hidden="0" customWidth="1"/>
  </x:cols>
  <x:sheetData>
    <x:row r="1">
      <x:c r="A1" s="10" t="str">
        <x:v>Year</x:v>
      </x:c>
      <x:c r="B1" s="35" t="str">
        <x:v>Subgroup</x:v>
      </x:c>
      <x:c r="C1" s="35" t="str">
        <x:v>Births</x:v>
      </x:c>
      <x:c r="D1" s="35" t="str">
        <x:v>Population share</x:v>
      </x:c>
      <x:c r="E1" s="35" t="str">
        <x:v>Cesarean deliveries</x:v>
      </x:c>
      <x:c r="F1" s="35" t="str">
        <x:v>Cesarean rate</x:v>
      </x:c>
      <x:c r="G1" s="11" t="str">
        <x:v>Relative contribution</x:v>
      </x:c>
    </x:row>
    <x:row r="2">
      <x:c r="A2" s="13" t="n">
        <x:v>2016</x:v>
      </x:c>
      <x:c r="B2" s="13" t="str">
        <x:v>2a</x:v>
      </x:c>
      <x:c r="C2" s="15" t="n">
        <x:v>415181</x:v>
      </x:c>
      <x:c r="D2" s="36" t="n">
        <x:v>0.10803944452901676</x:v>
      </x:c>
      <x:c r="E2" s="15" t="n">
        <x:v>127672</x:v>
      </x:c>
      <x:c r="F2" s="36" t="n">
        <x:v>0.30750925499962667</x:v>
      </x:c>
      <x:c r="G2" s="36" t="n">
        <x:v>0.10290684927973588</x:v>
      </x:c>
    </x:row>
    <x:row r="3">
      <x:c r="A3" s="14" t="n">
        <x:v>2016</x:v>
      </x:c>
      <x:c r="B3" s="14" t="str">
        <x:v>2b</x:v>
      </x:c>
      <x:c r="C3" s="16" t="n">
        <x:v>103267</x:v>
      </x:c>
      <x:c r="D3" s="17" t="n">
        <x:v>0.026872398588032628</x:v>
      </x:c>
      <x:c r="E3" s="16" t="n">
        <x:v>103267</x:v>
      </x:c>
      <x:c r="F3" s="17" t="n">
        <x:v>1</x:v>
      </x:c>
      <x:c r="G3" s="17" t="n">
        <x:v>0.08323580428418514</x:v>
      </x:c>
    </x:row>
    <x:row r="4">
      <x:c r="A4" s="14" t="n">
        <x:v>2016</x:v>
      </x:c>
      <x:c r="B4" s="14" t="str">
        <x:v>4a</x:v>
      </x:c>
      <x:c r="C4" s="16" t="n">
        <x:v>446524</x:v>
      </x:c>
      <x:c r="D4" s="17" t="n">
        <x:v>0.11619559885658226</x:v>
      </x:c>
      <x:c r="E4" s="16" t="n">
        <x:v>27042</x:v>
      </x:c>
      <x:c r="F4" s="17" t="n">
        <x:v>0.06056113445189956</x:v>
      </x:c>
      <x:c r="G4" s="17" t="n">
        <x:v>0.02179653344682168</x:v>
      </x:c>
    </x:row>
    <x:row r="5">
      <x:c r="A5" s="14" t="n">
        <x:v>2016</x:v>
      </x:c>
      <x:c r="B5" s="14" t="str">
        <x:v>4b</x:v>
      </x:c>
      <x:c r="C5" s="16" t="n">
        <x:v>94308</x:v>
      </x:c>
      <x:c r="D5" s="17" t="n">
        <x:v>0.024541065064736856</x:v>
      </x:c>
      <x:c r="E5" s="16" t="n">
        <x:v>94308</x:v>
      </x:c>
      <x:c r="F5" s="17" t="n">
        <x:v>1</x:v>
      </x:c>
      <x:c r="G5" s="17" t="n">
        <x:v>0.07601462452122103</x:v>
      </x:c>
    </x:row>
    <x:row r="6">
      <x:c r="A6" s="14" t="n">
        <x:v>2017</x:v>
      </x:c>
      <x:c r="B6" s="14" t="str">
        <x:v>2a</x:v>
      </x:c>
      <x:c r="C6" s="16" t="n">
        <x:v>426332</x:v>
      </x:c>
      <x:c r="D6" s="17" t="n">
        <x:v>0.11319262888003465</x:v>
      </x:c>
      <x:c r="E6" s="16" t="n">
        <x:v>130541</x:v>
      </x:c>
      <x:c r="F6" s="17" t="n">
        <x:v>0.30619564095587476</x:v>
      </x:c>
      <x:c r="G6" s="17" t="n">
        <x:v>0.10703468474451752</x:v>
      </x:c>
    </x:row>
    <x:row r="7">
      <x:c r="A7" s="14" t="n">
        <x:v>2017</x:v>
      </x:c>
      <x:c r="B7" s="14" t="str">
        <x:v>2b</x:v>
      </x:c>
      <x:c r="C7" s="16" t="n">
        <x:v>97427</x:v>
      </x:c>
      <x:c r="D7" s="17" t="n">
        <x:v>0.025867207373350194</x:v>
      </x:c>
      <x:c r="E7" s="16" t="n">
        <x:v>97427</x:v>
      </x:c>
      <x:c r="F7" s="17" t="n">
        <x:v>1</x:v>
      </x:c>
      <x:c r="G7" s="17" t="n">
        <x:v>0.07988347132781355</x:v>
      </x:c>
    </x:row>
    <x:row r="8">
      <x:c r="A8" s="14" t="n">
        <x:v>2017</x:v>
      </x:c>
      <x:c r="B8" s="14" t="str">
        <x:v>4a</x:v>
      </x:c>
      <x:c r="C8" s="16" t="n">
        <x:v>458227</x:v>
      </x:c>
      <x:c r="D8" s="17" t="n">
        <x:v>0.1216608623181268</x:v>
      </x:c>
      <x:c r="E8" s="16" t="n">
        <x:v>27445</x:v>
      </x:c>
      <x:c r="F8" s="17" t="n">
        <x:v>0.05989389538372902</x:v>
      </x:c>
      <x:c r="G8" s="17" t="n">
        <x:v>0.02250302144776954</x:v>
      </x:c>
    </x:row>
    <x:row r="9">
      <x:c r="A9" s="14" t="n">
        <x:v>2017</x:v>
      </x:c>
      <x:c r="B9" s="14" t="str">
        <x:v>4b</x:v>
      </x:c>
      <x:c r="C9" s="16" t="n">
        <x:v>89937</x:v>
      </x:c>
      <x:c r="D9" s="17" t="n">
        <x:v>0.023878586321420103</x:v>
      </x:c>
      <x:c r="E9" s="16" t="n">
        <x:v>89937</x:v>
      </x:c>
      <x:c r="F9" s="17" t="n">
        <x:v>1</x:v>
      </x:c>
      <x:c r="G9" s="17" t="n">
        <x:v>0.07374218400247948</x:v>
      </x:c>
    </x:row>
    <x:row r="10">
      <x:c r="A10" s="14" t="n">
        <x:v>2018</x:v>
      </x:c>
      <x:c r="B10" s="14" t="str">
        <x:v>2a</x:v>
      </x:c>
      <x:c r="C10" s="16" t="n">
        <x:v>443994</x:v>
      </x:c>
      <x:c r="D10" s="17" t="n">
        <x:v>0.11986186543218075</x:v>
      </x:c>
      <x:c r="E10" s="16" t="n">
        <x:v>134814</x:v>
      </x:c>
      <x:c r="F10" s="17" t="n">
        <x:v>0.30363923836808604</x:v>
      </x:c>
      <x:c r="G10" s="17" t="n">
        <x:v>0.11258960090797257</x:v>
      </x:c>
    </x:row>
    <x:row r="11">
      <x:c r="A11" s="14" t="n">
        <x:v>2018</x:v>
      </x:c>
      <x:c r="B11" s="14" t="str">
        <x:v>2b</x:v>
      </x:c>
      <x:c r="C11" s="16" t="n">
        <x:v>92016</x:v>
      </x:c>
      <x:c r="D11" s="17" t="n">
        <x:v>0.024840897421153314</x:v>
      </x:c>
      <x:c r="E11" s="16" t="n">
        <x:v>92016</x:v>
      </x:c>
      <x:c r="F11" s="17" t="n">
        <x:v>1</x:v>
      </x:c>
      <x:c r="G11" s="17" t="n">
        <x:v>0.07684694999887255</x:v>
      </x:c>
    </x:row>
    <x:row r="12">
      <x:c r="A12" s="14" t="n">
        <x:v>2018</x:v>
      </x:c>
      <x:c r="B12" s="14" t="str">
        <x:v>4a</x:v>
      </x:c>
      <x:c r="C12" s="16" t="n">
        <x:v>470107</x:v>
      </x:c>
      <x:c r="D12" s="17" t="n">
        <x:v>0.12691140414673666</x:v>
      </x:c>
      <x:c r="E12" s="16" t="n">
        <x:v>27249</x:v>
      </x:c>
      <x:c r="F12" s="17" t="n">
        <x:v>0.05796339982174271</x:v>
      </x:c>
      <x:c r="G12" s="17" t="n">
        <x:v>0.022756939450957206</x:v>
      </x:c>
    </x:row>
    <x:row r="13">
      <x:c r="A13" s="14" t="n">
        <x:v>2018</x:v>
      </x:c>
      <x:c r="B13" s="14" t="str">
        <x:v>4b</x:v>
      </x:c>
      <x:c r="C13" s="16" t="n">
        <x:v>85304</x:v>
      </x:c>
      <x:c r="D13" s="17" t="n">
        <x:v>0.023028907077182907</x:v>
      </x:c>
      <x:c r="E13" s="16" t="n">
        <x:v>85304</x:v>
      </x:c>
      <x:c r="F13" s="17" t="n">
        <x:v>1</x:v>
      </x:c>
      <x:c r="G13" s="17" t="n">
        <x:v>0.07124143869222553</x:v>
      </x:c>
    </x:row>
    <x:row r="14">
      <x:c r="A14" s="14" t="n">
        <x:v>2019</x:v>
      </x:c>
      <x:c r="B14" s="14" t="str">
        <x:v>2a</x:v>
      </x:c>
      <x:c r="C14" s="16" t="n">
        <x:v>478768</x:v>
      </x:c>
      <x:c r="D14" s="17" t="n">
        <x:v>0.13059359410336513</x:v>
      </x:c>
      <x:c r="E14" s="16" t="n">
        <x:v>140250</x:v>
      </x:c>
      <x:c r="F14" s="17" t="n">
        <x:v>0.29293937773618955</x:v>
      </x:c>
      <x:c r="G14" s="17" t="n">
        <x:v>0.11901872561282975</x:v>
      </x:c>
    </x:row>
    <x:row r="15">
      <x:c r="A15" s="14" t="n">
        <x:v>2019</x:v>
      </x:c>
      <x:c r="B15" s="14" t="str">
        <x:v>2b</x:v>
      </x:c>
      <x:c r="C15" s="16" t="n">
        <x:v>86986</x:v>
      </x:c>
      <x:c r="D15" s="17" t="n">
        <x:v>0.023727179712669435</x:v>
      </x:c>
      <x:c r="E15" s="16" t="n">
        <x:v>86986</x:v>
      </x:c>
      <x:c r="F15" s="17" t="n">
        <x:v>1</x:v>
      </x:c>
      <x:c r="G15" s="17" t="n">
        <x:v>0.07381791704925211</x:v>
      </x:c>
    </x:row>
    <x:row r="16">
      <x:c r="A16" s="14" t="n">
        <x:v>2019</x:v>
      </x:c>
      <x:c r="B16" s="14" t="str">
        <x:v>4a</x:v>
      </x:c>
      <x:c r="C16" s="16" t="n">
        <x:v>497626</x:v>
      </x:c>
      <x:c r="D16" s="17" t="n">
        <x:v>0.13573749260452073</x:v>
      </x:c>
      <x:c r="E16" s="16" t="n">
        <x:v>28733</x:v>
      </x:c>
      <x:c r="F16" s="17" t="n">
        <x:v>0.057740150233307745</x:v>
      </x:c>
      <x:c r="G16" s="17" t="n">
        <x:v>0.024383351465479052</x:v>
      </x:c>
    </x:row>
    <x:row r="17">
      <x:c r="A17" s="14" t="n">
        <x:v>2019</x:v>
      </x:c>
      <x:c r="B17" s="14" t="str">
        <x:v>4b</x:v>
      </x:c>
      <x:c r="C17" s="16" t="n">
        <x:v>83327</x:v>
      </x:c>
      <x:c r="D17" s="17" t="n">
        <x:v>0.022729113925431747</x:v>
      </x:c>
      <x:c r="E17" s="16" t="n">
        <x:v>83327</x:v>
      </x:c>
      <x:c r="F17" s="17" t="n">
        <x:v>1</x:v>
      </x:c>
      <x:c r="G17" s="17" t="n">
        <x:v>0.07071282245376302</x:v>
      </x:c>
    </x:row>
    <x:row r="18">
      <x:c r="A18" s="14" t="n">
        <x:v>2020</x:v>
      </x:c>
      <x:c r="B18" s="14" t="str">
        <x:v>2a</x:v>
      </x:c>
      <x:c r="C18" s="16" t="n">
        <x:v>498041</x:v>
      </x:c>
      <x:c r="D18" s="17" t="n">
        <x:v>0.1412671070169084</x:v>
      </x:c>
      <x:c r="E18" s="16" t="n">
        <x:v>146329</x:v>
      </x:c>
      <x:c r="F18" s="17" t="n">
        <x:v>0.2938091442270817</x:v>
      </x:c>
      <x:c r="G18" s="17" t="n">
        <x:v>0.12812455125892666</x:v>
      </x:c>
    </x:row>
    <x:row r="19">
      <x:c r="A19" s="14" t="n">
        <x:v>2020</x:v>
      </x:c>
      <x:c r="B19" s="14" t="str">
        <x:v>2b</x:v>
      </x:c>
      <x:c r="C19" s="16" t="n">
        <x:v>82063</x:v>
      </x:c>
      <x:c r="D19" s="17" t="n">
        <x:v>0.02327680372324478</x:v>
      </x:c>
      <x:c r="E19" s="16" t="n">
        <x:v>82063</x:v>
      </x:c>
      <x:c r="F19" s="17" t="n">
        <x:v>1</x:v>
      </x:c>
      <x:c r="G19" s="17" t="n">
        <x:v>0.07185373405108555</x:v>
      </x:c>
    </x:row>
    <x:row r="20">
      <x:c r="A20" s="14" t="n">
        <x:v>2020</x:v>
      </x:c>
      <x:c r="B20" s="14" t="str">
        <x:v>4a</x:v>
      </x:c>
      <x:c r="C20" s="16" t="n">
        <x:v>509776</x:v>
      </x:c>
      <x:c r="D20" s="17" t="n">
        <x:v>0.14459568739652257</x:v>
      </x:c>
      <x:c r="E20" s="16" t="n">
        <x:v>30094</x:v>
      </x:c>
      <x:c r="F20" s="17" t="n">
        <x:v>0.05903377169580365</x:v>
      </x:c>
      <x:c r="G20" s="17" t="n">
        <x:v>0.02635007582629649</x:v>
      </x:c>
    </x:row>
    <x:row r="21">
      <x:c r="A21" s="14" t="n">
        <x:v>2020</x:v>
      </x:c>
      <x:c r="B21" s="14" t="str">
        <x:v>4b</x:v>
      </x:c>
      <x:c r="C21" s="16" t="n">
        <x:v>78140</x:v>
      </x:c>
      <x:c r="D21" s="17" t="n">
        <x:v>0.022164062280617906</x:v>
      </x:c>
      <x:c r="E21" s="16" t="n">
        <x:v>78140</x:v>
      </x:c>
      <x:c r="F21" s="17" t="n">
        <x:v>1</x:v>
      </x:c>
      <x:c r="G21" s="17" t="n">
        <x:v>0.06841878530826104</x:v>
      </x:c>
    </x:row>
    <x:row r="22">
      <x:c r="A22" s="14" t="n">
        <x:v>2021</x:v>
      </x:c>
      <x:c r="B22" s="14" t="str">
        <x:v>2a</x:v>
      </x:c>
      <x:c r="C22" s="16" t="n">
        <x:v>513713</x:v>
      </x:c>
      <x:c r="D22" s="17" t="n">
        <x:v>0.14419649749199318</x:v>
      </x:c>
      <x:c r="E22" s="16" t="n">
        <x:v>151290</x:v>
      </x:c>
      <x:c r="F22" s="17" t="n">
        <x:v>0.29450296177048274</x:v>
      </x:c>
      <x:c r="G22" s="17" t="n">
        <x:v>0.1296846645676878</x:v>
      </x:c>
    </x:row>
    <x:row r="23">
      <x:c r="A23" s="14" t="n">
        <x:v>2021</x:v>
      </x:c>
      <x:c r="B23" s="14" t="str">
        <x:v>2b</x:v>
      </x:c>
      <x:c r="C23" s="16" t="n">
        <x:v>84377</x:v>
      </x:c>
      <x:c r="D23" s="17" t="n">
        <x:v>0.02368417359280748</x:v>
      </x:c>
      <x:c r="E23" s="16" t="n">
        <x:v>84377</x:v>
      </x:c>
      <x:c r="F23" s="17" t="n">
        <x:v>1</x:v>
      </x:c>
      <x:c r="G23" s="17" t="n">
        <x:v>0.07232733784273773</x:v>
      </x:c>
    </x:row>
    <x:row r="24">
      <x:c r="A24" s="14" t="n">
        <x:v>2021</x:v>
      </x:c>
      <x:c r="B24" s="14" t="str">
        <x:v>4a</x:v>
      </x:c>
      <x:c r="C24" s="16" t="n">
        <x:v>527608</x:v>
      </x:c>
      <x:c r="D24" s="17" t="n">
        <x:v>0.14809674983649534</x:v>
      </x:c>
      <x:c r="E24" s="16" t="n">
        <x:v>31408</x:v>
      </x:c>
      <x:c r="F24" s="17" t="n">
        <x:v>0.05952904429045807</x:v>
      </x:c>
      <x:c r="G24" s="17" t="n">
        <x:v>0.026922704373996548</x:v>
      </x:c>
    </x:row>
    <x:row r="25">
      <x:c r="A25" s="14" t="n">
        <x:v>2021</x:v>
      </x:c>
      <x:c r="B25" s="14" t="str">
        <x:v>4b</x:v>
      </x:c>
      <x:c r="C25" s="16" t="n">
        <x:v>80373</x:v>
      </x:c>
      <x:c r="D25" s="17" t="n">
        <x:v>0.02256027216154539</x:v>
      </x:c>
      <x:c r="E25" s="16" t="n">
        <x:v>80373</x:v>
      </x:c>
      <x:c r="F25" s="17" t="n">
        <x:v>1</x:v>
      </x:c>
      <x:c r="G25" s="17" t="n">
        <x:v>0.06889513877519182</x:v>
      </x:c>
    </x:row>
    <x:row r="26">
      <x:c r="A26" s="14" t="n">
        <x:v>2022</x:v>
      </x:c>
      <x:c r="B26" s="14" t="str">
        <x:v>2a</x:v>
      </x:c>
      <x:c r="C26" s="16" t="n">
        <x:v>517774</x:v>
      </x:c>
      <x:c r="D26" s="17" t="n">
        <x:v>0.14533790795533427</x:v>
      </x:c>
      <x:c r="E26" s="16" t="n">
        <x:v>151928</x:v>
      </x:c>
      <x:c r="F26" s="17" t="n">
        <x:v>0.2934253168370756</x:v>
      </x:c>
      <x:c r="G26" s="17" t="n">
        <x:v>0.1298549892220564</x:v>
      </x:c>
    </x:row>
    <x:row r="27">
      <x:c r="A27" s="14" t="n">
        <x:v>2022</x:v>
      </x:c>
      <x:c r="B27" s="14" t="str">
        <x:v>2b</x:v>
      </x:c>
      <x:c r="C27" s="16" t="n">
        <x:v>87674</x:v>
      </x:c>
      <x:c r="D27" s="17" t="n">
        <x:v>0.02460987948810867</x:v>
      </x:c>
      <x:c r="E27" s="16" t="n">
        <x:v>87674</x:v>
      </x:c>
      <x:c r="F27" s="17" t="n">
        <x:v>1</x:v>
      </x:c>
      <x:c r="G27" s="17" t="n">
        <x:v>0.07493619559959042</x:v>
      </x:c>
    </x:row>
    <x:row r="28">
      <x:c r="A28" s="14" t="n">
        <x:v>2022</x:v>
      </x:c>
      <x:c r="B28" s="14" t="str">
        <x:v>4a</x:v>
      </x:c>
      <x:c r="C28" s="16" t="n">
        <x:v>515950</x:v>
      </x:c>
      <x:c r="D28" s="17" t="n">
        <x:v>0.14482591557234376</x:v>
      </x:c>
      <x:c r="E28" s="16" t="n">
        <x:v>30535</x:v>
      </x:c>
      <x:c r="F28" s="17" t="n">
        <x:v>0.059182091287915496</x:v>
      </x:c>
      <x:c r="G28" s="17" t="n">
        <x:v>0.026098692116630854</x:v>
      </x:c>
    </x:row>
    <x:row r="29">
      <x:c r="A29" s="14" t="n">
        <x:v>2022</x:v>
      </x:c>
      <x:c r="B29" s="14" t="str">
        <x:v>4b</x:v>
      </x:c>
      <x:c r="C29" s="16" t="n">
        <x:v>80956</x:v>
      </x:c>
      <x:c r="D29" s="17" t="n">
        <x:v>0.022724153156458305</x:v>
      </x:c>
      <x:c r="E29" s="16" t="n">
        <x:v>80956</x:v>
      </x:c>
      <x:c r="F29" s="17" t="n">
        <x:v>1</x:v>
      </x:c>
      <x:c r="G29" s="17" t="n">
        <x:v>0.06919422691973039</x:v>
      </x:c>
    </x:row>
    <x:row r="30">
      <x:c r="A30" s="14" t="n">
        <x:v>2023</x:v>
      </x:c>
      <x:c r="B30" s="14" t="str">
        <x:v>2a</x:v>
      </x:c>
      <x:c r="C30" s="16" t="n">
        <x:v>536624</x:v>
      </x:c>
      <x:c r="D30" s="17" t="n">
        <x:v>0.15348695261938683</x:v>
      </x:c>
      <x:c r="E30" s="16" t="n">
        <x:v>157324</x:v>
      </x:c>
      <x:c r="F30" s="17" t="n">
        <x:v>0.2931736187721757</x:v>
      </x:c>
      <x:c r="G30" s="17" t="n">
        <x:v>0.13605988143061615</x:v>
      </x:c>
    </x:row>
    <x:row r="31">
      <x:c r="A31" s="14" t="n">
        <x:v>2023</x:v>
      </x:c>
      <x:c r="B31" s="14" t="str">
        <x:v>2b</x:v>
      </x:c>
      <x:c r="C31" s="16" t="n">
        <x:v>88424</x:v>
      </x:c>
      <x:c r="D31" s="17" t="n">
        <x:v>0.025291321853693947</x:v>
      </x:c>
      <x:c r="E31" s="16" t="n">
        <x:v>88424</x:v>
      </x:c>
      <x:c r="F31" s="17" t="n">
        <x:v>1</x:v>
      </x:c>
      <x:c r="G31" s="17" t="n">
        <x:v>0.07647249596768962</x:v>
      </x:c>
    </x:row>
    <x:row r="32">
      <x:c r="A32" s="14" t="n">
        <x:v>2023</x:v>
      </x:c>
      <x:c r="B32" s="14" t="str">
        <x:v>4a</x:v>
      </x:c>
      <x:c r="C32" s="16" t="n">
        <x:v>515796</x:v>
      </x:c>
      <x:c r="D32" s="17" t="n">
        <x:v>0.1475296598983073</x:v>
      </x:c>
      <x:c r="E32" s="16" t="n">
        <x:v>30443</x:v>
      </x:c>
      <x:c r="F32" s="17" t="n">
        <x:v>0.05902139605580501</x:v>
      </x:c>
      <x:c r="G32" s="17" t="n">
        <x:v>0.026328284116805115</x:v>
      </x:c>
    </x:row>
    <x:row r="33">
      <x:c r="A33" s="14" t="n">
        <x:v>2023</x:v>
      </x:c>
      <x:c r="B33" s="14" t="str">
        <x:v>4b</x:v>
      </x:c>
      <x:c r="C33" s="16" t="n">
        <x:v>79608</x:v>
      </x:c>
      <x:c r="D33" s="17" t="n">
        <x:v>0.02276974068272039</x:v>
      </x:c>
      <x:c r="E33" s="16" t="n">
        <x:v>79608</x:v>
      </x:c>
      <x:c r="F33" s="17" t="n">
        <x:v>1</x:v>
      </x:c>
      <x:c r="G33" s="17" t="n">
        <x:v>0.06884807811223012</x:v>
      </x:c>
    </x:row>
    <x:row r="34">
      <x:c r="A34" s="14" t="n">
        <x:v>2024</x:v>
      </x:c>
      <x:c r="B34" s="14" t="str">
        <x:v>2a</x:v>
      </x:c>
      <x:c r="C34" s="16" t="n">
        <x:v>554964</x:v>
      </x:c>
      <x:c r="D34" s="17" t="n">
        <x:v>0.15762377677434822</x:v>
      </x:c>
      <x:c r="E34" s="16" t="n">
        <x:v>161296</x:v>
      </x:c>
      <x:c r="F34" s="17" t="n">
        <x:v>0.2906422758953734</x:v>
      </x:c>
      <x:c r="G34" s="17" t="n">
        <x:v>0.1383220849162586</x:v>
      </x:c>
    </x:row>
    <x:row r="35">
      <x:c r="A35" s="14" t="n">
        <x:v>2024</x:v>
      </x:c>
      <x:c r="B35" s="14" t="str">
        <x:v>2b</x:v>
      </x:c>
      <x:c r="C35" s="16" t="n">
        <x:v>90630</x:v>
      </x:c>
      <x:c r="D35" s="17" t="n">
        <x:v>0.025741206436920554</x:v>
      </x:c>
      <x:c r="E35" s="16" t="n">
        <x:v>90630</x:v>
      </x:c>
      <x:c r="F35" s="17" t="n">
        <x:v>1</x:v>
      </x:c>
      <x:c r="G35" s="17" t="n">
        <x:v>0.07772127365812244</x:v>
      </x:c>
    </x:row>
    <x:row r="36">
      <x:c r="A36" s="14" t="n">
        <x:v>2024</x:v>
      </x:c>
      <x:c r="B36" s="14" t="str">
        <x:v>4a</x:v>
      </x:c>
      <x:c r="C36" s="16" t="n">
        <x:v>529474</x:v>
      </x:c>
      <x:c r="D36" s="17" t="n">
        <x:v>0.15038397370608048</x:v>
      </x:c>
      <x:c r="E36" s="16" t="n">
        <x:v>31746</x:v>
      </x:c>
      <x:c r="F36" s="17" t="n">
        <x:v>0.059957618315535796</x:v>
      </x:c>
      <x:c r="G36" s="17" t="n">
        <x:v>0.02722431373221621</x:v>
      </x:c>
    </x:row>
    <x:row r="37">
      <x:c r="A37" s="14" t="n">
        <x:v>2024</x:v>
      </x:c>
      <x:c r="B37" s="14" t="str">
        <x:v>4b</x:v>
      </x:c>
      <x:c r="C37" s="16" t="n">
        <x:v>78561</x:v>
      </x:c>
      <x:c r="D37" s="17" t="n">
        <x:v>0.02231330595708833</x:v>
      </x:c>
      <x:c r="E37" s="16" t="n">
        <x:v>78561</x:v>
      </x:c>
      <x:c r="F37" s="17" t="n">
        <x:v>1</x:v>
      </x:c>
      <x:c r="G37" s="17" t="n">
        <x:v>0.06737130067147476</x:v>
      </x:c>
    </x:row>
  </x:sheetData>
  <x:pageMargins left="0.7" right="0.7" top="0.75" bottom="0.75" header="0.3" footer="0.3"/>
  <x:tableParts count="1">
    <x:tablePart xmlns:r="http://schemas.openxmlformats.org/officeDocument/2006/relationships" r:id="R1b8b2326ac0a495f"/>
  </x:tableParts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9" hidden="0" customWidth="1"/>
    <x:col min="2" max="2" width="46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</x:cols>
  <x:sheetData>
    <x:row r="1">
      <x:c r="A1" s="10" t="str">
        <x:v>Group</x:v>
      </x:c>
      <x:c r="B1" s="35" t="str">
        <x:v>Definition</x:v>
      </x:c>
      <x:c r="C1" s="35" t="str">
        <x:v>Population share 2016</x:v>
      </x:c>
      <x:c r="D1" s="35" t="str">
        <x:v>Population share 2024</x:v>
      </x:c>
      <x:c r="E1" s="35" t="str">
        <x:v>Share change (pp)</x:v>
      </x:c>
      <x:c r="F1" s="35" t="str">
        <x:v>Cesarean rate 2016</x:v>
      </x:c>
      <x:c r="G1" s="35" t="str">
        <x:v>Cesarean rate 2024</x:v>
      </x:c>
      <x:c r="H1" s="35" t="str">
        <x:v>Rate change (pp)</x:v>
      </x:c>
      <x:c r="I1" s="35" t="str">
        <x:v>Population-share effect (pp)</x:v>
      </x:c>
      <x:c r="J1" s="35" t="str">
        <x:v>Within-group rate effect (pp)</x:v>
      </x:c>
      <x:c r="K1" s="11" t="str">
        <x:v>Total effect (pp)</x:v>
      </x:c>
    </x:row>
    <x:row r="2">
      <x:c r="A2" s="13" t="n">
        <x:v>1</x:v>
      </x:c>
      <x:c r="B2" s="37" t="str">
        <x:v>Nulliparous, term, singleton, cephalic, spontaneous labor</x:v>
      </x:c>
      <x:c r="C2" s="36" t="n">
        <x:v>0.19366462261880132</x:v>
      </x:c>
      <x:c r="D2" s="36" t="n">
        <x:v>0.1610939970131907</x:v>
      </x:c>
      <x:c r="E2" s="39" t="n">
        <x:v>-3.2570625605610637</x:v>
      </x:c>
      <x:c r="F2" s="36" t="n">
        <x:v>0.1279018364020655</x:v>
      </x:c>
      <x:c r="G2" s="36" t="n">
        <x:v>0.1316579158012772</x:v>
      </x:c>
      <x:c r="H2" s="39" t="n">
        <x:v>0.3756079399211687</x:v>
      </x:c>
      <x:c r="I2" s="39" t="n">
        <x:v>-0.4227011755650073</x:v>
      </x:c>
      <x:c r="J2" s="39" t="n">
        <x:v>0.066625077144625</x:v>
      </x:c>
      <x:c r="K2" s="39" t="n">
        <x:f>I2+J2</x:f>
        <x:v>-0.3560760984203823</x:v>
      </x:c>
    </x:row>
    <x:row r="3">
      <x:c r="A3" s="14" t="n">
        <x:v>2</x:v>
      </x:c>
      <x:c r="B3" s="38" t="str">
        <x:v>Nulliparous, term, singleton, cephalic, induced/prelabor cesarean</x:v>
      </x:c>
      <x:c r="C3" s="17" t="n">
        <x:v>0.1349118431170494</x:v>
      </x:c>
      <x:c r="D3" s="17" t="n">
        <x:v>0.18336498321126876</x:v>
      </x:c>
      <x:c r="E3" s="40" t="n">
        <x:v>4.845314009421936</x:v>
      </x:c>
      <x:c r="F3" s="17" t="n">
        <x:v>0.44544293738234114</x:v>
      </x:c>
      <x:c r="G3" s="17" t="n">
        <x:v>0.39022357704687466</x:v>
      </x:c>
      <x:c r="H3" s="40" t="n">
        <x:v>-5.521936033546648</x:v>
      </x:c>
      <x:c r="I3" s="40" t="n">
        <x:v>2.024533334784339</x:v>
      </x:c>
      <x:c r="J3" s="40" t="n">
        <x:v>-0.8787521379726043</x:v>
      </x:c>
      <x:c r="K3" s="40" t="n">
        <x:f>I3+J3</x:f>
        <x:v>1.1457811968117344</x:v>
      </x:c>
    </x:row>
    <x:row r="4">
      <x:c r="A4" s="14" t="n">
        <x:v>3</x:v>
      </x:c>
      <x:c r="B4" s="38" t="str">
        <x:v>Multiparous without previous cesarean, term, singleton, cephalic, spontaneous labor</x:v>
      </x:c>
      <x:c r="C4" s="17" t="n">
        <x:v>0.25542739596629077</x:v>
      </x:c>
      <x:c r="D4" s="17" t="n">
        <x:v>0.20381451562053549</x:v>
      </x:c>
      <x:c r="E4" s="40" t="n">
        <x:v>-5.161288034575529</x:v>
      </x:c>
      <x:c r="F4" s="17" t="n">
        <x:v>0.025361333288507325</x:v>
      </x:c>
      <x:c r="G4" s="17" t="n">
        <x:v>0.02737624252187521</x:v>
      </x:c>
      <x:c r="H4" s="40" t="n">
        <x:v>0.20149092333678864</x:v>
      </x:c>
      <x:c r="I4" s="40" t="n">
        <x:v>-0.1360969095013236</x:v>
      </x:c>
      <x:c r="J4" s="40" t="n">
        <x:v>0.046266538400290734</x:v>
      </x:c>
      <x:c r="K4" s="40" t="n">
        <x:f>I4+J4</x:f>
        <x:v>-0.08983037110103287</x:v>
      </x:c>
    </x:row>
    <x:row r="5">
      <x:c r="A5" s="14" t="n">
        <x:v>4</x:v>
      </x:c>
      <x:c r="B5" s="38" t="str">
        <x:v>Multiparous without previous cesarean, term, singleton, cephalic, induced/prelabor cesarean</x:v>
      </x:c>
      <x:c r="C5" s="17" t="n">
        <x:v>0.14073666392131912</x:v>
      </x:c>
      <x:c r="D5" s="17" t="n">
        <x:v>0.1726972796631688</x:v>
      </x:c>
      <x:c r="E5" s="40" t="n">
        <x:v>3.196061574184969</x:v>
      </x:c>
      <x:c r="F5" s="17" t="n">
        <x:v>0.22437651618247442</x:v>
      </x:c>
      <x:c r="G5" s="17" t="n">
        <x:v>0.18141554351312014</x:v>
      </x:c>
      <x:c r="H5" s="40" t="n">
        <x:v>-4.296097266935428</x:v>
      </x:c>
      <x:c r="I5" s="40" t="n">
        <x:v>0.6484682045512314</x:v>
      </x:c>
      <x:c r="J5" s="40" t="n">
        <x:v>-0.6732713541990559</x:v>
      </x:c>
      <x:c r="K5" s="40" t="n">
        <x:f>I5+J5</x:f>
        <x:v>-0.024803149647824485</x:v>
      </x:c>
    </x:row>
    <x:row r="6">
      <x:c r="A6" s="14" t="n">
        <x:v>5</x:v>
      </x:c>
      <x:c r="B6" s="38" t="str">
        <x:v>Previous cesarean, term, singleton, cephalic</x:v>
      </x:c>
      <x:c r="C6" s="17" t="n">
        <x:v>0.12819003529918432</x:v>
      </x:c>
      <x:c r="D6" s="17" t="n">
        <x:v>0.12773012150031215</x:v>
      </x:c>
      <x:c r="E6" s="40" t="n">
        <x:v>-0.04599137988721691</x:v>
      </x:c>
      <x:c r="F6" s="17" t="n">
        <x:v>0.8695497719323532</x:v>
      </x:c>
      <x:c r="G6" s="17" t="n">
        <x:v>0.8351263247308289</x:v>
      </x:c>
      <x:c r="H6" s="40" t="n">
        <x:v>-3.4423447201524238</x:v>
      </x:c>
      <x:c r="I6" s="40" t="n">
        <x:v>-0.039200202973147254</x:v>
      </x:c>
      <x:c r="J6" s="40" t="n">
        <x:v>-0.4404827002696636</x:v>
      </x:c>
      <x:c r="K6" s="40" t="n">
        <x:f>I6+J6</x:f>
        <x:v>-0.4796829032428108</x:v>
      </x:c>
    </x:row>
    <x:row r="7">
      <x:c r="A7" s="14" t="n">
        <x:v>6</x:v>
      </x:c>
      <x:c r="B7" s="38" t="str">
        <x:v>Nulliparous singleton breech</x:v>
      </x:c>
      <x:c r="C7" s="17" t="n">
        <x:v>0.014626326972193923</x:v>
      </x:c>
      <x:c r="D7" s="17" t="n">
        <x:v>0.017791908348467143</x:v>
      </x:c>
      <x:c r="E7" s="40" t="n">
        <x:v>0.316558137627322</x:v>
      </x:c>
      <x:c r="F7" s="17" t="n">
        <x:v>0.9531375095628658</x:v>
      </x:c>
      <x:c r="G7" s="17" t="n">
        <x:v>0.9685514511030938</x:v>
      </x:c>
      <x:c r="H7" s="40" t="n">
        <x:v>1.5413941540228016</x:v>
      </x:c>
      <x:c r="I7" s="40" t="n">
        <x:v>0.30416313924370014</x:v>
      </x:c>
      <x:c r="J7" s="40" t="n">
        <x:v>0.024984639203501233</x:v>
      </x:c>
      <x:c r="K7" s="40" t="n">
        <x:f>I7+J7</x:f>
        <x:v>0.3291477784472014</x:v>
      </x:c>
    </x:row>
    <x:row r="8">
      <x:c r="A8" s="14" t="n">
        <x:v>7</x:v>
      </x:c>
      <x:c r="B8" s="38" t="str">
        <x:v>Multiparous singleton breech</x:v>
      </x:c>
      <x:c r="C8" s="17" t="n">
        <x:v>0.01549859284674325</x:v>
      </x:c>
      <x:c r="D8" s="17" t="n">
        <x:v>0.017826559426314482</x:v>
      </x:c>
      <x:c r="E8" s="40" t="n">
        <x:v>0.2327966579571232</x:v>
      </x:c>
      <x:c r="F8" s="17" t="n">
        <x:v>0.9285246562232409</x:v>
      </x:c>
      <x:c r="G8" s="17" t="n">
        <x:v>0.9493818112293672</x:v>
      </x:c>
      <x:c r="H8" s="40" t="n">
        <x:v>2.0857155006126282</x:v>
      </x:c>
      <x:c r="I8" s="40" t="n">
        <x:v>0.21858517478951714</x:v>
      </x:c>
      <x:c r="J8" s="40" t="n">
        <x:v>0.034753393328096335</x:v>
      </x:c>
      <x:c r="K8" s="40" t="n">
        <x:f>I8+J8</x:f>
        <x:v>0.25333856811761346</x:v>
      </x:c>
    </x:row>
    <x:row r="9">
      <x:c r="A9" s="14" t="n">
        <x:v>8</x:v>
      </x:c>
      <x:c r="B9" s="38" t="str">
        <x:v>Multiple pregnancy</x:v>
      </x:c>
      <x:c r="C9" s="17" t="n">
        <x:v>0.03517635930484157</x:v>
      </x:c>
      <x:c r="D9" s="17" t="n">
        <x:v>0.031497829763230886</x:v>
      </x:c>
      <x:c r="E9" s="40" t="n">
        <x:v>-0.36785295416106867</x:v>
      </x:c>
      <x:c r="F9" s="17" t="n">
        <x:v>0.7415629762239417</x:v>
      </x:c>
      <x:c r="G9" s="17" t="n">
        <x:v>0.7509152554599722</x:v>
      </x:c>
      <x:c r="H9" s="40" t="n">
        <x:v>0.9352279236030436</x:v>
      </x:c>
      <x:c r="I9" s="40" t="n">
        <x:v>-0.2745062632730078</x:v>
      </x:c>
      <x:c r="J9" s="40" t="n">
        <x:v>0.031177781700025078</x:v>
      </x:c>
      <x:c r="K9" s="40" t="n">
        <x:f>I9+J9</x:f>
        <x:v>-0.24332848157298273</x:v>
      </x:c>
    </x:row>
    <x:row r="10">
      <x:c r="A10" s="14" t="n">
        <x:v>9</x:v>
      </x:c>
      <x:c r="B10" s="38" t="str">
        <x:v>Singleton with other/non-cephalic, non-breech presentation</x:v>
      </x:c>
      <x:c r="C10" s="17" t="n">
        <x:v>0.01207536564516318</x:v>
      </x:c>
      <x:c r="D10" s="17" t="n">
        <x:v>0.007818078432998733</x:v>
      </x:c>
      <x:c r="E10" s="40" t="n">
        <x:v>-0.4257287212164446</x:v>
      </x:c>
      <x:c r="F10" s="17" t="n">
        <x:v>0.5785708128609602</x:v>
      </x:c>
      <x:c r="G10" s="17" t="n">
        <x:v>0.46461527283295795</x:v>
      </x:c>
      <x:c r="H10" s="40" t="n">
        <x:v>-11.395554002800228</x:v>
      </x:c>
      <x:c r="I10" s="40" t="n">
        <x:v>-0.22205713912663008</x:v>
      </x:c>
      <x:c r="J10" s="40" t="n">
        <x:v>-0.11334840814719023</x:v>
      </x:c>
      <x:c r="K10" s="40" t="n">
        <x:f>I10+J10</x:f>
        <x:v>-0.3354055472738203</x:v>
      </x:c>
    </x:row>
    <x:row r="11">
      <x:c r="A11" s="14" t="n">
        <x:v>10</x:v>
      </x:c>
      <x:c r="B11" s="38" t="str">
        <x:v>Singleton cephalic, preterm</x:v>
      </x:c>
      <x:c r="C11" s="17" t="n">
        <x:v>0.06969279430841313</x:v>
      </x:c>
      <x:c r="D11" s="17" t="n">
        <x:v>0.07636472702051288</x:v>
      </x:c>
      <x:c r="E11" s="40" t="n">
        <x:v>0.6671932712099746</x:v>
      </x:c>
      <x:c r="F11" s="17" t="n">
        <x:v>0.38818609513852587</x:v>
      </x:c>
      <x:c r="G11" s="17" t="n">
        <x:v>0.43756741276323524</x:v>
      </x:c>
      <x:c r="H11" s="40" t="n">
        <x:v>4.938131762470937</x:v>
      </x:c>
      <x:c r="I11" s="40" t="n">
        <x:v>0.2754685920750438</x:v>
      </x:c>
      <x:c r="J11" s="40" t="n">
        <x:v>0.360625642611073</x:v>
      </x:c>
      <x:c r="K11" s="40" t="n">
        <x:f>I11+J11</x:f>
        <x:v>0.6360942346861168</x:v>
      </x:c>
    </x:row>
  </x:sheetData>
  <x:conditionalFormatting sqref="I2:I11">
    <x:cfRule type="dataBar" priority="1">
      <x:dataBar>
        <x:cfvo type="min"/>
        <x:cfvo type="max"/>
        <x:color rgb="FF1F4E79"/>
      </x:dataBar>
    </x:cfRule>
  </x:conditionalFormatting>
  <x:conditionalFormatting sqref="J2:J11">
    <x:cfRule type="dataBar" priority="2">
      <x:dataBar>
        <x:cfvo type="min"/>
        <x:cfvo type="max"/>
        <x:color rgb="FFD5963B"/>
      </x:dataBar>
    </x:cfRule>
  </x:conditionalFormatting>
  <x:pageMargins left="0.7" right="0.7" top="0.75" bottom="0.75" header="0.3" footer="0.3"/>
  <x:tableParts count="1">
    <x:tablePart xmlns:r="http://schemas.openxmlformats.org/officeDocument/2006/relationships" r:id="R240301ed25944bf9"/>
  </x:tableParts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4" hidden="0" customWidth="1"/>
    <x:col min="2" max="2" width="17" hidden="0" customWidth="1"/>
    <x:col min="3" max="3" width="17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  <x:col min="9" max="9" width="17" hidden="0" customWidth="1"/>
    <x:col min="10" max="10" width="17" hidden="0" customWidth="1"/>
  </x:cols>
  <x:sheetData>
    <x:row r="1">
      <x:c r="A1" s="10" t="str">
        <x:v>Model</x:v>
      </x:c>
      <x:c r="B1" s="35" t="str">
        <x:v>First year</x:v>
      </x:c>
      <x:c r="C1" s="35" t="str">
        <x:v>Last year</x:v>
      </x:c>
      <x:c r="D1" s="35" t="str">
        <x:v>Time points</x:v>
      </x:c>
      <x:c r="E1" s="35" t="str">
        <x:v>Annual percent change (%)</x:v>
      </x:c>
      <x:c r="F1" s="35" t="str">
        <x:v>95% CI lower</x:v>
      </x:c>
      <x:c r="G1" s="35" t="str">
        <x:v>95% CI upper</x:v>
      </x:c>
      <x:c r="H1" s="35" t="str">
        <x:v>P value</x:v>
      </x:c>
      <x:c r="I1" s="35" t="str">
        <x:v>Pearson dispersion</x:v>
      </x:c>
      <x:c r="J1" s="11" t="str">
        <x:v>Dispersion used</x:v>
      </x:c>
    </x:row>
    <x:row r="2">
      <x:c r="A2" s="13" t="str">
        <x:v>Overall primary</x:v>
      </x:c>
      <x:c r="B2" s="13" t="n">
        <x:v>2016</x:v>
      </x:c>
      <x:c r="C2" s="13" t="n">
        <x:v>2024</x:v>
      </x:c>
      <x:c r="D2" s="13" t="n">
        <x:v>9</x:v>
      </x:c>
      <x:c r="E2" s="39" t="n">
        <x:v>0.3575013086747125</x:v>
      </x:c>
      <x:c r="F2" s="39" t="n">
        <x:v>0.2207009251178782</x:v>
      </x:c>
      <x:c r="G2" s="39" t="n">
        <x:v>0.49448842356316636</x:v>
      </x:c>
      <x:c r="H2" s="41" t="n">
        <x:v>2.9326094512732314e-7</x:v>
      </x:c>
      <x:c r="I2" s="43" t="n">
        <x:v>34.6156888931517</x:v>
      </x:c>
      <x:c r="J2" s="43" t="n">
        <x:v>34.6156888931517</x:v>
      </x:c>
    </x:row>
    <x:row r="3">
      <x:c r="A3" s="14" t="str">
        <x:v>Overall excluding 2020-2021</x:v>
      </x:c>
      <x:c r="B3" s="14" t="n">
        <x:v>2016</x:v>
      </x:c>
      <x:c r="C3" s="14" t="n">
        <x:v>2024</x:v>
      </x:c>
      <x:c r="D3" s="14" t="n">
        <x:v>7</x:v>
      </x:c>
      <x:c r="E3" s="40" t="n">
        <x:v>0.3570680076033561</x:v>
      </x:c>
      <x:c r="F3" s="40" t="n">
        <x:v>0.21003144331601664</x:v>
      </x:c>
      <x:c r="G3" s="40" t="n">
        <x:v>0.5043203162720111</x:v>
      </x:c>
      <x:c r="H3" s="42" t="n">
        <x:v>0.0000018911927556756306</x:v>
      </x:c>
      <x:c r="I3" s="18" t="n">
        <x:v>39.18494067965992</x:v>
      </x:c>
      <x:c r="J3" s="18" t="n">
        <x:v>39.18494067965992</x:v>
      </x:c>
    </x:row>
    <x:row r="4">
      <x:c r="A4" s="14" t="str">
        <x:v>Overall excluding modified group 9</x:v>
      </x:c>
      <x:c r="B4" s="14" t="n">
        <x:v>2016</x:v>
      </x:c>
      <x:c r="C4" s="14" t="n">
        <x:v>2024</x:v>
      </x:c>
      <x:c r="D4" s="14" t="n">
        <x:v>9</x:v>
      </x:c>
      <x:c r="E4" s="40" t="n">
        <x:v>0.42334767184928346</x:v>
      </x:c>
      <x:c r="F4" s="40" t="n">
        <x:v>0.3019286105663488</x:v>
      </x:c>
      <x:c r="G4" s="40" t="n">
        <x:v>0.5449137152356398</x:v>
      </x:c>
      <x:c r="H4" s="42" t="n">
        <x:v>7.69210982030615e-12</x:v>
      </x:c>
      <x:c r="I4" s="18" t="n">
        <x:v>26.835003818949833</x:v>
      </x:c>
      <x:c r="J4" s="18" t="n">
        <x:v>26.835003818949833</x:v>
      </x:c>
    </x:row>
    <x:row r="5">
      <x:c r="A5" s="14" t="str">
        <x:v>Group 1</x:v>
      </x:c>
      <x:c r="B5" s="14" t="n">
        <x:v>2016</x:v>
      </x:c>
      <x:c r="C5" s="14" t="n">
        <x:v>2024</x:v>
      </x:c>
      <x:c r="D5" s="14" t="n">
        <x:v>9</x:v>
      </x:c>
      <x:c r="E5" s="40" t="n">
        <x:v>0.31148156869944543</x:v>
      </x:c>
      <x:c r="F5" s="40" t="n">
        <x:v>-0.050021192115334845</x:v>
      </x:c>
      <x:c r="G5" s="40" t="n">
        <x:v>0.6742918260003172</x:v>
      </x:c>
      <x:c r="H5" s="42" t="n">
        <x:v>0.09133978291829481</x:v>
      </x:c>
      <x:c r="I5" s="18" t="n">
        <x:v>17.31406010156911</x:v>
      </x:c>
      <x:c r="J5" s="18" t="n">
        <x:v>17.31406010156911</x:v>
      </x:c>
    </x:row>
    <x:row r="6">
      <x:c r="A6" s="14" t="str">
        <x:v>Group 2</x:v>
      </x:c>
      <x:c r="B6" s="14" t="n">
        <x:v>2016</x:v>
      </x:c>
      <x:c r="C6" s="14" t="n">
        <x:v>2024</x:v>
      </x:c>
      <x:c r="D6" s="14" t="n">
        <x:v>9</x:v>
      </x:c>
      <x:c r="E6" s="40" t="n">
        <x:v>-1.6146248174252031</x:v>
      </x:c>
      <x:c r="F6" s="40" t="n">
        <x:v>-2.203455416859701</x:v>
      </x:c>
      <x:c r="G6" s="40" t="n">
        <x:v>-1.0222488833747434</x:v>
      </x:c>
      <x:c r="H6" s="42" t="n">
        <x:v>1.0671707136789788e-7</x:v>
      </x:c>
      <x:c r="I6" s="18" t="n">
        <x:v>132.020732947625</x:v>
      </x:c>
      <x:c r="J6" s="18" t="n">
        <x:v>132.020732947625</x:v>
      </x:c>
    </x:row>
    <x:row r="7">
      <x:c r="A7" s="14" t="str">
        <x:v>Group 3</x:v>
      </x:c>
      <x:c r="B7" s="14" t="n">
        <x:v>2016</x:v>
      </x:c>
      <x:c r="C7" s="14" t="n">
        <x:v>2024</x:v>
      </x:c>
      <x:c r="D7" s="14" t="n">
        <x:v>9</x:v>
      </x:c>
      <x:c r="E7" s="40" t="n">
        <x:v>0.673778186473184</x:v>
      </x:c>
      <x:c r="F7" s="40" t="n">
        <x:v>0.27772552792697525</x:v>
      </x:c>
      <x:c r="G7" s="40" t="n">
        <x:v>1.0713950778290071</x:v>
      </x:c>
      <x:c r="H7" s="42" t="n">
        <x:v>0.0008406807178260634</x:v>
      </x:c>
      <x:c r="I7" s="18" t="n">
        <x:v>5.416080993505719</x:v>
      </x:c>
      <x:c r="J7" s="18" t="n">
        <x:v>5.416080993505719</x:v>
      </x:c>
    </x:row>
    <x:row r="8">
      <x:c r="A8" s="14" t="str">
        <x:v>Group 4</x:v>
      </x:c>
      <x:c r="B8" s="14" t="n">
        <x:v>2016</x:v>
      </x:c>
      <x:c r="C8" s="14" t="n">
        <x:v>2024</x:v>
      </x:c>
      <x:c r="D8" s="14" t="n">
        <x:v>9</x:v>
      </x:c>
      <x:c r="E8" s="40" t="n">
        <x:v>-2.503172853222757</x:v>
      </x:c>
      <x:c r="F8" s="40" t="n">
        <x:v>-3.390565107894672</x:v>
      </x:c>
      <x:c r="G8" s="40" t="n">
        <x:v>-1.6076295829224763</x:v>
      </x:c>
      <x:c r="H8" s="42" t="n">
        <x:v>5.506091530988723e-8</x:v>
      </x:c>
      <x:c r="I8" s="18" t="n">
        <x:v>145.73073696622478</x:v>
      </x:c>
      <x:c r="J8" s="18" t="n">
        <x:v>145.73073696622478</x:v>
      </x:c>
    </x:row>
    <x:row r="9">
      <x:c r="A9" s="14" t="str">
        <x:v>Group 5</x:v>
      </x:c>
      <x:c r="B9" s="14" t="n">
        <x:v>2016</x:v>
      </x:c>
      <x:c r="C9" s="14" t="n">
        <x:v>2024</x:v>
      </x:c>
      <x:c r="D9" s="14" t="n">
        <x:v>9</x:v>
      </x:c>
      <x:c r="E9" s="40" t="n">
        <x:v>-0.49161720641306417</x:v>
      </x:c>
      <x:c r="F9" s="40" t="n">
        <x:v>-0.5332892062805072</x:v>
      </x:c>
      <x:c r="G9" s="40" t="n">
        <x:v>-0.44992774788473744</x:v>
      </x:c>
      <x:c r="H9" s="42" t="n">
        <x:v>1.142115690017198e-117</x:v>
      </x:c>
      <x:c r="I9" s="18" t="n">
        <x:v>1.0956302542028058</x:v>
      </x:c>
      <x:c r="J9" s="18" t="n">
        <x:v>1.0956302542028058</x:v>
      </x:c>
    </x:row>
    <x:row r="10">
      <x:c r="A10" s="14" t="str">
        <x:v>Group 6</x:v>
      </x:c>
      <x:c r="B10" s="14" t="n">
        <x:v>2016</x:v>
      </x:c>
      <x:c r="C10" s="14" t="n">
        <x:v>2024</x:v>
      </x:c>
      <x:c r="D10" s="14" t="n">
        <x:v>9</x:v>
      </x:c>
      <x:c r="E10" s="40" t="n">
        <x:v>0.18219488163517816</x:v>
      </x:c>
      <x:c r="F10" s="40" t="n">
        <x:v>0.07567839262334619</x:v>
      </x:c>
      <x:c r="G10" s="40" t="n">
        <x:v>0.288824742473337</x:v>
      </x:c>
      <x:c r="H10" s="42" t="n">
        <x:v>0.0007970445480054419</x:v>
      </x:c>
      <x:c r="I10" s="18" t="n">
        <x:v>0.26153671078339324</x:v>
      </x:c>
      <x:c r="J10" s="18" t="n">
        <x:v>1</x:v>
      </x:c>
    </x:row>
    <x:row r="11">
      <x:c r="A11" s="14" t="str">
        <x:v>Group 7</x:v>
      </x:c>
      <x:c r="B11" s="14" t="n">
        <x:v>2016</x:v>
      </x:c>
      <x:c r="C11" s="14" t="n">
        <x:v>2024</x:v>
      </x:c>
      <x:c r="D11" s="14" t="n">
        <x:v>9</x:v>
      </x:c>
      <x:c r="E11" s="40" t="n">
        <x:v>0.2547916553163887</x:v>
      </x:c>
      <x:c r="F11" s="40" t="n">
        <x:v>0.14887427707461764</x:v>
      </x:c>
      <x:c r="G11" s="40" t="n">
        <x:v>0.3608210517020982</x:v>
      </x:c>
      <x:c r="H11" s="42" t="n">
        <x:v>0.0000023767841957462705</x:v>
      </x:c>
      <x:c r="I11" s="18" t="n">
        <x:v>0.6296966628290915</x:v>
      </x:c>
      <x:c r="J11" s="18" t="n">
        <x:v>1</x:v>
      </x:c>
    </x:row>
    <x:row r="12">
      <x:c r="A12" s="14" t="str">
        <x:v>Group 8</x:v>
      </x:c>
      <x:c r="B12" s="14" t="n">
        <x:v>2016</x:v>
      </x:c>
      <x:c r="C12" s="14" t="n">
        <x:v>2024</x:v>
      </x:c>
      <x:c r="D12" s="14" t="n">
        <x:v>9</x:v>
      </x:c>
      <x:c r="E12" s="40" t="n">
        <x:v>0.26604618720109663</x:v>
      </x:c>
      <x:c r="F12" s="40" t="n">
        <x:v>0.0867030071515007</x:v>
      </x:c>
      <x:c r="G12" s="40" t="n">
        <x:v>0.445710728383264</x:v>
      </x:c>
      <x:c r="H12" s="42" t="n">
        <x:v>0.003627994177527049</x:v>
      </x:c>
      <x:c r="I12" s="18" t="n">
        <x:v>4.539379256388257</x:v>
      </x:c>
      <x:c r="J12" s="18" t="n">
        <x:v>4.539379256388257</x:v>
      </x:c>
    </x:row>
    <x:row r="13">
      <x:c r="A13" s="14" t="str">
        <x:v>Group 9</x:v>
      </x:c>
      <x:c r="B13" s="14" t="n">
        <x:v>2016</x:v>
      </x:c>
      <x:c r="C13" s="14" t="n">
        <x:v>2024</x:v>
      </x:c>
      <x:c r="D13" s="14" t="n">
        <x:v>9</x:v>
      </x:c>
      <x:c r="E13" s="40" t="n">
        <x:v>-2.7107892434763303</x:v>
      </x:c>
      <x:c r="F13" s="40" t="n">
        <x:v>-3.2610969805822454</x:v>
      </x:c>
      <x:c r="G13" s="40" t="n">
        <x:v>-2.157351032527244</x:v>
      </x:c>
      <x:c r="H13" s="42" t="n">
        <x:v>2.1842868821489797e-21</x:v>
      </x:c>
      <x:c r="I13" s="18" t="n">
        <x:v>8.82964945742486</x:v>
      </x:c>
      <x:c r="J13" s="18" t="n">
        <x:v>8.82964945742486</x:v>
      </x:c>
    </x:row>
    <x:row r="14">
      <x:c r="A14" s="14" t="str">
        <x:v>Group 10</x:v>
      </x:c>
      <x:c r="B14" s="14" t="n">
        <x:v>2016</x:v>
      </x:c>
      <x:c r="C14" s="14" t="n">
        <x:v>2024</x:v>
      </x:c>
      <x:c r="D14" s="14" t="n">
        <x:v>9</x:v>
      </x:c>
      <x:c r="E14" s="40" t="n">
        <x:v>1.5122567747839488</x:v>
      </x:c>
      <x:c r="F14" s="40" t="n">
        <x:v>1.3139546897367405</x:v>
      </x:c>
      <x:c r="G14" s="40" t="n">
        <x:v>1.7109469970532754</x:v>
      </x:c>
      <x:c r="H14" s="42" t="n">
        <x:v>3.7374660498727675e-51</x:v>
      </x:c>
      <x:c r="I14" s="18" t="n">
        <x:v>6.622219970879884</x:v>
      </x:c>
      <x:c r="J14" s="18" t="n">
        <x:v>6.622219970879884</x:v>
      </x:c>
    </x:row>
  </x:sheetData>
  <x:pageMargins left="0.7" right="0.7" top="0.75" bottom="0.75" header="0.3" footer="0.3"/>
  <x:tableParts count="1">
    <x:tablePart xmlns:r="http://schemas.openxmlformats.org/officeDocument/2006/relationships" r:id="Rb45121b65759456a"/>
  </x:tableParts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3" hidden="0" customWidth="1"/>
    <x:col min="3" max="3" width="24" hidden="0" customWidth="1"/>
    <x:col min="4" max="4" width="19" hidden="0" customWidth="1"/>
    <x:col min="5" max="5" width="19" hidden="0" customWidth="1"/>
    <x:col min="6" max="6" width="19" hidden="0" customWidth="1"/>
    <x:col min="7" max="7" width="19" hidden="0" customWidth="1"/>
    <x:col min="8" max="8" width="19" hidden="0" customWidth="1"/>
  </x:cols>
  <x:sheetData>
    <x:row r="1">
      <x:c r="A1" s="10" t="str">
        <x:v>Year</x:v>
      </x:c>
      <x:c r="B1" s="35" t="str">
        <x:v>Variable</x:v>
      </x:c>
      <x:c r="C1" s="35" t="str">
        <x:v>Category</x:v>
      </x:c>
      <x:c r="D1" s="35" t="str">
        <x:v>Births</x:v>
      </x:c>
      <x:c r="E1" s="35" t="str">
        <x:v>Population share</x:v>
      </x:c>
      <x:c r="F1" s="35" t="str">
        <x:v>Cesarean deliveries</x:v>
      </x:c>
      <x:c r="G1" s="35" t="str">
        <x:v>Cesarean rate</x:v>
      </x:c>
      <x:c r="H1" s="11" t="str">
        <x:v>Relative contribution</x:v>
      </x:c>
    </x:row>
    <x:row r="2">
      <x:c r="A2" s="13" t="n">
        <x:v>2016</x:v>
      </x:c>
      <x:c r="B2" s="13" t="str">
        <x:v>age</x:v>
      </x:c>
      <x:c r="C2" s="13" t="str">
        <x:v>25-34</x:v>
      </x:c>
      <x:c r="D2" s="15" t="n">
        <x:v>2197854</x:v>
      </x:c>
      <x:c r="E2" s="36" t="n">
        <x:v>0.5719310982821411</x:v>
      </x:c>
      <x:c r="F2" s="15" t="n">
        <x:v>717034</x:v>
      </x:c>
      <x:c r="G2" s="36" t="n">
        <x:v>0.32624278045766464</x:v>
      </x:c>
      <x:c r="H2" s="36" t="n">
        <x:v>0.5779474729497943</x:v>
      </x:c>
    </x:row>
    <x:row r="3">
      <x:c r="A3" s="14" t="n">
        <x:v>2016</x:v>
      </x:c>
      <x:c r="B3" s="14" t="str">
        <x:v>age</x:v>
      </x:c>
      <x:c r="C3" s="14" t="str">
        <x:v>&lt;25</x:v>
      </x:c>
      <x:c r="D3" s="16" t="n">
        <x:v>995081</x:v>
      </x:c>
      <x:c r="E3" s="17" t="n">
        <x:v>0.25894248171611545</x:v>
      </x:c>
      <x:c r="F3" s="16" t="n">
        <x:v>247675</x:v>
      </x:c>
      <x:c r="G3" s="17" t="n">
        <x:v>0.24889933583296234</x:v>
      </x:c>
      <x:c r="H3" s="17" t="n">
        <x:v>0.19963229130395532</x:v>
      </x:c>
    </x:row>
    <x:row r="4">
      <x:c r="A4" s="14" t="n">
        <x:v>2016</x:v>
      </x:c>
      <x:c r="B4" s="14" t="str">
        <x:v>age</x:v>
      </x:c>
      <x:c r="C4" s="14" t="str">
        <x:v>&gt;=35</x:v>
      </x:c>
      <x:c r="D4" s="16" t="n">
        <x:v>649930</x:v>
      </x:c>
      <x:c r="E4" s="17" t="n">
        <x:v>0.1691264200017435</x:v>
      </x:c>
      <x:c r="F4" s="16" t="n">
        <x:v>275947</x:v>
      </x:c>
      <x:c r="G4" s="17" t="n">
        <x:v>0.42457957010755004</x:v>
      </x:c>
      <x:c r="H4" s="17" t="n">
        <x:v>0.22242023574625036</x:v>
      </x:c>
    </x:row>
    <x:row r="5">
      <x:c r="A5" s="14" t="n">
        <x:v>2016</x:v>
      </x:c>
      <x:c r="B5" s="14" t="str">
        <x:v>bmi</x:v>
      </x:c>
      <x:c r="C5" s="14" t="str">
        <x:v>Normal weight</x:v>
      </x:c>
      <x:c r="D5" s="16" t="n">
        <x:v>1650665</x:v>
      </x:c>
      <x:c r="E5" s="17" t="n">
        <x:v>0.42954019982487024</x:v>
      </x:c>
      <x:c r="F5" s="16" t="n">
        <x:v>435629</x:v>
      </x:c>
      <x:c r="G5" s="17" t="n">
        <x:v>0.2639112115420149</x:v>
      </x:c>
      <x:c r="H5" s="17" t="n">
        <x:v>0.35112795166428085</x:v>
      </x:c>
    </x:row>
    <x:row r="6">
      <x:c r="A6" s="14" t="n">
        <x:v>2016</x:v>
      </x:c>
      <x:c r="B6" s="14" t="str">
        <x:v>bmi</x:v>
      </x:c>
      <x:c r="C6" s="14" t="str">
        <x:v>Obesity</x:v>
      </x:c>
      <x:c r="D6" s="16" t="n">
        <x:v>983893</x:v>
      </x:c>
      <x:c r="E6" s="17" t="n">
        <x:v>0.2560311122040457</x:v>
      </x:c>
      <x:c r="F6" s="16" t="n">
        <x:v>420731</x:v>
      </x:c>
      <x:c r="G6" s="17" t="n">
        <x:v>0.4276186536544116</x:v>
      </x:c>
      <x:c r="H6" s="17" t="n">
        <x:v>0.3391197882410596</x:v>
      </x:c>
    </x:row>
    <x:row r="7">
      <x:c r="A7" s="14" t="n">
        <x:v>2016</x:v>
      </x:c>
      <x:c r="B7" s="14" t="str">
        <x:v>bmi</x:v>
      </x:c>
      <x:c r="C7" s="14" t="str">
        <x:v>Overweight</x:v>
      </x:c>
      <x:c r="D7" s="16" t="n">
        <x:v>975942</x:v>
      </x:c>
      <x:c r="E7" s="17" t="n">
        <x:v>0.2539620829771538</x:v>
      </x:c>
      <x:c r="F7" s="16" t="n">
        <x:v>321178</x:v>
      </x:c>
      <x:c r="G7" s="17" t="n">
        <x:v>0.32909537656950927</x:v>
      </x:c>
      <x:c r="H7" s="17" t="n">
        <x:v>0.2588775615480842</x:v>
      </x:c>
    </x:row>
    <x:row r="8">
      <x:c r="A8" s="14" t="n">
        <x:v>2016</x:v>
      </x:c>
      <x:c r="B8" s="14" t="str">
        <x:v>bmi</x:v>
      </x:c>
      <x:c r="C8" s="14" t="str">
        <x:v>Underweight</x:v>
      </x:c>
      <x:c r="D8" s="16" t="n">
        <x:v>130771</x:v>
      </x:c>
      <x:c r="E8" s="17" t="n">
        <x:v>0.034029558675623524</x:v>
      </x:c>
      <x:c r="F8" s="16" t="n">
        <x:v>28864</x:v>
      </x:c>
      <x:c r="G8" s="17" t="n">
        <x:v>0.22072171964732243</x:v>
      </x:c>
      <x:c r="H8" s="17" t="n">
        <x:v>0.023265111360441574</x:v>
      </x:c>
    </x:row>
    <x:row r="9">
      <x:c r="A9" s="14" t="n">
        <x:v>2016</x:v>
      </x:c>
      <x:c r="B9" s="14" t="str">
        <x:v>bmi</x:v>
      </x:c>
      <x:c r="C9" s="14" t="str">
        <x:v>Unknown</x:v>
      </x:c>
      <x:c r="D9" s="16" t="n">
        <x:v>101594</x:v>
      </x:c>
      <x:c r="E9" s="17" t="n">
        <x:v>0.026437046318306782</x:v>
      </x:c>
      <x:c r="F9" s="16" t="n">
        <x:v>34254</x:v>
      </x:c>
      <x:c r="G9" s="17" t="n">
        <x:v>0.33716558064452623</x:v>
      </x:c>
      <x:c r="H9" s="17" t="n">
        <x:v>0.027609587186133787</x:v>
      </x:c>
    </x:row>
    <x:row r="10">
      <x:c r="A10" s="14" t="n">
        <x:v>2016</x:v>
      </x:c>
      <x:c r="B10" s="14" t="str">
        <x:v>gdm</x:v>
      </x:c>
      <x:c r="C10" s="14" t="str">
        <x:v>No</x:v>
      </x:c>
      <x:c r="D10" s="16" t="n">
        <x:v>3609781</x:v>
      </x:c>
      <x:c r="E10" s="17" t="n">
        <x:v>0.939346295016869</x:v>
      </x:c>
      <x:c r="F10" s="16" t="n">
        <x:v>1140166</x:v>
      </x:c>
      <x:c r="G10" s="17" t="n">
        <x:v>0.3158546183272614</x:v>
      </x:c>
      <x:c r="H10" s="17" t="n">
        <x:v>0.9190025276950259</x:v>
      </x:c>
    </x:row>
    <x:row r="11">
      <x:c r="A11" s="14" t="n">
        <x:v>2016</x:v>
      </x:c>
      <x:c r="B11" s="14" t="str">
        <x:v>gdm</x:v>
      </x:c>
      <x:c r="C11" s="14" t="str">
        <x:v>Unknown</x:v>
      </x:c>
      <x:c r="D11" s="16" t="n">
        <x:v>552</x:v>
      </x:c>
      <x:c r="E11" s="17" t="n">
        <x:v>0.0001436428289830634</x:v>
      </x:c>
      <x:c r="F11" s="16" t="n">
        <x:v>221</x:v>
      </x:c>
      <x:c r="G11" s="17" t="n">
        <x:v>0.4003623188405797</x:v>
      </x:c>
      <x:c r="H11" s="17" t="n">
        <x:v>0.0001781315691053765</x:v>
      </x:c>
    </x:row>
    <x:row r="12">
      <x:c r="A12" s="14" t="n">
        <x:v>2016</x:v>
      </x:c>
      <x:c r="B12" s="14" t="str">
        <x:v>gdm</x:v>
      </x:c>
      <x:c r="C12" s="14" t="str">
        <x:v>Yes</x:v>
      </x:c>
      <x:c r="D12" s="16" t="n">
        <x:v>232532</x:v>
      </x:c>
      <x:c r="E12" s="17" t="n">
        <x:v>0.06051006215414801</x:v>
      </x:c>
      <x:c r="F12" s="16" t="n">
        <x:v>100269</x:v>
      </x:c>
      <x:c r="G12" s="17" t="n">
        <x:v>0.4312051674608226</x:v>
      </x:c>
      <x:c r="H12" s="17" t="n">
        <x:v>0.08081934073586877</x:v>
      </x:c>
    </x:row>
    <x:row r="13">
      <x:c r="A13" s="14" t="n">
        <x:v>2016</x:v>
      </x:c>
      <x:c r="B13" s="14" t="str">
        <x:v>hdp</x:v>
      </x:c>
      <x:c r="C13" s="14" t="str">
        <x:v>No</x:v>
      </x:c>
      <x:c r="D13" s="16" t="n">
        <x:v>3533141</x:v>
      </x:c>
      <x:c r="E13" s="17" t="n">
        <x:v>0.9194028413696552</x:v>
      </x:c>
      <x:c r="F13" s="16" t="n">
        <x:v>1095293</x:v>
      </x:c>
      <x:c r="G13" s="17" t="n">
        <x:v>0.31000545973115706</x:v>
      </x:c>
      <x:c r="H13" s="17" t="n">
        <x:v>0.8828337589146387</x:v>
      </x:c>
    </x:row>
    <x:row r="14">
      <x:c r="A14" s="14" t="n">
        <x:v>2016</x:v>
      </x:c>
      <x:c r="B14" s="14" t="str">
        <x:v>hdp</x:v>
      </x:c>
      <x:c r="C14" s="14" t="str">
        <x:v>Unknown</x:v>
      </x:c>
      <x:c r="D14" s="16" t="n">
        <x:v>552</x:v>
      </x:c>
      <x:c r="E14" s="17" t="n">
        <x:v>0.0001436428289830634</x:v>
      </x:c>
      <x:c r="F14" s="16" t="n">
        <x:v>221</x:v>
      </x:c>
      <x:c r="G14" s="17" t="n">
        <x:v>0.4003623188405797</x:v>
      </x:c>
      <x:c r="H14" s="17" t="n">
        <x:v>0.0001781315691053765</x:v>
      </x:c>
    </x:row>
    <x:row r="15">
      <x:c r="A15" s="14" t="n">
        <x:v>2016</x:v>
      </x:c>
      <x:c r="B15" s="14" t="str">
        <x:v>hdp</x:v>
      </x:c>
      <x:c r="C15" s="14" t="str">
        <x:v>Yes</x:v>
      </x:c>
      <x:c r="D15" s="16" t="n">
        <x:v>309172</x:v>
      </x:c>
      <x:c r="E15" s="17" t="n">
        <x:v>0.08045351580136174</x:v>
      </x:c>
      <x:c r="F15" s="16" t="n">
        <x:v>145142</x:v>
      </x:c>
      <x:c r="G15" s="17" t="n">
        <x:v>0.4694538962131111</x:v>
      </x:c>
      <x:c r="H15" s="17" t="n">
        <x:v>0.11698810951625592</x:v>
      </x:c>
    </x:row>
    <x:row r="16">
      <x:c r="A16" s="14" t="n">
        <x:v>2017</x:v>
      </x:c>
      <x:c r="B16" s="14" t="str">
        <x:v>age</x:v>
      </x:c>
      <x:c r="C16" s="14" t="str">
        <x:v>25-34</x:v>
      </x:c>
      <x:c r="D16" s="16" t="n">
        <x:v>2161298</x:v>
      </x:c>
      <x:c r="E16" s="17" t="n">
        <x:v>0.5738321364879041</x:v>
      </x:c>
      <x:c r="F16" s="16" t="n">
        <x:v>704977</x:v>
      </x:c>
      <x:c r="G16" s="17" t="n">
        <x:v>0.32618222938252844</x:v>
      </x:c>
      <x:c r="H16" s="17" t="n">
        <x:v>0.5780328858146921</x:v>
      </x:c>
    </x:row>
    <x:row r="17">
      <x:c r="A17" s="14" t="n">
        <x:v>2017</x:v>
      </x:c>
      <x:c r="B17" s="14" t="str">
        <x:v>age</x:v>
      </x:c>
      <x:c r="C17" s="14" t="str">
        <x:v>&lt;25</x:v>
      </x:c>
      <x:c r="D17" s="16" t="n">
        <x:v>944279</x:v>
      </x:c>
      <x:c r="E17" s="17" t="n">
        <x:v>0.2507093589179565</x:v>
      </x:c>
      <x:c r="F17" s="16" t="n">
        <x:v>234265</x:v>
      </x:c>
      <x:c r="G17" s="17" t="n">
        <x:v>0.24808875342986553</x:v>
      </x:c>
      <x:c r="H17" s="17" t="n">
        <x:v>0.19208126505599313</x:v>
      </x:c>
    </x:row>
    <x:row r="18">
      <x:c r="A18" s="14" t="n">
        <x:v>2017</x:v>
      </x:c>
      <x:c r="B18" s="14" t="str">
        <x:v>age</x:v>
      </x:c>
      <x:c r="C18" s="14" t="str">
        <x:v>&gt;=35</x:v>
      </x:c>
      <x:c r="D18" s="16" t="n">
        <x:v>660852</x:v>
      </x:c>
      <x:c r="E18" s="17" t="n">
        <x:v>0.17545850459413945</x:v>
      </x:c>
      <x:c r="F18" s="16" t="n">
        <x:v>280372</x:v>
      </x:c>
      <x:c r="G18" s="17" t="n">
        <x:v>0.42425838160435314</x:v>
      </x:c>
      <x:c r="H18" s="17" t="n">
        <x:v>0.22988584912931467</x:v>
      </x:c>
    </x:row>
    <x:row r="19">
      <x:c r="A19" s="14" t="n">
        <x:v>2017</x:v>
      </x:c>
      <x:c r="B19" s="14" t="str">
        <x:v>bmi</x:v>
      </x:c>
      <x:c r="C19" s="14" t="str">
        <x:v>Normal weight</x:v>
      </x:c>
      <x:c r="D19" s="16" t="n">
        <x:v>1583427</x:v>
      </x:c>
      <x:c r="E19" s="17" t="n">
        <x:v>0.42040537602062855</x:v>
      </x:c>
      <x:c r="F19" s="16" t="n">
        <x:v>419066</x:v>
      </x:c>
      <x:c r="G19" s="17" t="n">
        <x:v>0.2646576065710639</x:v>
      </x:c>
      <x:c r="H19" s="17" t="n">
        <x:v>0.3436054358182179</x:v>
      </x:c>
    </x:row>
    <x:row r="20">
      <x:c r="A20" s="14" t="n">
        <x:v>2017</x:v>
      </x:c>
      <x:c r="B20" s="14" t="str">
        <x:v>bmi</x:v>
      </x:c>
      <x:c r="C20" s="14" t="str">
        <x:v>Obesity</x:v>
      </x:c>
      <x:c r="D20" s="16" t="n">
        <x:v>1001594</x:v>
      </x:c>
      <x:c r="E20" s="17" t="n">
        <x:v>0.26592669077261244</x:v>
      </x:c>
      <x:c r="F20" s="16" t="n">
        <x:v>425890</x:v>
      </x:c>
      <x:c r="G20" s="17" t="n">
        <x:v>0.4252122117344952</x:v>
      </x:c>
      <x:c r="H20" s="17" t="n">
        <x:v>0.349200648729844</x:v>
      </x:c>
    </x:row>
    <x:row r="21">
      <x:c r="A21" s="14" t="n">
        <x:v>2017</x:v>
      </x:c>
      <x:c r="B21" s="14" t="str">
        <x:v>bmi</x:v>
      </x:c>
      <x:c r="C21" s="14" t="str">
        <x:v>Overweight</x:v>
      </x:c>
      <x:c r="D21" s="16" t="n">
        <x:v>967064</x:v>
      </x:c>
      <x:c r="E21" s="17" t="n">
        <x:v>0.2567588556693887</x:v>
      </x:c>
      <x:c r="F21" s="16" t="n">
        <x:v>317516</x:v>
      </x:c>
      <x:c r="G21" s="17" t="n">
        <x:v>0.32832987268681285</x:v>
      </x:c>
      <x:c r="H21" s="17" t="n">
        <x:v>0.2603413867010382</x:v>
      </x:c>
    </x:row>
    <x:row r="22">
      <x:c r="A22" s="14" t="n">
        <x:v>2017</x:v>
      </x:c>
      <x:c r="B22" s="14" t="str">
        <x:v>bmi</x:v>
      </x:c>
      <x:c r="C22" s="14" t="str">
        <x:v>Underweight</x:v>
      </x:c>
      <x:c r="D22" s="16" t="n">
        <x:v>123577</x:v>
      </x:c>
      <x:c r="E22" s="17" t="n">
        <x:v>0.03281012332902067</x:v>
      </x:c>
      <x:c r="F22" s="16" t="n">
        <x:v>27148</x:v>
      </x:c>
      <x:c r="G22" s="17" t="n">
        <x:v>0.2196848928198613</x:v>
      </x:c>
      <x:c r="H22" s="17" t="n">
        <x:v>0.022259501776791674</x:v>
      </x:c>
    </x:row>
    <x:row r="23">
      <x:c r="A23" s="14" t="n">
        <x:v>2017</x:v>
      </x:c>
      <x:c r="B23" s="14" t="str">
        <x:v>bmi</x:v>
      </x:c>
      <x:c r="C23" s="14" t="str">
        <x:v>Unknown</x:v>
      </x:c>
      <x:c r="D23" s="16" t="n">
        <x:v>90767</x:v>
      </x:c>
      <x:c r="E23" s="17" t="n">
        <x:v>0.024098954208349607</x:v>
      </x:c>
      <x:c r="F23" s="16" t="n">
        <x:v>29994</x:v>
      </x:c>
      <x:c r="G23" s="17" t="n">
        <x:v>0.3304504941223132</x:v>
      </x:c>
      <x:c r="H23" s="17" t="n">
        <x:v>0.0245930269741082</x:v>
      </x:c>
    </x:row>
    <x:row r="24">
      <x:c r="A24" s="14" t="n">
        <x:v>2017</x:v>
      </x:c>
      <x:c r="B24" s="14" t="str">
        <x:v>gdm</x:v>
      </x:c>
      <x:c r="C24" s="14" t="str">
        <x:v>No</x:v>
      </x:c>
      <x:c r="D24" s="16" t="n">
        <x:v>3523382</x:v>
      </x:c>
      <x:c r="E24" s="17" t="n">
        <x:v>0.9354701761270423</x:v>
      </x:c>
      <x:c r="F24" s="16" t="n">
        <x:v>1116222</x:v>
      </x:c>
      <x:c r="G24" s="17" t="n">
        <x:v>0.3168041387507798</x:v>
      </x:c>
      <x:c r="H24" s="17" t="n">
        <x:v>0.9152256369638263</x:v>
      </x:c>
    </x:row>
    <x:row r="25">
      <x:c r="A25" s="14" t="n">
        <x:v>2017</x:v>
      </x:c>
      <x:c r="B25" s="14" t="str">
        <x:v>gdm</x:v>
      </x:c>
      <x:c r="C25" s="14" t="str">
        <x:v>Unknown</x:v>
      </x:c>
      <x:c r="D25" s="16" t="n">
        <x:v>500</x:v>
      </x:c>
      <x:c r="E25" s="17" t="n">
        <x:v>0.00013275173911415827</x:v>
      </x:c>
      <x:c r="F25" s="16" t="n">
        <x:v>192</x:v>
      </x:c>
      <x:c r="G25" s="17" t="n">
        <x:v>0.384</x:v>
      </x:c>
      <x:c r="H25" s="17" t="n">
        <x:v>0.00015742685800589366</x:v>
      </x:c>
    </x:row>
    <x:row r="26">
      <x:c r="A26" s="14" t="n">
        <x:v>2017</x:v>
      </x:c>
      <x:c r="B26" s="14" t="str">
        <x:v>gdm</x:v>
      </x:c>
      <x:c r="C26" s="14" t="str">
        <x:v>Yes</x:v>
      </x:c>
      <x:c r="D26" s="16" t="n">
        <x:v>242547</x:v>
      </x:c>
      <x:c r="E26" s="17" t="n">
        <x:v>0.06439707213384349</x:v>
      </x:c>
      <x:c r="F26" s="16" t="n">
        <x:v>103200</x:v>
      </x:c>
      <x:c r="G26" s="17" t="n">
        <x:v>0.42548454526339224</x:v>
      </x:c>
      <x:c r="H26" s="17" t="n">
        <x:v>0.08461693617816785</x:v>
      </x:c>
    </x:row>
    <x:row r="27">
      <x:c r="A27" s="14" t="n">
        <x:v>2017</x:v>
      </x:c>
      <x:c r="B27" s="14" t="str">
        <x:v>hdp</x:v>
      </x:c>
      <x:c r="C27" s="14" t="str">
        <x:v>No</x:v>
      </x:c>
      <x:c r="D27" s="16" t="n">
        <x:v>3438402</x:v>
      </x:c>
      <x:c r="E27" s="17" t="n">
        <x:v>0.9129076905472</x:v>
      </x:c>
      <x:c r="F27" s="16" t="n">
        <x:v>1067733</x:v>
      </x:c>
      <x:c r="G27" s="17" t="n">
        <x:v>0.3105317528316933</x:v>
      </x:c>
      <x:c r="H27" s="17" t="n">
        <x:v>0.8754679759333691</x:v>
      </x:c>
    </x:row>
    <x:row r="28">
      <x:c r="A28" s="14" t="n">
        <x:v>2017</x:v>
      </x:c>
      <x:c r="B28" s="14" t="str">
        <x:v>hdp</x:v>
      </x:c>
      <x:c r="C28" s="14" t="str">
        <x:v>Unknown</x:v>
      </x:c>
      <x:c r="D28" s="16" t="n">
        <x:v>500</x:v>
      </x:c>
      <x:c r="E28" s="17" t="n">
        <x:v>0.00013275173911415827</x:v>
      </x:c>
      <x:c r="F28" s="16" t="n">
        <x:v>192</x:v>
      </x:c>
      <x:c r="G28" s="17" t="n">
        <x:v>0.384</x:v>
      </x:c>
      <x:c r="H28" s="17" t="n">
        <x:v>0.00015742685800589366</x:v>
      </x:c>
    </x:row>
    <x:row r="29">
      <x:c r="A29" s="14" t="n">
        <x:v>2017</x:v>
      </x:c>
      <x:c r="B29" s="14" t="str">
        <x:v>hdp</x:v>
      </x:c>
      <x:c r="C29" s="14" t="str">
        <x:v>Yes</x:v>
      </x:c>
      <x:c r="D29" s="16" t="n">
        <x:v>327527</x:v>
      </x:c>
      <x:c r="E29" s="17" t="n">
        <x:v>0.08695955771368583</x:v>
      </x:c>
      <x:c r="F29" s="16" t="n">
        <x:v>151689</x:v>
      </x:c>
      <x:c r="G29" s="17" t="n">
        <x:v>0.46313433701649026</x:v>
      </x:c>
      <x:c r="H29" s="17" t="n">
        <x:v>0.12437459720862502</x:v>
      </x:c>
    </x:row>
    <x:row r="30">
      <x:c r="A30" s="14" t="n">
        <x:v>2018</x:v>
      </x:c>
      <x:c r="B30" s="14" t="str">
        <x:v>age</x:v>
      </x:c>
      <x:c r="C30" s="14" t="str">
        <x:v>25-34</x:v>
      </x:c>
      <x:c r="D30" s="16" t="n">
        <x:v>2136782</x:v>
      </x:c>
      <x:c r="E30" s="17" t="n">
        <x:v>0.5768516613780953</x:v>
      </x:c>
      <x:c r="F30" s="16" t="n">
        <x:v>692565</x:v>
      </x:c>
      <x:c r="G30" s="17" t="n">
        <x:v>0.3241158901563192</x:v>
      </x:c>
      <x:c r="H30" s="17" t="n">
        <x:v>0.5783940610977348</x:v>
      </x:c>
    </x:row>
    <x:row r="31">
      <x:c r="A31" s="14" t="n">
        <x:v>2018</x:v>
      </x:c>
      <x:c r="B31" s="14" t="str">
        <x:v>age</x:v>
      </x:c>
      <x:c r="C31" s="14" t="str">
        <x:v>&lt;25</x:v>
      </x:c>
      <x:c r="D31" s="16" t="n">
        <x:v>891831</x:v>
      </x:c>
      <x:c r="E31" s="17" t="n">
        <x:v>0.24076119792215028</x:v>
      </x:c>
      <x:c r="F31" s="16" t="n">
        <x:v>218897</x:v>
      </x:c>
      <x:c r="G31" s="17" t="n">
        <x:v>0.24544672701442313</x:v>
      </x:c>
      <x:c r="H31" s="17" t="n">
        <x:v>0.18281132426864027</x:v>
      </x:c>
    </x:row>
    <x:row r="32">
      <x:c r="A32" s="14" t="n">
        <x:v>2018</x:v>
      </x:c>
      <x:c r="B32" s="14" t="str">
        <x:v>age</x:v>
      </x:c>
      <x:c r="C32" s="14" t="str">
        <x:v>&gt;=35</x:v>
      </x:c>
      <x:c r="D32" s="16" t="n">
        <x:v>675601</x:v>
      </x:c>
      <x:c r="E32" s="17" t="n">
        <x:v>0.1823871406997544</x:v>
      </x:c>
      <x:c r="F32" s="16" t="n">
        <x:v>285931</x:v>
      </x:c>
      <x:c r="G32" s="17" t="n">
        <x:v>0.42322465478884724</x:v>
      </x:c>
      <x:c r="H32" s="17" t="n">
        <x:v>0.2387946146336249</x:v>
      </x:c>
    </x:row>
    <x:row r="33">
      <x:c r="A33" s="14" t="n">
        <x:v>2018</x:v>
      </x:c>
      <x:c r="B33" s="14" t="str">
        <x:v>bmi</x:v>
      </x:c>
      <x:c r="C33" s="14" t="str">
        <x:v>Normal weight</x:v>
      </x:c>
      <x:c r="D33" s="16" t="n">
        <x:v>1517424</x:v>
      </x:c>
      <x:c r="E33" s="17" t="n">
        <x:v>0.40964803869322886</x:v>
      </x:c>
      <x:c r="F33" s="16" t="n">
        <x:v>398008</x:v>
      </x:c>
      <x:c r="G33" s="17" t="n">
        <x:v>0.2622918841404907</x:v>
      </x:c>
      <x:c r="H33" s="17" t="n">
        <x:v>0.3323954624755615</x:v>
      </x:c>
    </x:row>
    <x:row r="34">
      <x:c r="A34" s="14" t="n">
        <x:v>2018</x:v>
      </x:c>
      <x:c r="B34" s="14" t="str">
        <x:v>bmi</x:v>
      </x:c>
      <x:c r="C34" s="14" t="str">
        <x:v>Obesity</x:v>
      </x:c>
      <x:c r="D34" s="16" t="n">
        <x:v>1025689</x:v>
      </x:c>
      <x:c r="E34" s="17" t="n">
        <x:v>0.27689787901023</x:v>
      </x:c>
      <x:c r="F34" s="16" t="n">
        <x:v>434025</x:v>
      </x:c>
      <x:c r="G34" s="17" t="n">
        <x:v>0.42315458194442956</x:v>
      </x:c>
      <x:c r="H34" s="17" t="n">
        <x:v>0.36247497688728764</x:v>
      </x:c>
    </x:row>
    <x:row r="35">
      <x:c r="A35" s="14" t="n">
        <x:v>2018</x:v>
      </x:c>
      <x:c r="B35" s="14" t="str">
        <x:v>bmi</x:v>
      </x:c>
      <x:c r="C35" s="14" t="str">
        <x:v>Overweight</x:v>
      </x:c>
      <x:c r="D35" s="16" t="n">
        <x:v>966112</x:v>
      </x:c>
      <x:c r="E35" s="17" t="n">
        <x:v>0.2608143050050564</x:v>
      </x:c>
      <x:c r="F35" s="16" t="n">
        <x:v>313426</x:v>
      </x:c>
      <x:c r="G35" s="17" t="n">
        <x:v>0.3244199430293796</x:v>
      </x:c>
      <x:c r="H35" s="17" t="n">
        <x:v>0.2617570004167387</x:v>
      </x:c>
    </x:row>
    <x:row r="36">
      <x:c r="A36" s="14" t="n">
        <x:v>2018</x:v>
      </x:c>
      <x:c r="B36" s="14" t="str">
        <x:v>bmi</x:v>
      </x:c>
      <x:c r="C36" s="14" t="str">
        <x:v>Underweight</x:v>
      </x:c>
      <x:c r="D36" s="16" t="n">
        <x:v>114806</x:v>
      </x:c>
      <x:c r="E36" s="17" t="n">
        <x:v>0.030993349736273337</x:v>
      </x:c>
      <x:c r="F36" s="16" t="n">
        <x:v>24857</x:v>
      </x:c>
      <x:c r="G36" s="17" t="n">
        <x:v>0.2165130742295699</x:v>
      </x:c>
      <x:c r="H36" s="17" t="n">
        <x:v>0.020759266172426263</x:v>
      </x:c>
    </x:row>
    <x:row r="37">
      <x:c r="A37" s="14" t="n">
        <x:v>2018</x:v>
      </x:c>
      <x:c r="B37" s="14" t="str">
        <x:v>bmi</x:v>
      </x:c>
      <x:c r="C37" s="14" t="str">
        <x:v>Unknown</x:v>
      </x:c>
      <x:c r="D37" s="16" t="n">
        <x:v>80183</x:v>
      </x:c>
      <x:c r="E37" s="17" t="n">
        <x:v>0.021646427555211442</x:v>
      </x:c>
      <x:c r="F37" s="16" t="n">
        <x:v>27077</x:v>
      </x:c>
      <x:c r="G37" s="17" t="n">
        <x:v>0.3376900340471172</x:v>
      </x:c>
      <x:c r="H37" s="17" t="n">
        <x:v>0.022613294047985916</x:v>
      </x:c>
    </x:row>
    <x:row r="38">
      <x:c r="A38" s="14" t="n">
        <x:v>2018</x:v>
      </x:c>
      <x:c r="B38" s="14" t="str">
        <x:v>gdm</x:v>
      </x:c>
      <x:c r="C38" s="14" t="str">
        <x:v>No</x:v>
      </x:c>
      <x:c r="D38" s="16" t="n">
        <x:v>3453568</x:v>
      </x:c>
      <x:c r="E38" s="17" t="n">
        <x:v>0.9323349028970789</x:v>
      </x:c>
      <x:c r="F38" s="16" t="n">
        <x:v>1091748</x:v>
      </x:c>
      <x:c r="G38" s="17" t="n">
        <x:v>0.31612176161002187</x:v>
      </x:c>
      <x:c r="H38" s="17" t="n">
        <x:v>0.9117708221110362</x:v>
      </x:c>
    </x:row>
    <x:row r="39">
      <x:c r="A39" s="14" t="n">
        <x:v>2018</x:v>
      </x:c>
      <x:c r="B39" s="14" t="str">
        <x:v>gdm</x:v>
      </x:c>
      <x:c r="C39" s="14" t="str">
        <x:v>Unknown</x:v>
      </x:c>
      <x:c r="D39" s="16" t="n">
        <x:v>393</x:v>
      </x:c>
      <x:c r="E39" s="17" t="n">
        <x:v>0.00010609538217824349</x:v>
      </x:c>
      <x:c r="F39" s="16" t="n">
        <x:v>172</x:v>
      </x:c>
      <x:c r="G39" s="17" t="n">
        <x:v>0.43765903307888043</x:v>
      </x:c>
      <x:c r="H39" s="17" t="n">
        <x:v>0.00014364540297128847</x:v>
      </x:c>
    </x:row>
    <x:row r="40">
      <x:c r="A40" s="14" t="n">
        <x:v>2018</x:v>
      </x:c>
      <x:c r="B40" s="14" t="str">
        <x:v>gdm</x:v>
      </x:c>
      <x:c r="C40" s="14" t="str">
        <x:v>Yes</x:v>
      </x:c>
      <x:c r="D40" s="16" t="n">
        <x:v>250253</x:v>
      </x:c>
      <x:c r="E40" s="17" t="n">
        <x:v>0.06755900172074292</x:v>
      </x:c>
      <x:c r="F40" s="16" t="n">
        <x:v>105473</x:v>
      </x:c>
      <x:c r="G40" s="17" t="n">
        <x:v>0.42146547693733943</x:v>
      </x:c>
      <x:c r="H40" s="17" t="n">
        <x:v>0.08808553248599249</x:v>
      </x:c>
    </x:row>
    <x:row r="41">
      <x:c r="A41" s="14" t="n">
        <x:v>2018</x:v>
      </x:c>
      <x:c r="B41" s="14" t="str">
        <x:v>hdp</x:v>
      </x:c>
      <x:c r="C41" s="14" t="str">
        <x:v>No</x:v>
      </x:c>
      <x:c r="D41" s="16" t="n">
        <x:v>3349019</x:v>
      </x:c>
      <x:c r="E41" s="17" t="n">
        <x:v>0.9041105616468162</x:v>
      </x:c>
      <x:c r="F41" s="16" t="n">
        <x:v>1035843</x:v>
      </x:c>
      <x:c r="G41" s="17" t="n">
        <x:v>0.3092974390411043</x:v>
      </x:c>
      <x:c r="H41" s="17" t="n">
        <x:v>0.865081890406909</x:v>
      </x:c>
    </x:row>
    <x:row r="42">
      <x:c r="A42" s="14" t="n">
        <x:v>2018</x:v>
      </x:c>
      <x:c r="B42" s="14" t="str">
        <x:v>hdp</x:v>
      </x:c>
      <x:c r="C42" s="14" t="str">
        <x:v>Unknown</x:v>
      </x:c>
      <x:c r="D42" s="16" t="n">
        <x:v>393</x:v>
      </x:c>
      <x:c r="E42" s="17" t="n">
        <x:v>0.00010609538217824349</x:v>
      </x:c>
      <x:c r="F42" s="16" t="n">
        <x:v>172</x:v>
      </x:c>
      <x:c r="G42" s="17" t="n">
        <x:v>0.43765903307888043</x:v>
      </x:c>
      <x:c r="H42" s="17" t="n">
        <x:v>0.00014364540297128847</x:v>
      </x:c>
    </x:row>
    <x:row r="43">
      <x:c r="A43" s="14" t="n">
        <x:v>2018</x:v>
      </x:c>
      <x:c r="B43" s="14" t="str">
        <x:v>hdp</x:v>
      </x:c>
      <x:c r="C43" s="14" t="str">
        <x:v>Yes</x:v>
      </x:c>
      <x:c r="D43" s="16" t="n">
        <x:v>354802</x:v>
      </x:c>
      <x:c r="E43" s="17" t="n">
        <x:v>0.09578334297100545</x:v>
      </x:c>
      <x:c r="F43" s="16" t="n">
        <x:v>161378</x:v>
      </x:c>
      <x:c r="G43" s="17" t="n">
        <x:v>0.4548396006786884</x:v>
      </x:c>
      <x:c r="H43" s="17" t="n">
        <x:v>0.1347744641901197</x:v>
      </x:c>
    </x:row>
    <x:row r="44">
      <x:c r="A44" s="14" t="n">
        <x:v>2019</x:v>
      </x:c>
      <x:c r="B44" s="14" t="str">
        <x:v>age</x:v>
      </x:c>
      <x:c r="C44" s="14" t="str">
        <x:v>25-34</x:v>
      </x:c>
      <x:c r="D44" s="16" t="n">
        <x:v>2117651</x:v>
      </x:c>
      <x:c r="E44" s="17" t="n">
        <x:v>0.5776318700217752</x:v>
      </x:c>
      <x:c r="F44" s="16" t="n">
        <x:v>681450</x:v>
      </x:c>
      <x:c r="G44" s="17" t="n">
        <x:v>0.32179523443664704</x:v>
      </x:c>
      <x:c r="H44" s="17" t="n">
        <x:v>0.5782909844482198</x:v>
      </x:c>
    </x:row>
    <x:row r="45">
      <x:c r="A45" s="14" t="n">
        <x:v>2019</x:v>
      </x:c>
      <x:c r="B45" s="14" t="str">
        <x:v>age</x:v>
      </x:c>
      <x:c r="C45" s="14" t="str">
        <x:v>&lt;25</x:v>
      </x:c>
      <x:c r="D45" s="16" t="n">
        <x:v>863834</x:v>
      </x:c>
      <x:c r="E45" s="17" t="n">
        <x:v>0.2356280845183603</x:v>
      </x:c>
      <x:c r="F45" s="16" t="n">
        <x:v>208695</x:v>
      </x:c>
      <x:c r="G45" s="17" t="n">
        <x:v>0.2415915557850235</x:v>
      </x:c>
      <x:c r="H45" s="17" t="n">
        <x:v>0.177102409566984</x:v>
      </x:c>
    </x:row>
    <x:row r="46">
      <x:c r="A46" s="14" t="n">
        <x:v>2019</x:v>
      </x:c>
      <x:c r="B46" s="14" t="str">
        <x:v>age</x:v>
      </x:c>
      <x:c r="C46" s="14" t="str">
        <x:v>&gt;=35</x:v>
      </x:c>
      <x:c r="D46" s="16" t="n">
        <x:v>684606</x:v>
      </x:c>
      <x:c r="E46" s="17" t="n">
        <x:v>0.18674004545986447</x:v>
      </x:c>
      <x:c r="F46" s="16" t="n">
        <x:v>288241</x:v>
      </x:c>
      <x:c r="G46" s="17" t="n">
        <x:v>0.42103195122449993</x:v>
      </x:c>
      <x:c r="H46" s="17" t="n">
        <x:v>0.24460660598479617</x:v>
      </x:c>
    </x:row>
    <x:row r="47">
      <x:c r="A47" s="14" t="n">
        <x:v>2019</x:v>
      </x:c>
      <x:c r="B47" s="14" t="str">
        <x:v>bmi</x:v>
      </x:c>
      <x:c r="C47" s="14" t="str">
        <x:v>Normal weight</x:v>
      </x:c>
      <x:c r="D47" s="16" t="n">
        <x:v>1461813</x:v>
      </x:c>
      <x:c r="E47" s="17" t="n">
        <x:v>0.39873887473060543</x:v>
      </x:c>
      <x:c r="F47" s="16" t="n">
        <x:v>378716</x:v>
      </x:c>
      <x:c r="G47" s="17" t="n">
        <x:v>0.2590728089023699</x:v>
      </x:c>
      <x:c r="H47" s="17" t="n">
        <x:v>0.3213853525075824</x:v>
      </x:c>
    </x:row>
    <x:row r="48">
      <x:c r="A48" s="14" t="n">
        <x:v>2019</x:v>
      </x:c>
      <x:c r="B48" s="14" t="str">
        <x:v>bmi</x:v>
      </x:c>
      <x:c r="C48" s="14" t="str">
        <x:v>Obesity</x:v>
      </x:c>
      <x:c r="D48" s="16" t="n">
        <x:v>1047997</x:v>
      </x:c>
      <x:c r="E48" s="17" t="n">
        <x:v>0.285862244008673</x:v>
      </x:c>
      <x:c r="F48" s="16" t="n">
        <x:v>439491</x:v>
      </x:c>
      <x:c r="G48" s="17" t="n">
        <x:v>0.4193628416875239</x:v>
      </x:c>
      <x:c r="H48" s="17" t="n">
        <x:v>0.3729601336064753</x:v>
      </x:c>
    </x:row>
    <x:row r="49">
      <x:c r="A49" s="14" t="n">
        <x:v>2019</x:v>
      </x:c>
      <x:c r="B49" s="14" t="str">
        <x:v>bmi</x:v>
      </x:c>
      <x:c r="C49" s="14" t="str">
        <x:v>Overweight</x:v>
      </x:c>
      <x:c r="D49" s="16" t="n">
        <x:v>967076</x:v>
      </x:c>
      <x:c r="E49" s="17" t="n">
        <x:v>0.2637894149381453</x:v>
      </x:c>
      <x:c r="F49" s="16" t="n">
        <x:v>310344</x:v>
      </x:c>
      <x:c r="G49" s="17" t="n">
        <x:v>0.3209096286124358</x:v>
      </x:c>
      <x:c r="H49" s="17" t="n">
        <x:v>0.2633636176940323</x:v>
      </x:c>
    </x:row>
    <x:row r="50">
      <x:c r="A50" s="14" t="n">
        <x:v>2019</x:v>
      </x:c>
      <x:c r="B50" s="14" t="str">
        <x:v>bmi</x:v>
      </x:c>
      <x:c r="C50" s="14" t="str">
        <x:v>Underweight</x:v>
      </x:c>
      <x:c r="D50" s="16" t="n">
        <x:v>108595</x:v>
      </x:c>
      <x:c r="E50" s="17" t="n">
        <x:v>0.02962146875241231</x:v>
      </x:c>
      <x:c r="F50" s="16" t="n">
        <x:v>23334</x:v>
      </x:c>
      <x:c r="G50" s="17" t="n">
        <x:v>0.21487177126018694</x:v>
      </x:c>
      <x:c r="H50" s="17" t="n">
        <x:v>0.019801660915862884</x:v>
      </x:c>
    </x:row>
    <x:row r="51">
      <x:c r="A51" s="14" t="n">
        <x:v>2019</x:v>
      </x:c>
      <x:c r="B51" s="14" t="str">
        <x:v>bmi</x:v>
      </x:c>
      <x:c r="C51" s="14" t="str">
        <x:v>Unknown</x:v>
      </x:c>
      <x:c r="D51" s="16" t="n">
        <x:v>80610</x:v>
      </x:c>
      <x:c r="E51" s="17" t="n">
        <x:v>0.02198799757016397</x:v>
      </x:c>
      <x:c r="F51" s="16" t="n">
        <x:v>26501</x:v>
      </x:c>
      <x:c r="G51" s="17" t="n">
        <x:v>0.3287557375015507</x:v>
      </x:c>
      <x:c r="H51" s="17" t="n">
        <x:v>0.022489235276047067</x:v>
      </x:c>
    </x:row>
    <x:row r="52">
      <x:c r="A52" s="14" t="n">
        <x:v>2019</x:v>
      </x:c>
      <x:c r="B52" s="14" t="str">
        <x:v>gdm</x:v>
      </x:c>
      <x:c r="C52" s="14" t="str">
        <x:v>No</x:v>
      </x:c>
      <x:c r="D52" s="16" t="n">
        <x:v>3408983</x:v>
      </x:c>
      <x:c r="E52" s="17" t="n">
        <x:v>0.9298686257378772</x:v>
      </x:c>
      <x:c r="F52" s="16" t="n">
        <x:v>1070826</x:v>
      </x:c>
      <x:c r="G52" s="17" t="n">
        <x:v>0.3141189029103401</x:v>
      </x:c>
      <x:c r="H52" s="17" t="n">
        <x:v>0.9087226087207417</x:v>
      </x:c>
    </x:row>
    <x:row r="53">
      <x:c r="A53" s="14" t="n">
        <x:v>2019</x:v>
      </x:c>
      <x:c r="B53" s="14" t="str">
        <x:v>gdm</x:v>
      </x:c>
      <x:c r="C53" s="14" t="str">
        <x:v>Unknown</x:v>
      </x:c>
      <x:c r="D53" s="16" t="n">
        <x:v>481</x:v>
      </x:c>
      <x:c r="E53" s="17" t="n">
        <x:v>0.0001312024169612811</x:v>
      </x:c>
      <x:c r="F53" s="16" t="n">
        <x:v>190</x:v>
      </x:c>
      <x:c r="G53" s="17" t="n">
        <x:v>0.39501039501039503</x:v>
      </x:c>
      <x:c r="H53" s="17" t="n">
        <x:v>0.00016123748924376223</x:v>
      </x:c>
    </x:row>
    <x:row r="54">
      <x:c r="A54" s="14" t="n">
        <x:v>2019</x:v>
      </x:c>
      <x:c r="B54" s="14" t="str">
        <x:v>gdm</x:v>
      </x:c>
      <x:c r="C54" s="14" t="str">
        <x:v>Yes</x:v>
      </x:c>
      <x:c r="D54" s="16" t="n">
        <x:v>256627</x:v>
      </x:c>
      <x:c r="E54" s="17" t="n">
        <x:v>0.07000017184516151</x:v>
      </x:c>
      <x:c r="F54" s="16" t="n">
        <x:v>107370</x:v>
      </x:c>
      <x:c r="G54" s="17" t="n">
        <x:v>0.4183893354947063</x:v>
      </x:c>
      <x:c r="H54" s="17" t="n">
        <x:v>0.09111615379001448</x:v>
      </x:c>
    </x:row>
    <x:row r="55">
      <x:c r="A55" s="14" t="n">
        <x:v>2019</x:v>
      </x:c>
      <x:c r="B55" s="14" t="str">
        <x:v>hdp</x:v>
      </x:c>
      <x:c r="C55" s="14" t="str">
        <x:v>No</x:v>
      </x:c>
      <x:c r="D55" s="16" t="n">
        <x:v>3284546</x:v>
      </x:c>
      <x:c r="E55" s="17" t="n">
        <x:v>0.8959259330987692</x:v>
      </x:c>
      <x:c r="F55" s="16" t="n">
        <x:v>1008649</x:v>
      </x:c>
      <x:c r="G55" s="17" t="n">
        <x:v>0.3070893207158615</x:v>
      </x:c>
      <x:c r="H55" s="17" t="n">
        <x:v>0.8559580646749028</x:v>
      </x:c>
    </x:row>
    <x:row r="56">
      <x:c r="A56" s="14" t="n">
        <x:v>2019</x:v>
      </x:c>
      <x:c r="B56" s="14" t="str">
        <x:v>hdp</x:v>
      </x:c>
      <x:c r="C56" s="14" t="str">
        <x:v>Unknown</x:v>
      </x:c>
      <x:c r="D56" s="16" t="n">
        <x:v>481</x:v>
      </x:c>
      <x:c r="E56" s="17" t="n">
        <x:v>0.0001312024169612811</x:v>
      </x:c>
      <x:c r="F56" s="16" t="n">
        <x:v>190</x:v>
      </x:c>
      <x:c r="G56" s="17" t="n">
        <x:v>0.39501039501039503</x:v>
      </x:c>
      <x:c r="H56" s="17" t="n">
        <x:v>0.00016123748924376223</x:v>
      </x:c>
    </x:row>
    <x:row r="57">
      <x:c r="A57" s="14" t="n">
        <x:v>2019</x:v>
      </x:c>
      <x:c r="B57" s="14" t="str">
        <x:v>hdp</x:v>
      </x:c>
      <x:c r="C57" s="14" t="str">
        <x:v>Yes</x:v>
      </x:c>
      <x:c r="D57" s="16" t="n">
        <x:v>381064</x:v>
      </x:c>
      <x:c r="E57" s="17" t="n">
        <x:v>0.10394286448426948</x:v>
      </x:c>
      <x:c r="F57" s="16" t="n">
        <x:v>169547</x:v>
      </x:c>
      <x:c r="G57" s="17" t="n">
        <x:v>0.4449305103604644</x:v>
      </x:c>
      <x:c r="H57" s="17" t="n">
        <x:v>0.14388069783585344</x:v>
      </x:c>
    </x:row>
    <x:row r="58">
      <x:c r="A58" s="14" t="n">
        <x:v>2020</x:v>
      </x:c>
      <x:c r="B58" s="14" t="str">
        <x:v>age</x:v>
      </x:c>
      <x:c r="C58" s="14" t="str">
        <x:v>25-34</x:v>
      </x:c>
      <x:c r="D58" s="16" t="n">
        <x:v>2040747</x:v>
      </x:c>
      <x:c r="E58" s="17" t="n">
        <x:v>0.57884877920379</x:v>
      </x:c>
      <x:c r="F58" s="16" t="n">
        <x:v>660671</x:v>
      </x:c>
      <x:c r="G58" s="17" t="n">
        <x:v>0.32373978744057935</x:v>
      </x:c>
      <x:c r="H58" s="17" t="n">
        <x:v>0.5784784656820339</x:v>
      </x:c>
    </x:row>
    <x:row r="59">
      <x:c r="A59" s="14" t="n">
        <x:v>2020</x:v>
      </x:c>
      <x:c r="B59" s="14" t="str">
        <x:v>age</x:v>
      </x:c>
      <x:c r="C59" s="14" t="str">
        <x:v>&lt;25</x:v>
      </x:c>
      <x:c r="D59" s="16" t="n">
        <x:v>810859</x:v>
      </x:c>
      <x:c r="E59" s="17" t="n">
        <x:v>0.2299965366879902</x:v>
      </x:c>
      <x:c r="F59" s="16" t="n">
        <x:v>197886</x:v>
      </x:c>
      <x:c r="G59" s="17" t="n">
        <x:v>0.24404489559837161</x:v>
      </x:c>
      <x:c r="H59" s="17" t="n">
        <x:v>0.17326746544037042</x:v>
      </x:c>
    </x:row>
    <x:row r="60">
      <x:c r="A60" s="14" t="n">
        <x:v>2020</x:v>
      </x:c>
      <x:c r="B60" s="14" t="str">
        <x:v>age</x:v>
      </x:c>
      <x:c r="C60" s="14" t="str">
        <x:v>&gt;=35</x:v>
      </x:c>
      <x:c r="D60" s="16" t="n">
        <x:v>673921</x:v>
      </x:c>
      <x:c r="E60" s="17" t="n">
        <x:v>0.19115468410821984</x:v>
      </x:c>
      <x:c r="F60" s="16" t="n">
        <x:v>283527</x:v>
      </x:c>
      <x:c r="G60" s="17" t="n">
        <x:v>0.4207125167489958</x:v>
      </x:c>
      <x:c r="H60" s="17" t="n">
        <x:v>0.24825406887759568</x:v>
      </x:c>
    </x:row>
    <x:row r="61">
      <x:c r="A61" s="14" t="n">
        <x:v>2020</x:v>
      </x:c>
      <x:c r="B61" s="14" t="str">
        <x:v>bmi</x:v>
      </x:c>
      <x:c r="C61" s="14" t="str">
        <x:v>Normal weight</x:v>
      </x:c>
      <x:c r="D61" s="16" t="n">
        <x:v>1371555</x:v>
      </x:c>
      <x:c r="E61" s="17" t="n">
        <x:v>0.3890354548412195</x:v>
      </x:c>
      <x:c r="F61" s="16" t="n">
        <x:v>353765</x:v>
      </x:c>
      <x:c r="G61" s="17" t="n">
        <x:v>0.25792986792363415</x:v>
      </x:c>
      <x:c r="H61" s="17" t="n">
        <x:v>0.30975392352926756</x:v>
      </x:c>
    </x:row>
    <x:row r="62">
      <x:c r="A62" s="14" t="n">
        <x:v>2020</x:v>
      </x:c>
      <x:c r="B62" s="14" t="str">
        <x:v>bmi</x:v>
      </x:c>
      <x:c r="C62" s="14" t="str">
        <x:v>Obesity</x:v>
      </x:c>
      <x:c r="D62" s="16" t="n">
        <x:v>1049498</x:v>
      </x:c>
      <x:c r="E62" s="17" t="n">
        <x:v>0.2976854240514964</x:v>
      </x:c>
      <x:c r="F62" s="16" t="n">
        <x:v>442274</x:v>
      </x:c>
      <x:c r="G62" s="17" t="n">
        <x:v>0.42141480974713624</x:v>
      </x:c>
      <x:c r="H62" s="17" t="n">
        <x:v>0.3872517257924986</x:v>
      </x:c>
    </x:row>
    <x:row r="63">
      <x:c r="A63" s="14" t="n">
        <x:v>2020</x:v>
      </x:c>
      <x:c r="B63" s="14" t="str">
        <x:v>bmi</x:v>
      </x:c>
      <x:c r="C63" s="14" t="str">
        <x:v>Overweight</x:v>
      </x:c>
      <x:c r="D63" s="16" t="n">
        <x:v>942849</x:v>
      </x:c>
      <x:c r="E63" s="17" t="n">
        <x:v>0.26743491114945367</x:v>
      </x:c>
      <x:c r="F63" s="16" t="n">
        <x:v>303780</x:v>
      </x:c>
      <x:c r="G63" s="17" t="n">
        <x:v>0.3221936916727917</x:v>
      </x:c>
      <x:c r="H63" s="17" t="n">
        <x:v>0.2659874405035006</x:v>
      </x:c>
    </x:row>
    <x:row r="64">
      <x:c r="A64" s="14" t="n">
        <x:v>2020</x:v>
      </x:c>
      <x:c r="B64" s="14" t="str">
        <x:v>bmi</x:v>
      </x:c>
      <x:c r="C64" s="14" t="str">
        <x:v>Underweight</x:v>
      </x:c>
      <x:c r="D64" s="16" t="n">
        <x:v>96873</x:v>
      </x:c>
      <x:c r="E64" s="17" t="n">
        <x:v>0.027477594129898877</x:v>
      </x:c>
      <x:c r="F64" s="16" t="n">
        <x:v>20528</x:v>
      </x:c>
      <x:c r="G64" s="17" t="n">
        <x:v>0.21190631032382604</x:v>
      </x:c>
      <x:c r="H64" s="17" t="n">
        <x:v>0.017974159518914547</x:v>
      </x:c>
    </x:row>
    <x:row r="65">
      <x:c r="A65" s="14" t="n">
        <x:v>2020</x:v>
      </x:c>
      <x:c r="B65" s="14" t="str">
        <x:v>bmi</x:v>
      </x:c>
      <x:c r="C65" s="14" t="str">
        <x:v>Unknown</x:v>
      </x:c>
      <x:c r="D65" s="16" t="n">
        <x:v>64752</x:v>
      </x:c>
      <x:c r="E65" s="17" t="n">
        <x:v>0.018366615827931542</x:v>
      </x:c>
      <x:c r="F65" s="16" t="n">
        <x:v>21737</x:v>
      </x:c>
      <x:c r="G65" s="17" t="n">
        <x:v>0.33569619471213247</x:v>
      </x:c>
      <x:c r="H65" s="17" t="n">
        <x:v>0.01903275065581866</x:v>
      </x:c>
    </x:row>
    <x:row r="66">
      <x:c r="A66" s="14" t="n">
        <x:v>2020</x:v>
      </x:c>
      <x:c r="B66" s="14" t="str">
        <x:v>gdm</x:v>
      </x:c>
      <x:c r="C66" s="14" t="str">
        <x:v>No</x:v>
      </x:c>
      <x:c r="D66" s="16" t="n">
        <x:v>3245488</x:v>
      </x:c>
      <x:c r="E66" s="17" t="n">
        <x:v>0.9205681873943952</x:v>
      </x:c>
      <x:c r="F66" s="16" t="n">
        <x:v>1025589</x:v>
      </x:c>
      <x:c r="G66" s="17" t="n">
        <x:v>0.31600455771212216</x:v>
      </x:c>
      <x:c r="H66" s="17" t="n">
        <x:v>0.8979978705594335</x:v>
      </x:c>
    </x:row>
    <x:row r="67">
      <x:c r="A67" s="14" t="n">
        <x:v>2020</x:v>
      </x:c>
      <x:c r="B67" s="14" t="str">
        <x:v>gdm</x:v>
      </x:c>
      <x:c r="C67" s="14" t="str">
        <x:v>Unknown</x:v>
      </x:c>
      <x:c r="D67" s="16" t="n">
        <x:v>564</x:v>
      </x:c>
      <x:c r="E67" s="17" t="n">
        <x:v>0.0001599760830082992</x:v>
      </x:c>
      <x:c r="F67" s="16" t="n">
        <x:v>264</x:v>
      </x:c>
      <x:c r="G67" s="17" t="n">
        <x:v>0.46808510638297873</x:v>
      </x:c>
      <x:c r="H67" s="17" t="n">
        <x:v>0.00023115637728923617</x:v>
      </x:c>
    </x:row>
    <x:row r="68">
      <x:c r="A68" s="14" t="n">
        <x:v>2020</x:v>
      </x:c>
      <x:c r="B68" s="14" t="str">
        <x:v>gdm</x:v>
      </x:c>
      <x:c r="C68" s="14" t="str">
        <x:v>Yes</x:v>
      </x:c>
      <x:c r="D68" s="16" t="n">
        <x:v>279475</x:v>
      </x:c>
      <x:c r="E68" s="17" t="n">
        <x:v>0.07927183652259648</x:v>
      </x:c>
      <x:c r="F68" s="16" t="n">
        <x:v>116231</x:v>
      </x:c>
      <x:c r="G68" s="17" t="n">
        <x:v>0.4158905089900707</x:v>
      </x:c>
      <x:c r="H68" s="17" t="n">
        <x:v>0.1017709730632773</x:v>
      </x:c>
    </x:row>
    <x:row r="69">
      <x:c r="A69" s="14" t="n">
        <x:v>2020</x:v>
      </x:c>
      <x:c r="B69" s="14" t="str">
        <x:v>hdp</x:v>
      </x:c>
      <x:c r="C69" s="14" t="str">
        <x:v>No</x:v>
      </x:c>
      <x:c r="D69" s="16" t="n">
        <x:v>3123403</x:v>
      </x:c>
      <x:c r="E69" s="17" t="n">
        <x:v>0.8859393219793806</x:v>
      </x:c>
      <x:c r="F69" s="16" t="n">
        <x:v>964477</x:v>
      </x:c>
      <x:c r="G69" s="17" t="n">
        <x:v>0.30879044426863905</x:v>
      </x:c>
      <x:c r="H69" s="17" t="n">
        <x:v>0.8444886715863281</x:v>
      </x:c>
    </x:row>
    <x:row r="70">
      <x:c r="A70" s="14" t="n">
        <x:v>2020</x:v>
      </x:c>
      <x:c r="B70" s="14" t="str">
        <x:v>hdp</x:v>
      </x:c>
      <x:c r="C70" s="14" t="str">
        <x:v>Unknown</x:v>
      </x:c>
      <x:c r="D70" s="16" t="n">
        <x:v>564</x:v>
      </x:c>
      <x:c r="E70" s="17" t="n">
        <x:v>0.0001599760830082992</x:v>
      </x:c>
      <x:c r="F70" s="16" t="n">
        <x:v>264</x:v>
      </x:c>
      <x:c r="G70" s="17" t="n">
        <x:v>0.46808510638297873</x:v>
      </x:c>
      <x:c r="H70" s="17" t="n">
        <x:v>0.00023115637728923617</x:v>
      </x:c>
    </x:row>
    <x:row r="71">
      <x:c r="A71" s="14" t="n">
        <x:v>2020</x:v>
      </x:c>
      <x:c r="B71" s="14" t="str">
        <x:v>hdp</x:v>
      </x:c>
      <x:c r="C71" s="14" t="str">
        <x:v>Yes</x:v>
      </x:c>
      <x:c r="D71" s="16" t="n">
        <x:v>401560</x:v>
      </x:c>
      <x:c r="E71" s="17" t="n">
        <x:v>0.11390070193761102</x:v>
      </x:c>
      <x:c r="F71" s="16" t="n">
        <x:v>177343</x:v>
      </x:c>
      <x:c r="G71" s="17" t="n">
        <x:v>0.4416351230202211</x:v>
      </x:c>
      <x:c r="H71" s="17" t="n">
        <x:v>0.1552801720363826</x:v>
      </x:c>
    </x:row>
    <x:row r="72">
      <x:c r="A72" s="14" t="n">
        <x:v>2021</x:v>
      </x:c>
      <x:c r="B72" s="14" t="str">
        <x:v>age</x:v>
      </x:c>
      <x:c r="C72" s="14" t="str">
        <x:v>25-34</x:v>
      </x:c>
      <x:c r="D72" s="16" t="n">
        <x:v>2076213</x:v>
      </x:c>
      <x:c r="E72" s="17" t="n">
        <x:v>0.5827819086675705</x:v>
      </x:c>
      <x:c r="F72" s="16" t="n">
        <x:v>675870</x:v>
      </x:c>
      <x:c r="G72" s="17" t="n">
        <x:v>0.3255301840418107</x:v>
      </x:c>
      <x:c r="H72" s="17" t="n">
        <x:v>0.5793507452003644</x:v>
      </x:c>
    </x:row>
    <x:row r="73">
      <x:c r="A73" s="14" t="n">
        <x:v>2021</x:v>
      </x:c>
      <x:c r="B73" s="14" t="str">
        <x:v>age</x:v>
      </x:c>
      <x:c r="C73" s="14" t="str">
        <x:v>&lt;25</x:v>
      </x:c>
      <x:c r="D73" s="16" t="n">
        <x:v>781293</x:v>
      </x:c>
      <x:c r="E73" s="17" t="n">
        <x:v>0.2193047754583042</x:v>
      </x:c>
      <x:c r="F73" s="16" t="n">
        <x:v>192247</x:v>
      </x:c>
      <x:c r="G73" s="17" t="n">
        <x:v>0.24606261671357607</x:v>
      </x:c>
      <x:c r="H73" s="17" t="n">
        <x:v>0.16479270083379122</x:v>
      </x:c>
    </x:row>
    <x:row r="74">
      <x:c r="A74" s="14" t="n">
        <x:v>2021</x:v>
      </x:c>
      <x:c r="B74" s="14" t="str">
        <x:v>age</x:v>
      </x:c>
      <x:c r="C74" s="14" t="str">
        <x:v>&gt;=35</x:v>
      </x:c>
      <x:c r="D74" s="16" t="n">
        <x:v>705084</x:v>
      </x:c>
      <x:c r="E74" s="17" t="n">
        <x:v>0.19791331587412528</x:v>
      </x:c>
      <x:c r="F74" s="16" t="n">
        <x:v>298482</x:v>
      </x:c>
      <x:c r="G74" s="17" t="n">
        <x:v>0.42332828428953145</x:v>
      </x:c>
      <x:c r="H74" s="17" t="n">
        <x:v>0.2558565539658443</x:v>
      </x:c>
    </x:row>
    <x:row r="75">
      <x:c r="A75" s="14" t="n">
        <x:v>2021</x:v>
      </x:c>
      <x:c r="B75" s="14" t="str">
        <x:v>bmi</x:v>
      </x:c>
      <x:c r="C75" s="14" t="str">
        <x:v>Normal weight</x:v>
      </x:c>
      <x:c r="D75" s="16" t="n">
        <x:v>1353485</x:v>
      </x:c>
      <x:c r="E75" s="17" t="n">
        <x:v>0.37991601615678483</x:v>
      </x:c>
      <x:c r="F75" s="16" t="n">
        <x:v>353447</x:v>
      </x:c>
      <x:c r="G75" s="17" t="n">
        <x:v>0.26113846847212935</x:v>
      </x:c>
      <x:c r="H75" s="17" t="n">
        <x:v>0.3029721438129126</x:v>
      </x:c>
    </x:row>
    <x:row r="76">
      <x:c r="A76" s="14" t="n">
        <x:v>2021</x:v>
      </x:c>
      <x:c r="B76" s="14" t="str">
        <x:v>bmi</x:v>
      </x:c>
      <x:c r="C76" s="14" t="str">
        <x:v>Obesity</x:v>
      </x:c>
      <x:c r="D76" s="16" t="n">
        <x:v>1088379</x:v>
      </x:c>
      <x:c r="E76" s="17" t="n">
        <x:v>0.3055021767871127</x:v>
      </x:c>
      <x:c r="F76" s="16" t="n">
        <x:v>459598</x:v>
      </x:c>
      <x:c r="G76" s="17" t="n">
        <x:v>0.42227753383701816</x:v>
      </x:c>
      <x:c r="H76" s="17" t="n">
        <x:v>0.39396399276872346</x:v>
      </x:c>
    </x:row>
    <x:row r="77">
      <x:c r="A77" s="14" t="n">
        <x:v>2021</x:v>
      </x:c>
      <x:c r="B77" s="14" t="str">
        <x:v>bmi</x:v>
      </x:c>
      <x:c r="C77" s="14" t="str">
        <x:v>Overweight</x:v>
      </x:c>
      <x:c r="D77" s="16" t="n">
        <x:v>963320</x:v>
      </x:c>
      <x:c r="E77" s="17" t="n">
        <x:v>0.27039878290794056</x:v>
      </x:c>
      <x:c r="F77" s="16" t="n">
        <x:v>311859</x:v>
      </x:c>
      <x:c r="G77" s="17" t="n">
        <x:v>0.32373354648507247</x:v>
      </x:c>
      <x:c r="H77" s="17" t="n">
        <x:v>0.2673232190324182</x:v>
      </x:c>
    </x:row>
    <x:row r="78">
      <x:c r="A78" s="14" t="n">
        <x:v>2021</x:v>
      </x:c>
      <x:c r="B78" s="14" t="str">
        <x:v>bmi</x:v>
      </x:c>
      <x:c r="C78" s="14" t="str">
        <x:v>Underweight</x:v>
      </x:c>
      <x:c r="D78" s="16" t="n">
        <x:v>92879</x:v>
      </x:c>
      <x:c r="E78" s="17" t="n">
        <x:v>0.026070639618928925</x:v>
      </x:c>
      <x:c r="F78" s="16" t="n">
        <x:v>19900</x:v>
      </x:c>
      <x:c r="G78" s="17" t="n">
        <x:v>0.21425725944508447</x:v>
      </x:c>
      <x:c r="H78" s="17" t="n">
        <x:v>0.01705813222881213</x:v>
      </x:c>
    </x:row>
    <x:row r="79">
      <x:c r="A79" s="14" t="n">
        <x:v>2021</x:v>
      </x:c>
      <x:c r="B79" s="14" t="str">
        <x:v>bmi</x:v>
      </x:c>
      <x:c r="C79" s="14" t="str">
        <x:v>Unknown</x:v>
      </x:c>
      <x:c r="D79" s="16" t="n">
        <x:v>64527</x:v>
      </x:c>
      <x:c r="E79" s="17" t="n">
        <x:v>0.018112384529232944</x:v>
      </x:c>
      <x:c r="F79" s="16" t="n">
        <x:v>21795</x:v>
      </x:c>
      <x:c r="G79" s="17" t="n">
        <x:v>0.337765586498675</x:v>
      </x:c>
      <x:c r="H79" s="17" t="n">
        <x:v>0.018682512157133686</x:v>
      </x:c>
    </x:row>
    <x:row r="80">
      <x:c r="A80" s="14" t="n">
        <x:v>2021</x:v>
      </x:c>
      <x:c r="B80" s="14" t="str">
        <x:v>gdm</x:v>
      </x:c>
      <x:c r="C80" s="14" t="str">
        <x:v>No</x:v>
      </x:c>
      <x:c r="D80" s="16" t="n">
        <x:v>3261128</x:v>
      </x:c>
      <x:c r="E80" s="17" t="n">
        <x:v>0.9153812254567604</x:v>
      </x:c>
      <x:c r="F80" s="16" t="n">
        <x:v>1041341</x:v>
      </x:c>
      <x:c r="G80" s="17" t="n">
        <x:v>0.31931926621708806</x:v>
      </x:c>
      <x:c r="H80" s="17" t="n">
        <x:v>0.8926297725268065</x:v>
      </x:c>
    </x:row>
    <x:row r="81">
      <x:c r="A81" s="14" t="n">
        <x:v>2021</x:v>
      </x:c>
      <x:c r="B81" s="14" t="str">
        <x:v>gdm</x:v>
      </x:c>
      <x:c r="C81" s="14" t="str">
        <x:v>Unknown</x:v>
      </x:c>
      <x:c r="D81" s="16" t="n">
        <x:v>737</x:v>
      </x:c>
      <x:c r="E81" s="17" t="n">
        <x:v>0.0002068719667432963</x:v>
      </x:c>
      <x:c r="F81" s="16" t="n">
        <x:v>333</x:v>
      </x:c>
      <x:c r="G81" s="17" t="n">
        <x:v>0.451831750339213</x:v>
      </x:c>
      <x:c r="H81" s="17" t="n">
        <x:v>0.0002854451272459517</x:v>
      </x:c>
    </x:row>
    <x:row r="82">
      <x:c r="A82" s="14" t="n">
        <x:v>2021</x:v>
      </x:c>
      <x:c r="B82" s="14" t="str">
        <x:v>gdm</x:v>
      </x:c>
      <x:c r="C82" s="14" t="str">
        <x:v>Yes</x:v>
      </x:c>
      <x:c r="D82" s="16" t="n">
        <x:v>300725</x:v>
      </x:c>
      <x:c r="E82" s="17" t="n">
        <x:v>0.08441190257649632</x:v>
      </x:c>
      <x:c r="F82" s="16" t="n">
        <x:v>124925</x:v>
      </x:c>
      <x:c r="G82" s="17" t="n">
        <x:v>0.415412752514756</x:v>
      </x:c>
      <x:c r="H82" s="17" t="n">
        <x:v>0.1070847823459475</x:v>
      </x:c>
    </x:row>
    <x:row r="83">
      <x:c r="A83" s="14" t="n">
        <x:v>2021</x:v>
      </x:c>
      <x:c r="B83" s="14" t="str">
        <x:v>hdp</x:v>
      </x:c>
      <x:c r="C83" s="14" t="str">
        <x:v>No</x:v>
      </x:c>
      <x:c r="D83" s="16" t="n">
        <x:v>3123216</x:v>
      </x:c>
      <x:c r="E83" s="17" t="n">
        <x:v>0.8766700630720908</x:v>
      </x:c>
      <x:c r="F83" s="16" t="n">
        <x:v>972696</x:v>
      </x:c>
      <x:c r="G83" s="17" t="n">
        <x:v>0.3114405151612953</x:v>
      </x:c>
      <x:c r="H83" s="17" t="n">
        <x:v>0.8337877882631478</x:v>
      </x:c>
    </x:row>
    <x:row r="84">
      <x:c r="A84" s="14" t="n">
        <x:v>2021</x:v>
      </x:c>
      <x:c r="B84" s="14" t="str">
        <x:v>hdp</x:v>
      </x:c>
      <x:c r="C84" s="14" t="str">
        <x:v>Unknown</x:v>
      </x:c>
      <x:c r="D84" s="16" t="n">
        <x:v>737</x:v>
      </x:c>
      <x:c r="E84" s="17" t="n">
        <x:v>0.0002068719667432963</x:v>
      </x:c>
      <x:c r="F84" s="16" t="n">
        <x:v>333</x:v>
      </x:c>
      <x:c r="G84" s="17" t="n">
        <x:v>0.451831750339213</x:v>
      </x:c>
      <x:c r="H84" s="17" t="n">
        <x:v>0.0002854451272459517</x:v>
      </x:c>
    </x:row>
    <x:row r="85">
      <x:c r="A85" s="14" t="n">
        <x:v>2021</x:v>
      </x:c>
      <x:c r="B85" s="14" t="str">
        <x:v>hdp</x:v>
      </x:c>
      <x:c r="C85" s="14" t="str">
        <x:v>Yes</x:v>
      </x:c>
      <x:c r="D85" s="16" t="n">
        <x:v>438637</x:v>
      </x:c>
      <x:c r="E85" s="17" t="n">
        <x:v>0.12312306496116589</x:v>
      </x:c>
      <x:c r="F85" s="16" t="n">
        <x:v>193570</x:v>
      </x:c>
      <x:c r="G85" s="17" t="n">
        <x:v>0.44129884163898625</x:v>
      </x:c>
      <x:c r="H85" s="17" t="n">
        <x:v>0.1659267666096062</x:v>
      </x:c>
    </x:row>
    <x:row r="86">
      <x:c r="A86" s="14" t="n">
        <x:v>2022</x:v>
      </x:c>
      <x:c r="B86" s="14" t="str">
        <x:v>age</x:v>
      </x:c>
      <x:c r="C86" s="14" t="str">
        <x:v>25-34</x:v>
      </x:c>
      <x:c r="D86" s="16" t="n">
        <x:v>2067777</x:v>
      </x:c>
      <x:c r="E86" s="17" t="n">
        <x:v>0.5804199965586477</x:v>
      </x:c>
      <x:c r="F86" s="16" t="n">
        <x:v>675712</x:v>
      </x:c>
      <x:c r="G86" s="17" t="n">
        <x:v>0.3267818531688862</x:v>
      </x:c>
      <x:c r="H86" s="17" t="n">
        <x:v>0.5775405091702266</x:v>
      </x:c>
    </x:row>
    <x:row r="87">
      <x:c r="A87" s="14" t="n">
        <x:v>2022</x:v>
      </x:c>
      <x:c r="B87" s="14" t="str">
        <x:v>age</x:v>
      </x:c>
      <x:c r="C87" s="14" t="str">
        <x:v>&lt;25</x:v>
      </x:c>
      <x:c r="D87" s="16" t="n">
        <x:v>767444</x:v>
      </x:c>
      <x:c r="E87" s="17" t="n">
        <x:v>0.21541967235294465</x:v>
      </x:c>
      <x:c r="F87" s="16" t="n">
        <x:v>185277</x:v>
      </x:c>
      <x:c r="G87" s="17" t="n">
        <x:v>0.24142087240241633</x:v>
      </x:c>
      <x:c r="H87" s="17" t="n">
        <x:v>0.15835884654635712</x:v>
      </x:c>
    </x:row>
    <x:row r="88">
      <x:c r="A88" s="14" t="n">
        <x:v>2022</x:v>
      </x:c>
      <x:c r="B88" s="14" t="str">
        <x:v>age</x:v>
      </x:c>
      <x:c r="C88" s="14" t="str">
        <x:v>&gt;=35</x:v>
      </x:c>
      <x:c r="D88" s="16" t="n">
        <x:v>727332</x:v>
      </x:c>
      <x:c r="E88" s="17" t="n">
        <x:v>0.20416033108840767</x:v>
      </x:c>
      <x:c r="F88" s="16" t="n">
        <x:v>308993</x:v>
      </x:c>
      <x:c r="G88" s="17" t="n">
        <x:v>0.42483075129376957</x:v>
      </x:c>
      <x:c r="H88" s="17" t="n">
        <x:v>0.26410064428341634</x:v>
      </x:c>
    </x:row>
    <x:row r="89">
      <x:c r="A89" s="14" t="n">
        <x:v>2022</x:v>
      </x:c>
      <x:c r="B89" s="14" t="str">
        <x:v>bmi</x:v>
      </x:c>
      <x:c r="C89" s="14" t="str">
        <x:v>Normal weight</x:v>
      </x:c>
      <x:c r="D89" s="16" t="n">
        <x:v>1320082</x:v>
      </x:c>
      <x:c r="E89" s="17" t="n">
        <x:v>0.3705438206814046</x:v>
      </x:c>
      <x:c r="F89" s="16" t="n">
        <x:v>346097</x:v>
      </x:c>
      <x:c r="G89" s="17" t="n">
        <x:v>0.26217841012906773</x:v>
      </x:c>
      <x:c r="H89" s="17" t="n">
        <x:v>0.2958139526932893</x:v>
      </x:c>
    </x:row>
    <x:row r="90">
      <x:c r="A90" s="14" t="n">
        <x:v>2022</x:v>
      </x:c>
      <x:c r="B90" s="14" t="str">
        <x:v>bmi</x:v>
      </x:c>
      <x:c r="C90" s="14" t="str">
        <x:v>Obesity</x:v>
      </x:c>
      <x:c r="D90" s="16" t="n">
        <x:v>1115579</x:v>
      </x:c>
      <x:c r="E90" s="17" t="n">
        <x:v>0.3131403238071125</x:v>
      </x:c>
      <x:c r="F90" s="16" t="n">
        <x:v>469345</x:v>
      </x:c>
      <x:c r="G90" s="17" t="n">
        <x:v>0.4207187478430483</x:v>
      </x:c>
      <x:c r="H90" s="17" t="n">
        <x:v>0.40115574427640766</x:v>
      </x:c>
    </x:row>
    <x:row r="91">
      <x:c r="A91" s="14" t="n">
        <x:v>2022</x:v>
      </x:c>
      <x:c r="B91" s="14" t="str">
        <x:v>bmi</x:v>
      </x:c>
      <x:c r="C91" s="14" t="str">
        <x:v>Overweight</x:v>
      </x:c>
      <x:c r="D91" s="16" t="n">
        <x:v>965348</x:v>
      </x:c>
      <x:c r="E91" s="17" t="n">
        <x:v>0.27097084590741527</x:v>
      </x:c>
      <x:c r="F91" s="16" t="n">
        <x:v>312237</x:v>
      </x:c>
      <x:c r="G91" s="17" t="n">
        <x:v>0.3234450167193592</x:v>
      </x:c>
      <x:c r="H91" s="17" t="n">
        <x:v>0.26687333651286943</x:v>
      </x:c>
    </x:row>
    <x:row r="92">
      <x:c r="A92" s="14" t="n">
        <x:v>2022</x:v>
      </x:c>
      <x:c r="B92" s="14" t="str">
        <x:v>bmi</x:v>
      </x:c>
      <x:c r="C92" s="14" t="str">
        <x:v>Underweight</x:v>
      </x:c>
      <x:c r="D92" s="16" t="n">
        <x:v>93506</x:v>
      </x:c>
      <x:c r="E92" s="17" t="n">
        <x:v>0.02624690776530202</x:v>
      </x:c>
      <x:c r="F92" s="16" t="n">
        <x:v>20154</x:v>
      </x:c>
      <x:c r="G92" s="17" t="n">
        <x:v>0.21553697088956858</x:v>
      </x:c>
      <x:c r="H92" s="17" t="n">
        <x:v>0.017225906039580095</x:v>
      </x:c>
    </x:row>
    <x:row r="93">
      <x:c r="A93" s="14" t="n">
        <x:v>2022</x:v>
      </x:c>
      <x:c r="B93" s="14" t="str">
        <x:v>bmi</x:v>
      </x:c>
      <x:c r="C93" s="14" t="str">
        <x:v>Unknown</x:v>
      </x:c>
      <x:c r="D93" s="16" t="n">
        <x:v>68038</x:v>
      </x:c>
      <x:c r="E93" s="17" t="n">
        <x:v>0.019098101838765626</x:v>
      </x:c>
      <x:c r="F93" s="16" t="n">
        <x:v>22149</x:v>
      </x:c>
      <x:c r="G93" s="17" t="n">
        <x:v>0.32553866956700667</x:v>
      </x:c>
      <x:c r="H93" s="17" t="n">
        <x:v>0.018931060477853506</x:v>
      </x:c>
    </x:row>
    <x:row r="94">
      <x:c r="A94" s="14" t="n">
        <x:v>2022</x:v>
      </x:c>
      <x:c r="B94" s="14" t="str">
        <x:v>gdm</x:v>
      </x:c>
      <x:c r="C94" s="14" t="str">
        <x:v>No</x:v>
      </x:c>
      <x:c r="D94" s="16" t="n">
        <x:v>3267906</x:v>
      </x:c>
      <x:c r="E94" s="17" t="n">
        <x:v>0.9172933006189662</x:v>
      </x:c>
      <x:c r="F94" s="16" t="n">
        <x:v>1046783</x:v>
      </x:c>
      <x:c r="G94" s="17" t="n">
        <x:v>0.3203222491711818</x:v>
      </x:c>
      <x:c r="H94" s="17" t="n">
        <x:v>0.8947000894030849</x:v>
      </x:c>
    </x:row>
    <x:row r="95">
      <x:c r="A95" s="14" t="n">
        <x:v>2022</x:v>
      </x:c>
      <x:c r="B95" s="14" t="str">
        <x:v>gdm</x:v>
      </x:c>
      <x:c r="C95" s="14" t="str">
        <x:v>Unknown</x:v>
      </x:c>
      <x:c r="D95" s="16" t="n">
        <x:v>1022</x:v>
      </x:c>
      <x:c r="E95" s="17" t="n">
        <x:v>0.0002868729251185877</x:v>
      </x:c>
      <x:c r="F95" s="16" t="n">
        <x:v>488</x:v>
      </x:c>
      <x:c r="G95" s="17" t="n">
        <x:v>0.4774951076320939</x:v>
      </x:c>
      <x:c r="H95" s="17" t="n">
        <x:v>0.0004171004340237713</x:v>
      </x:c>
    </x:row>
    <x:row r="96">
      <x:c r="A96" s="14" t="n">
        <x:v>2022</x:v>
      </x:c>
      <x:c r="B96" s="14" t="str">
        <x:v>gdm</x:v>
      </x:c>
      <x:c r="C96" s="14" t="str">
        <x:v>Yes</x:v>
      </x:c>
      <x:c r="D96" s="16" t="n">
        <x:v>293625</x:v>
      </x:c>
      <x:c r="E96" s="17" t="n">
        <x:v>0.08241982645591518</x:v>
      </x:c>
      <x:c r="F96" s="16" t="n">
        <x:v>122711</x:v>
      </x:c>
      <x:c r="G96" s="17" t="n">
        <x:v>0.4179174116645381</x:v>
      </x:c>
      <x:c r="H96" s="17" t="n">
        <x:v>0.1048828101628914</x:v>
      </x:c>
    </x:row>
    <x:row r="97">
      <x:c r="A97" s="14" t="n">
        <x:v>2022</x:v>
      </x:c>
      <x:c r="B97" s="14" t="str">
        <x:v>hdp</x:v>
      </x:c>
      <x:c r="C97" s="14" t="str">
        <x:v>No</x:v>
      </x:c>
      <x:c r="D97" s="16" t="n">
        <x:v>3101116</x:v>
      </x:c>
      <x:c r="E97" s="17" t="n">
        <x:v>0.8704757515186441</x:v>
      </x:c>
      <x:c r="F97" s="16" t="n">
        <x:v>967304</x:v>
      </x:c>
      <x:c r="G97" s="17" t="n">
        <x:v>0.3119212567346723</x:v>
      </x:c>
      <x:c r="H97" s="17" t="n">
        <x:v>0.8267682750674796</x:v>
      </x:c>
    </x:row>
    <x:row r="98">
      <x:c r="A98" s="14" t="n">
        <x:v>2022</x:v>
      </x:c>
      <x:c r="B98" s="14" t="str">
        <x:v>hdp</x:v>
      </x:c>
      <x:c r="C98" s="14" t="str">
        <x:v>Unknown</x:v>
      </x:c>
      <x:c r="D98" s="16" t="n">
        <x:v>1022</x:v>
      </x:c>
      <x:c r="E98" s="17" t="n">
        <x:v>0.0002868729251185877</x:v>
      </x:c>
      <x:c r="F98" s="16" t="n">
        <x:v>488</x:v>
      </x:c>
      <x:c r="G98" s="17" t="n">
        <x:v>0.4774951076320939</x:v>
      </x:c>
      <x:c r="H98" s="17" t="n">
        <x:v>0.0004171004340237713</x:v>
      </x:c>
    </x:row>
    <x:row r="99">
      <x:c r="A99" s="14" t="n">
        <x:v>2022</x:v>
      </x:c>
      <x:c r="B99" s="14" t="str">
        <x:v>hdp</x:v>
      </x:c>
      <x:c r="C99" s="14" t="str">
        <x:v>Yes</x:v>
      </x:c>
      <x:c r="D99" s="16" t="n">
        <x:v>460415</x:v>
      </x:c>
      <x:c r="E99" s="17" t="n">
        <x:v>0.12923737555623735</x:v>
      </x:c>
      <x:c r="F99" s="16" t="n">
        <x:v>202190</x:v>
      </x:c>
      <x:c r="G99" s="17" t="n">
        <x:v>0.43914729103091776</x:v>
      </x:c>
      <x:c r="H99" s="17" t="n">
        <x:v>0.17281462449849655</x:v>
      </x:c>
    </x:row>
    <x:row r="100">
      <x:c r="A100" s="14" t="n">
        <x:v>2023</x:v>
      </x:c>
      <x:c r="B100" s="14" t="str">
        <x:v>age</x:v>
      </x:c>
      <x:c r="C100" s="14" t="str">
        <x:v>25-34</x:v>
      </x:c>
      <x:c r="D100" s="16" t="n">
        <x:v>2023417</x:v>
      </x:c>
      <x:c r="E100" s="17" t="n">
        <x:v>0.578744352112954</x:v>
      </x:c>
      <x:c r="F100" s="16" t="n">
        <x:v>664892</x:v>
      </x:c>
      <x:c r="G100" s="17" t="n">
        <x:v>0.32859860325380286</x:v>
      </x:c>
      <x:c r="H100" s="17" t="n">
        <x:v>0.5750243235880428</x:v>
      </x:c>
    </x:row>
    <x:row r="101">
      <x:c r="A101" s="14" t="n">
        <x:v>2023</x:v>
      </x:c>
      <x:c r="B101" s="14" t="str">
        <x:v>age</x:v>
      </x:c>
      <x:c r="C101" s="14" t="str">
        <x:v>&lt;25</x:v>
      </x:c>
      <x:c r="D101" s="16" t="n">
        <x:v>744097</x:v>
      </x:c>
      <x:c r="E101" s="17" t="n">
        <x:v>0.2128290590492186</x:v>
      </x:c>
      <x:c r="F101" s="16" t="n">
        <x:v>179403</x:v>
      </x:c>
      <x:c r="G101" s="17" t="n">
        <x:v>0.24110163056698253</x:v>
      </x:c>
      <x:c r="H101" s="17" t="n">
        <x:v>0.15515465477801754</x:v>
      </x:c>
    </x:row>
    <x:row r="102">
      <x:c r="A102" s="14" t="n">
        <x:v>2023</x:v>
      </x:c>
      <x:c r="B102" s="14" t="str">
        <x:v>age</x:v>
      </x:c>
      <x:c r="C102" s="14" t="str">
        <x:v>&gt;=35</x:v>
      </x:c>
      <x:c r="D102" s="16" t="n">
        <x:v>728705</x:v>
      </x:c>
      <x:c r="E102" s="17" t="n">
        <x:v>0.2084265888378274</x:v>
      </x:c>
      <x:c r="F102" s="16" t="n">
        <x:v>311990</x:v>
      </x:c>
      <x:c r="G102" s="17" t="n">
        <x:v>0.42814307573023375</x:v>
      </x:c>
      <x:c r="H102" s="17" t="n">
        <x:v>0.26982102163393973</x:v>
      </x:c>
    </x:row>
    <x:row r="103">
      <x:c r="A103" s="14" t="n">
        <x:v>2023</x:v>
      </x:c>
      <x:c r="B103" s="14" t="str">
        <x:v>bmi</x:v>
      </x:c>
      <x:c r="C103" s="14" t="str">
        <x:v>Normal weight</x:v>
      </x:c>
      <x:c r="D103" s="16" t="n">
        <x:v>1272333</x:v>
      </x:c>
      <x:c r="E103" s="17" t="n">
        <x:v>0.36391684845829164</x:v>
      </x:c>
      <x:c r="F103" s="16" t="n">
        <x:v>334141</x:v>
      </x:c>
      <x:c r="G103" s="17" t="n">
        <x:v>0.2626207132881093</x:v>
      </x:c>
      <x:c r="H103" s="17" t="n">
        <x:v>0.28897806336673054</x:v>
      </x:c>
    </x:row>
    <x:row r="104">
      <x:c r="A104" s="14" t="n">
        <x:v>2023</x:v>
      </x:c>
      <x:c r="B104" s="14" t="str">
        <x:v>bmi</x:v>
      </x:c>
      <x:c r="C104" s="14" t="str">
        <x:v>Obesity</x:v>
      </x:c>
      <x:c r="D104" s="16" t="n">
        <x:v>1108095</x:v>
      </x:c>
      <x:c r="E104" s="17" t="n">
        <x:v>0.3169409582180064</x:v>
      </x:c>
      <x:c r="F104" s="16" t="n">
        <x:v>469098</x:v>
      </x:c>
      <x:c r="G104" s="17" t="n">
        <x:v>0.42333734923449706</x:v>
      </x:c>
      <x:c r="H104" s="17" t="n">
        <x:v>0.4056940979083876</x:v>
      </x:c>
    </x:row>
    <x:row r="105">
      <x:c r="A105" s="14" t="n">
        <x:v>2023</x:v>
      </x:c>
      <x:c r="B105" s="14" t="str">
        <x:v>bmi</x:v>
      </x:c>
      <x:c r="C105" s="14" t="str">
        <x:v>Overweight</x:v>
      </x:c>
      <x:c r="D105" s="16" t="n">
        <x:v>950207</x:v>
      </x:c>
      <x:c r="E105" s="17" t="n">
        <x:v>0.27178131575853803</x:v>
      </x:c>
      <x:c r="F105" s="16" t="n">
        <x:v>309036</x:v>
      </x:c>
      <x:c r="G105" s="17" t="n">
        <x:v>0.32523018668563797</x:v>
      </x:c>
      <x:c r="H105" s="17" t="n">
        <x:v>0.26726628815560177</x:v>
      </x:c>
    </x:row>
    <x:row r="106">
      <x:c r="A106" s="14" t="n">
        <x:v>2023</x:v>
      </x:c>
      <x:c r="B106" s="14" t="str">
        <x:v>bmi</x:v>
      </x:c>
      <x:c r="C106" s="14" t="str">
        <x:v>Underweight</x:v>
      </x:c>
      <x:c r="D106" s="16" t="n">
        <x:v>91056</x:v>
      </x:c>
      <x:c r="E106" s="17" t="n">
        <x:v>0.026044135107097122</x:v>
      </x:c>
      <x:c r="F106" s="16" t="n">
        <x:v>19329</x:v>
      </x:c>
      <x:c r="G106" s="17" t="n">
        <x:v>0.21227596204533475</x:v>
      </x:c>
      <x:c r="H106" s="17" t="n">
        <x:v>0.016716466961000098</x:v>
      </x:c>
    </x:row>
    <x:row r="107">
      <x:c r="A107" s="14" t="n">
        <x:v>2023</x:v>
      </x:c>
      <x:c r="B107" s="14" t="str">
        <x:v>bmi</x:v>
      </x:c>
      <x:c r="C107" s="14" t="str">
        <x:v>Unknown</x:v>
      </x:c>
      <x:c r="D107" s="16" t="n">
        <x:v>74528</x:v>
      </x:c>
      <x:c r="E107" s="17" t="n">
        <x:v>0.021316742458066845</x:v>
      </x:c>
      <x:c r="F107" s="16" t="n">
        <x:v>24681</x:v>
      </x:c>
      <x:c r="G107" s="17" t="n">
        <x:v>0.33116412623443536</x:v>
      </x:c>
      <x:c r="H107" s="17" t="n">
        <x:v>0.021345083608279965</x:v>
      </x:c>
    </x:row>
    <x:row r="108">
      <x:c r="A108" s="14" t="n">
        <x:v>2023</x:v>
      </x:c>
      <x:c r="B108" s="14" t="str">
        <x:v>gdm</x:v>
      </x:c>
      <x:c r="C108" s="14" t="str">
        <x:v>No</x:v>
      </x:c>
      <x:c r="D108" s="16" t="n">
        <x:v>3201195</x:v>
      </x:c>
      <x:c r="E108" s="17" t="n">
        <x:v>0.9156162700334275</x:v>
      </x:c>
      <x:c r="F108" s="16" t="n">
        <x:v>1032435</x:v>
      </x:c>
      <x:c r="G108" s="17" t="n">
        <x:v>0.3225154981186713</x:v>
      </x:c>
      <x:c r="H108" s="17" t="n">
        <x:v>0.8928897287433462</x:v>
      </x:c>
    </x:row>
    <x:row r="109">
      <x:c r="A109" s="14" t="n">
        <x:v>2023</x:v>
      </x:c>
      <x:c r="B109" s="14" t="str">
        <x:v>gdm</x:v>
      </x:c>
      <x:c r="C109" s="14" t="str">
        <x:v>Unknown</x:v>
      </x:c>
      <x:c r="D109" s="16" t="n">
        <x:v>884</x:v>
      </x:c>
      <x:c r="E109" s="17" t="n">
        <x:v>0.00025284457295152277</x:v>
      </x:c>
      <x:c r="F109" s="16" t="n">
        <x:v>353</x:v>
      </x:c>
      <x:c r="G109" s="17" t="n">
        <x:v>0.3993212669683258</x:v>
      </x:c>
      <x:c r="H109" s="17" t="n">
        <x:v>0.0003052880561453275</x:v>
      </x:c>
    </x:row>
    <x:row r="110">
      <x:c r="A110" s="14" t="n">
        <x:v>2023</x:v>
      </x:c>
      <x:c r="B110" s="14" t="str">
        <x:v>gdm</x:v>
      </x:c>
      <x:c r="C110" s="14" t="str">
        <x:v>Yes</x:v>
      </x:c>
      <x:c r="D110" s="16" t="n">
        <x:v>294140</x:v>
      </x:c>
      <x:c r="E110" s="17" t="n">
        <x:v>0.08413088539362094</x:v>
      </x:c>
      <x:c r="F110" s="16" t="n">
        <x:v>123497</x:v>
      </x:c>
      <x:c r="G110" s="17" t="n">
        <x:v>0.41985789080029917</x:v>
      </x:c>
      <x:c r="H110" s="17" t="n">
        <x:v>0.10680498320050852</x:v>
      </x:c>
    </x:row>
    <x:row r="111">
      <x:c r="A111" s="14" t="n">
        <x:v>2023</x:v>
      </x:c>
      <x:c r="B111" s="14" t="str">
        <x:v>hdp</x:v>
      </x:c>
      <x:c r="C111" s="14" t="str">
        <x:v>No</x:v>
      </x:c>
      <x:c r="D111" s="16" t="n">
        <x:v>3016238</x:v>
      </x:c>
      <x:c r="E111" s="17" t="n">
        <x:v>0.8627142636087728</x:v>
      </x:c>
      <x:c r="F111" s="16" t="n">
        <x:v>946085</x:v>
      </x:c>
      <x:c r="G111" s="17" t="n">
        <x:v>0.3136639084846753</x:v>
      </x:c>
      <x:c r="H111" s="17" t="n">
        <x:v>0.818210908210346</x:v>
      </x:c>
    </x:row>
    <x:row r="112">
      <x:c r="A112" s="14" t="n">
        <x:v>2023</x:v>
      </x:c>
      <x:c r="B112" s="14" t="str">
        <x:v>hdp</x:v>
      </x:c>
      <x:c r="C112" s="14" t="str">
        <x:v>Unknown</x:v>
      </x:c>
      <x:c r="D112" s="16" t="n">
        <x:v>884</x:v>
      </x:c>
      <x:c r="E112" s="17" t="n">
        <x:v>0.00025284457295152277</x:v>
      </x:c>
      <x:c r="F112" s="16" t="n">
        <x:v>353</x:v>
      </x:c>
      <x:c r="G112" s="17" t="n">
        <x:v>0.3993212669683258</x:v>
      </x:c>
      <x:c r="H112" s="17" t="n">
        <x:v>0.0003052880561453275</x:v>
      </x:c>
    </x:row>
    <x:row r="113">
      <x:c r="A113" s="14" t="n">
        <x:v>2023</x:v>
      </x:c>
      <x:c r="B113" s="14" t="str">
        <x:v>hdp</x:v>
      </x:c>
      <x:c r="C113" s="14" t="str">
        <x:v>Yes</x:v>
      </x:c>
      <x:c r="D113" s="16" t="n">
        <x:v>479097</x:v>
      </x:c>
      <x:c r="E113" s="17" t="n">
        <x:v>0.1370328918182757</x:v>
      </x:c>
      <x:c r="F113" s="16" t="n">
        <x:v>209847</x:v>
      </x:c>
      <x:c r="G113" s="17" t="n">
        <x:v>0.43800524737161783</x:v>
      </x:c>
      <x:c r="H113" s="17" t="n">
        <x:v>0.18148380373350861</x:v>
      </x:c>
    </x:row>
    <x:row r="114">
      <x:c r="A114" s="14" t="n">
        <x:v>2024</x:v>
      </x:c>
      <x:c r="B114" s="14" t="str">
        <x:v>age</x:v>
      </x:c>
      <x:c r="C114" s="14" t="str">
        <x:v>25-34</x:v>
      </x:c>
      <x:c r="D114" s="16" t="n">
        <x:v>2037447</x:v>
      </x:c>
      <x:c r="E114" s="17" t="n">
        <x:v>0.5786863492362846</x:v>
      </x:c>
      <x:c r="F114" s="16" t="n">
        <x:v>668886</x:v>
      </x:c>
      <x:c r="G114" s="17" t="n">
        <x:v>0.32829614708996113</x:v>
      </x:c>
      <x:c r="H114" s="17" t="n">
        <x:v>0.5736143865396325</x:v>
      </x:c>
    </x:row>
    <x:row r="115">
      <x:c r="A115" s="14" t="n">
        <x:v>2024</x:v>
      </x:c>
      <x:c r="B115" s="14" t="str">
        <x:v>age</x:v>
      </x:c>
      <x:c r="C115" s="14" t="str">
        <x:v>&lt;25</x:v>
      </x:c>
      <x:c r="D115" s="16" t="n">
        <x:v>733979</x:v>
      </x:c>
      <x:c r="E115" s="17" t="n">
        <x:v>0.20846855301075262</x:v>
      </x:c>
      <x:c r="F115" s="16" t="n">
        <x:v>176394</x:v>
      </x:c>
      <x:c r="G115" s="17" t="n">
        <x:v>0.24032567689266315</x:v>
      </x:c>
      <x:c r="H115" s="17" t="n">
        <x:v>0.15126962755876477</x:v>
      </x:c>
    </x:row>
    <x:row r="116">
      <x:c r="A116" s="14" t="n">
        <x:v>2024</x:v>
      </x:c>
      <x:c r="B116" s="14" t="str">
        <x:v>age</x:v>
      </x:c>
      <x:c r="C116" s="14" t="str">
        <x:v>&gt;=35</x:v>
      </x:c>
      <x:c r="D116" s="16" t="n">
        <x:v>749388</x:v>
      </x:c>
      <x:c r="E116" s="17" t="n">
        <x:v>0.21284509775296281</x:v>
      </x:c>
      <x:c r="F116" s="16" t="n">
        <x:v>320810</x:v>
      </x:c>
      <x:c r="G116" s="17" t="n">
        <x:v>0.42809599299695217</x:v>
      </x:c>
      <x:c r="H116" s="17" t="n">
        <x:v>0.2751159859016028</x:v>
      </x:c>
    </x:row>
    <x:row r="117">
      <x:c r="A117" s="14" t="n">
        <x:v>2024</x:v>
      </x:c>
      <x:c r="B117" s="14" t="str">
        <x:v>bmi</x:v>
      </x:c>
      <x:c r="C117" s="14" t="str">
        <x:v>Normal weight</x:v>
      </x:c>
      <x:c r="D117" s="16" t="n">
        <x:v>1268894</x:v>
      </x:c>
      <x:c r="E117" s="17" t="n">
        <x:v>0.36039790798377874</x:v>
      </x:c>
      <x:c r="F117" s="16" t="n">
        <x:v>333344</x:v>
      </x:c>
      <x:c r="G117" s="17" t="n">
        <x:v>0.26270437089307697</x:v>
      </x:c>
      <x:c r="H117" s="17" t="n">
        <x:v>0.28586472742241165</x:v>
      </x:c>
    </x:row>
    <x:row r="118">
      <x:c r="A118" s="14" t="n">
        <x:v>2024</x:v>
      </x:c>
      <x:c r="B118" s="14" t="str">
        <x:v>bmi</x:v>
      </x:c>
      <x:c r="C118" s="14" t="str">
        <x:v>Obesity</x:v>
      </x:c>
      <x:c r="D118" s="16" t="n">
        <x:v>1119027</x:v>
      </x:c>
      <x:c r="E118" s="17" t="n">
        <x:v>0.3178318991006057</x:v>
      </x:c>
      <x:c r="F118" s="16" t="n">
        <x:v>473122</x:v>
      </x:c>
      <x:c r="G118" s="17" t="n">
        <x:v>0.42279766261225155</x:v>
      </x:c>
      <x:c r="H118" s="17" t="n">
        <x:v>0.4057336912245195</x:v>
      </x:c>
    </x:row>
    <x:row r="119">
      <x:c r="A119" s="14" t="n">
        <x:v>2024</x:v>
      </x:c>
      <x:c r="B119" s="14" t="str">
        <x:v>bmi</x:v>
      </x:c>
      <x:c r="C119" s="14" t="str">
        <x:v>Overweight</x:v>
      </x:c>
      <x:c r="D119" s="16" t="n">
        <x:v>964976</x:v>
      </x:c>
      <x:c r="E119" s="17" t="n">
        <x:v>0.2740775286624059</x:v>
      </x:c>
      <x:c r="F119" s="16" t="n">
        <x:v>313744</x:v>
      </x:c>
      <x:c r="G119" s="17" t="n">
        <x:v>0.32513140223176534</x:v>
      </x:c>
      <x:c r="H119" s="17" t="n">
        <x:v>0.26905641931583324</x:v>
      </x:c>
    </x:row>
    <x:row r="120">
      <x:c r="A120" s="14" t="n">
        <x:v>2024</x:v>
      </x:c>
      <x:c r="B120" s="14" t="str">
        <x:v>bmi</x:v>
      </x:c>
      <x:c r="C120" s="14" t="str">
        <x:v>Underweight</x:v>
      </x:c>
      <x:c r="D120" s="16" t="n">
        <x:v>89544</x:v>
      </x:c>
      <x:c r="E120" s="17" t="n">
        <x:v>0.025432755039033587</x:v>
      </x:c>
      <x:c r="F120" s="16" t="n">
        <x:v>19389</x:v>
      </x:c>
      <x:c r="G120" s="17" t="n">
        <x:v>0.21653042079871349</x:v>
      </x:c>
      <x:c r="H120" s="17" t="n">
        <x:v>0.016627361524410637</x:v>
      </x:c>
    </x:row>
    <x:row r="121">
      <x:c r="A121" s="14" t="n">
        <x:v>2024</x:v>
      </x:c>
      <x:c r="B121" s="14" t="str">
        <x:v>bmi</x:v>
      </x:c>
      <x:c r="C121" s="14" t="str">
        <x:v>Unknown</x:v>
      </x:c>
      <x:c r="D121" s="16" t="n">
        <x:v>78373</x:v>
      </x:c>
      <x:c r="E121" s="17" t="n">
        <x:v>0.02225990921417604</x:v>
      </x:c>
      <x:c r="F121" s="16" t="n">
        <x:v>26491</x:v>
      </x:c>
      <x:c r="G121" s="17" t="n">
        <x:v>0.3380118152935322</x:v>
      </x:c>
      <x:c r="H121" s="17" t="n">
        <x:v>0.02271780051282491</x:v>
      </x:c>
    </x:row>
    <x:row r="122">
      <x:c r="A122" s="14" t="n">
        <x:v>2024</x:v>
      </x:c>
      <x:c r="B122" s="14" t="str">
        <x:v>gdm</x:v>
      </x:c>
      <x:c r="C122" s="14" t="str">
        <x:v>No</x:v>
      </x:c>
      <x:c r="D122" s="16" t="n">
        <x:v>3215768</x:v>
      </x:c>
      <x:c r="E122" s="17" t="n">
        <x:v>0.9133592402211534</x:v>
      </x:c>
      <x:c r="F122" s="16" t="n">
        <x:v>1038103</x:v>
      </x:c>
      <x:c r="G122" s="17" t="n">
        <x:v>0.32281650915115767</x:v>
      </x:c>
      <x:c r="H122" s="17" t="n">
        <x:v>0.8902426056307832</x:v>
      </x:c>
    </x:row>
    <x:row r="123">
      <x:c r="A123" s="14" t="n">
        <x:v>2024</x:v>
      </x:c>
      <x:c r="B123" s="14" t="str">
        <x:v>gdm</x:v>
      </x:c>
      <x:c r="C123" s="14" t="str">
        <x:v>Unknown</x:v>
      </x:c>
      <x:c r="D123" s="16" t="n">
        <x:v>828</x:v>
      </x:c>
      <x:c r="E123" s="17" t="n">
        <x:v>0.00023517288899669225</x:v>
      </x:c>
      <x:c r="F123" s="16" t="n">
        <x:v>345</x:v>
      </x:c>
      <x:c r="G123" s="17" t="n">
        <x:v>0.4166666666666667</x:v>
      </x:c>
      <x:c r="H123" s="17" t="n">
        <x:v>0.000295860525345385</x:v>
      </x:c>
    </x:row>
    <x:row r="124">
      <x:c r="A124" s="14" t="n">
        <x:v>2024</x:v>
      </x:c>
      <x:c r="B124" s="14" t="str">
        <x:v>gdm</x:v>
      </x:c>
      <x:c r="C124" s="14" t="str">
        <x:v>Yes</x:v>
      </x:c>
      <x:c r="D124" s="16" t="n">
        <x:v>304218</x:v>
      </x:c>
      <x:c r="E124" s="17" t="n">
        <x:v>0.08640558688984991</x:v>
      </x:c>
      <x:c r="F124" s="16" t="n">
        <x:v>127642</x:v>
      </x:c>
      <x:c r="G124" s="17" t="n">
        <x:v>0.41957412118941023</x:v>
      </x:c>
      <x:c r="H124" s="17" t="n">
        <x:v>0.1094615338438714</x:v>
      </x:c>
    </x:row>
    <x:row r="125">
      <x:c r="A125" s="14" t="n">
        <x:v>2024</x:v>
      </x:c>
      <x:c r="B125" s="14" t="str">
        <x:v>hdp</x:v>
      </x:c>
      <x:c r="C125" s="14" t="str">
        <x:v>No</x:v>
      </x:c>
      <x:c r="D125" s="16" t="n">
        <x:v>3018134</x:v>
      </x:c>
      <x:c r="E125" s="17" t="n">
        <x:v>0.8572261982598343</x:v>
      </x:c>
      <x:c r="F125" s="16" t="n">
        <x:v>947601</x:v>
      </x:c>
      <x:c r="G125" s="17" t="n">
        <x:v>0.3139691610776725</x:v>
      </x:c>
      <x:c r="H125" s="17" t="n">
        <x:v>0.8126311005153977</x:v>
      </x:c>
    </x:row>
    <x:row r="126">
      <x:c r="A126" s="14" t="n">
        <x:v>2024</x:v>
      </x:c>
      <x:c r="B126" s="14" t="str">
        <x:v>hdp</x:v>
      </x:c>
      <x:c r="C126" s="14" t="str">
        <x:v>Unknown</x:v>
      </x:c>
      <x:c r="D126" s="16" t="n">
        <x:v>828</x:v>
      </x:c>
      <x:c r="E126" s="17" t="n">
        <x:v>0.00023517288899669225</x:v>
      </x:c>
      <x:c r="F126" s="16" t="n">
        <x:v>345</x:v>
      </x:c>
      <x:c r="G126" s="17" t="n">
        <x:v>0.4166666666666667</x:v>
      </x:c>
      <x:c r="H126" s="17" t="n">
        <x:v>0.000295860525345385</x:v>
      </x:c>
    </x:row>
    <x:row r="127">
      <x:c r="A127" s="14" t="n">
        <x:v>2024</x:v>
      </x:c>
      <x:c r="B127" s="14" t="str">
        <x:v>hdp</x:v>
      </x:c>
      <x:c r="C127" s="14" t="str">
        <x:v>Yes</x:v>
      </x:c>
      <x:c r="D127" s="16" t="n">
        <x:v>501852</x:v>
      </x:c>
      <x:c r="E127" s="17" t="n">
        <x:v>0.14253862885116908</x:v>
      </x:c>
      <x:c r="F127" s="16" t="n">
        <x:v>218144</x:v>
      </x:c>
      <x:c r="G127" s="17" t="n">
        <x:v>0.4346779528625969</x:v>
      </x:c>
      <x:c r="H127" s="17" t="n">
        <x:v>0.187073038959257</x:v>
      </x:c>
    </x:row>
  </x:sheetData>
  <x:pageMargins left="0.7" right="0.7" top="0.75" bottom="0.75" header="0.3" footer="0.3"/>
  <x:tableParts count="1">
    <x:tablePart xmlns:r="http://schemas.openxmlformats.org/officeDocument/2006/relationships" r:id="Ra4043873761d4c0d"/>
  </x:tableParts>
</x:worksheet>
</file>

<file path=xl/worksheets/sheet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22" hidden="0" customWidth="1"/>
    <x:col min="3" max="3" width="22" hidden="0" customWidth="1"/>
    <x:col min="4" max="4" width="22" hidden="0" customWidth="1"/>
    <x:col min="5" max="5" width="22" hidden="0" customWidth="1"/>
    <x:col min="6" max="6" width="22" hidden="0" customWidth="1"/>
    <x:col min="7" max="7" width="22" hidden="0" customWidth="1"/>
    <x:col min="8" max="8" width="22" hidden="0" customWidth="1"/>
    <x:col min="9" max="9" width="22" hidden="0" customWidth="1"/>
    <x:col min="10" max="10" width="22" hidden="0" customWidth="1"/>
    <x:col min="11" max="11" width="22" hidden="0" customWidth="1"/>
    <x:col min="12" max="12" width="22" hidden="0" customWidth="1"/>
  </x:cols>
  <x:sheetData>
    <x:row r="1">
      <x:c r="A1" s="10" t="str">
        <x:v>Year</x:v>
      </x:c>
      <x:c r="B1" s="35" t="str">
        <x:v>Known delivery</x:v>
      </x:c>
      <x:c r="C1" s="35" t="str">
        <x:v>Classified</x:v>
      </x:c>
      <x:c r="D1" s="35" t="str">
        <x:v>Classification completeness</x:v>
      </x:c>
      <x:c r="E1" s="35" t="str">
        <x:v>Missing live-birth order</x:v>
      </x:c>
      <x:c r="F1" s="35" t="str">
        <x:v>Missing previous cesareans</x:v>
      </x:c>
      <x:c r="G1" s="35" t="str">
        <x:v>Missing presentation</x:v>
      </x:c>
      <x:c r="H1" s="35" t="str">
        <x:v>Missing gestation</x:v>
      </x:c>
      <x:c r="I1" s="35" t="str">
        <x:v>Missing induction</x:v>
      </x:c>
      <x:c r="J1" s="35" t="str">
        <x:v>Missing trial of labor among cesareans</x:v>
      </x:c>
      <x:c r="K1" s="35" t="str">
        <x:v>Conflict: first live birth with previous cesarean</x:v>
      </x:c>
      <x:c r="L1" s="11" t="str">
        <x:v>Conflict: induction yes with no trial of labor</x:v>
      </x:c>
    </x:row>
    <x:row r="2">
      <x:c r="A2" s="13" t="n">
        <x:v>2016</x:v>
      </x:c>
      <x:c r="B2" s="15" t="n">
        <x:v>3881491</x:v>
      </x:c>
      <x:c r="C2" s="15" t="n">
        <x:v>3842865</x:v>
      </x:c>
      <x:c r="D2" s="36" t="n">
        <x:v>0.9900486694417171</x:v>
      </x:c>
      <x:c r="E2" s="15" t="n">
        <x:v>14450</x:v>
      </x:c>
      <x:c r="F2" s="15" t="n">
        <x:v>4421</x:v>
      </x:c>
      <x:c r="G2" s="15" t="n">
        <x:v>19168</x:v>
      </x:c>
      <x:c r="H2" s="15" t="n">
        <x:v>2128</x:v>
      </x:c>
      <x:c r="I2" s="15" t="n">
        <x:v>1799</x:v>
      </x:c>
      <x:c r="J2" s="15" t="n">
        <x:v>14249</x:v>
      </x:c>
      <x:c r="K2" s="15" t="n">
        <x:v>1089</x:v>
      </x:c>
      <x:c r="L2" s="15" t="n">
        <x:v>46579</x:v>
      </x:c>
    </x:row>
    <x:row r="3">
      <x:c r="A3" s="14" t="n">
        <x:v>2017</x:v>
      </x:c>
      <x:c r="B3" s="16" t="n">
        <x:v>3791928</x:v>
      </x:c>
      <x:c r="C3" s="16" t="n">
        <x:v>3766429</x:v>
      </x:c>
      <x:c r="D3" s="17" t="n">
        <x:v>0.9932754524874945</x:v>
      </x:c>
      <x:c r="E3" s="16" t="n">
        <x:v>8161</x:v>
      </x:c>
      <x:c r="F3" s="16" t="n">
        <x:v>4111</x:v>
      </x:c>
      <x:c r="G3" s="16" t="n">
        <x:v>12487</x:v>
      </x:c>
      <x:c r="H3" s="16" t="n">
        <x:v>1655</x:v>
      </x:c>
      <x:c r="I3" s="16" t="n">
        <x:v>1761</x:v>
      </x:c>
      <x:c r="J3" s="16" t="n">
        <x:v>10265</x:v>
      </x:c>
      <x:c r="K3" s="16" t="n">
        <x:v>1050</x:v>
      </x:c>
      <x:c r="L3" s="16" t="n">
        <x:v>45232</x:v>
      </x:c>
    </x:row>
    <x:row r="4">
      <x:c r="A4" s="14" t="n">
        <x:v>2018</x:v>
      </x:c>
      <x:c r="B4" s="16" t="n">
        <x:v>3728401</x:v>
      </x:c>
      <x:c r="C4" s="16" t="n">
        <x:v>3704214</x:v>
      </x:c>
      <x:c r="D4" s="17" t="n">
        <x:v>0.9935127686104579</x:v>
      </x:c>
      <x:c r="E4" s="16" t="n">
        <x:v>9316</x:v>
      </x:c>
      <x:c r="F4" s="16" t="n">
        <x:v>3082</x:v>
      </x:c>
      <x:c r="G4" s="16" t="n">
        <x:v>10012</x:v>
      </x:c>
      <x:c r="H4" s="16" t="n">
        <x:v>1510</x:v>
      </x:c>
      <x:c r="I4" s="16" t="n">
        <x:v>3646</x:v>
      </x:c>
      <x:c r="J4" s="16" t="n">
        <x:v>6201</x:v>
      </x:c>
      <x:c r="K4" s="16" t="n">
        <x:v>1001</x:v>
      </x:c>
      <x:c r="L4" s="16" t="n">
        <x:v>43381</x:v>
      </x:c>
    </x:row>
    <x:row r="5">
      <x:c r="A5" s="14" t="n">
        <x:v>2019</x:v>
      </x:c>
      <x:c r="B5" s="16" t="n">
        <x:v>3683526</x:v>
      </x:c>
      <x:c r="C5" s="16" t="n">
        <x:v>3666091</x:v>
      </x:c>
      <x:c r="D5" s="17" t="n">
        <x:v>0.9952667634217867</x:v>
      </x:c>
      <x:c r="E5" s="16" t="n">
        <x:v>7221</x:v>
      </x:c>
      <x:c r="F5" s="16" t="n">
        <x:v>3082</x:v>
      </x:c>
      <x:c r="G5" s="16" t="n">
        <x:v>7448</x:v>
      </x:c>
      <x:c r="H5" s="16" t="n">
        <x:v>1300</x:v>
      </x:c>
      <x:c r="I5" s="16" t="n">
        <x:v>786</x:v>
      </x:c>
      <x:c r="J5" s="16" t="n">
        <x:v>13089</x:v>
      </x:c>
      <x:c r="K5" s="16" t="n">
        <x:v>972</x:v>
      </x:c>
      <x:c r="L5" s="16" t="n">
        <x:v>37851</x:v>
      </x:c>
    </x:row>
    <x:row r="6">
      <x:c r="A6" s="14" t="n">
        <x:v>2020</x:v>
      </x:c>
      <x:c r="B6" s="16" t="n">
        <x:v>3540475</x:v>
      </x:c>
      <x:c r="C6" s="16" t="n">
        <x:v>3525527</x:v>
      </x:c>
      <x:c r="D6" s="17" t="n">
        <x:v>0.9957779676455842</x:v>
      </x:c>
      <x:c r="E6" s="16" t="n">
        <x:v>6578</x:v>
      </x:c>
      <x:c r="F6" s="16" t="n">
        <x:v>3630</x:v>
      </x:c>
      <x:c r="G6" s="16" t="n">
        <x:v>4972</x:v>
      </x:c>
      <x:c r="H6" s="16" t="n">
        <x:v>1257</x:v>
      </x:c>
      <x:c r="I6" s="16" t="n">
        <x:v>1185</x:v>
      </x:c>
      <x:c r="J6" s="16" t="n">
        <x:v>12003</x:v>
      </x:c>
      <x:c r="K6" s="16" t="n">
        <x:v>861</x:v>
      </x:c>
      <x:c r="L6" s="16" t="n">
        <x:v>40327</x:v>
      </x:c>
    </x:row>
    <x:row r="7">
      <x:c r="A7" s="14" t="n">
        <x:v>2021</x:v>
      </x:c>
      <x:c r="B7" s="16" t="n">
        <x:v>3581796</x:v>
      </x:c>
      <x:c r="C7" s="16" t="n">
        <x:v>3562590</x:v>
      </x:c>
      <x:c r="D7" s="17" t="n">
        <x:v>0.9946378855747229</x:v>
      </x:c>
      <x:c r="E7" s="16" t="n">
        <x:v>10068</x:v>
      </x:c>
      <x:c r="F7" s="16" t="n">
        <x:v>4311</x:v>
      </x:c>
      <x:c r="G7" s="16" t="n">
        <x:v>7494</x:v>
      </x:c>
      <x:c r="H7" s="16" t="n">
        <x:v>1365</x:v>
      </x:c>
      <x:c r="I7" s="16" t="n">
        <x:v>1732</x:v>
      </x:c>
      <x:c r="J7" s="16" t="n">
        <x:v>13183</x:v>
      </x:c>
      <x:c r="K7" s="16" t="n">
        <x:v>971</x:v>
      </x:c>
      <x:c r="L7" s="16" t="n">
        <x:v>42267</x:v>
      </x:c>
    </x:row>
    <x:row r="8">
      <x:c r="A8" s="14" t="n">
        <x:v>2022</x:v>
      </x:c>
      <x:c r="B8" s="16" t="n">
        <x:v>3582885</x:v>
      </x:c>
      <x:c r="C8" s="16" t="n">
        <x:v>3562553</x:v>
      </x:c>
      <x:c r="D8" s="17" t="n">
        <x:v>0.9943252434839521</x:v>
      </x:c>
      <x:c r="E8" s="16" t="n">
        <x:v>9926</x:v>
      </x:c>
      <x:c r="F8" s="16" t="n">
        <x:v>5623</x:v>
      </x:c>
      <x:c r="G8" s="16" t="n">
        <x:v>7440</x:v>
      </x:c>
      <x:c r="H8" s="16" t="n">
        <x:v>1350</x:v>
      </x:c>
      <x:c r="I8" s="16" t="n">
        <x:v>1653</x:v>
      </x:c>
      <x:c r="J8" s="16" t="n">
        <x:v>10737</x:v>
      </x:c>
      <x:c r="K8" s="16" t="n">
        <x:v>984</x:v>
      </x:c>
      <x:c r="L8" s="16" t="n">
        <x:v>42815</x:v>
      </x:c>
    </x:row>
    <x:row r="9">
      <x:c r="A9" s="14" t="n">
        <x:v>2023</x:v>
      </x:c>
      <x:c r="B9" s="16" t="n">
        <x:v>3511240</x:v>
      </x:c>
      <x:c r="C9" s="16" t="n">
        <x:v>3496219</x:v>
      </x:c>
      <x:c r="D9" s="17" t="n">
        <x:v>0.9957220241282282</x:v>
      </x:c>
      <x:c r="E9" s="16" t="n">
        <x:v>7789</x:v>
      </x:c>
      <x:c r="F9" s="16" t="n">
        <x:v>4723</x:v>
      </x:c>
      <x:c r="G9" s="16" t="n">
        <x:v>4364</x:v>
      </x:c>
      <x:c r="H9" s="16" t="n">
        <x:v>1256</x:v>
      </x:c>
      <x:c r="I9" s="16" t="n">
        <x:v>843</x:v>
      </x:c>
      <x:c r="J9" s="16" t="n">
        <x:v>9824</x:v>
      </x:c>
      <x:c r="K9" s="16" t="n">
        <x:v>999</x:v>
      </x:c>
      <x:c r="L9" s="16" t="n">
        <x:v>43652</x:v>
      </x:c>
    </x:row>
    <x:row r="10">
      <x:c r="A10" s="14" t="n">
        <x:v>2024</x:v>
      </x:c>
      <x:c r="B10" s="16" t="n">
        <x:v>3539096</x:v>
      </x:c>
      <x:c r="C10" s="16" t="n">
        <x:v>3520814</x:v>
      </x:c>
      <x:c r="D10" s="17" t="n">
        <x:v>0.9948342740632071</x:v>
      </x:c>
      <x:c r="E10" s="16" t="n">
        <x:v>11238</x:v>
      </x:c>
      <x:c r="F10" s="16" t="n">
        <x:v>4270</x:v>
      </x:c>
      <x:c r="G10" s="16" t="n">
        <x:v>5488</x:v>
      </x:c>
      <x:c r="H10" s="16" t="n">
        <x:v>1253</x:v>
      </x:c>
      <x:c r="I10" s="16" t="n">
        <x:v>854</x:v>
      </x:c>
      <x:c r="J10" s="16" t="n">
        <x:v>10765</x:v>
      </x:c>
      <x:c r="K10" s="16" t="n">
        <x:v>1051</x:v>
      </x:c>
      <x:c r="L10" s="16" t="n">
        <x:v>44432</x:v>
      </x:c>
    </x:row>
  </x:sheetData>
  <x:pageMargins left="0.7" right="0.7" top="0.75" bottom="0.75" header="0.3" footer="0.3"/>
  <x:tableParts count="1">
    <x:tablePart xmlns:r="http://schemas.openxmlformats.org/officeDocument/2006/relationships" r:id="R2dcc9ea6a7824923"/>
  </x:tableParts>
</x:worksheet>
</file>

<file path=xl/worksheets/sheet10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20" hidden="0" customWidth="1"/>
    <x:col min="3" max="3" width="42" hidden="0" customWidth="1"/>
    <x:col min="4" max="4" width="70" hidden="0" customWidth="1"/>
    <x:col min="5" max="5" width="23" hidden="0" customWidth="1"/>
    <x:col min="6" max="6" width="23" hidden="0" customWidth="1"/>
    <x:col min="7" max="7" width="23" hidden="0" customWidth="1"/>
  </x:cols>
  <x:sheetData>
    <x:row r="1">
      <x:c r="A1" s="10" t="str">
        <x:v>Year</x:v>
      </x:c>
      <x:c r="B1" s="35" t="str">
        <x:v>Source ZIP</x:v>
      </x:c>
      <x:c r="C1" s="35" t="str">
        <x:v>Data member</x:v>
      </x:c>
      <x:c r="D1" s="35" t="str">
        <x:v>ZIP SHA-256</x:v>
      </x:c>
      <x:c r="E1" s="35" t="str">
        <x:v>Member CRC</x:v>
      </x:c>
      <x:c r="F1" s="35" t="str">
        <x:v>Uncompressed bytes</x:v>
      </x:c>
      <x:c r="G1" s="11" t="str">
        <x:v>Observed record length</x:v>
      </x:c>
    </x:row>
    <x:row r="2">
      <x:c r="A2" s="13" t="n">
        <x:v>2016</x:v>
      </x:c>
      <x:c r="B2" s="13" t="str">
        <x:v>Nat2016us.zip</x:v>
      </x:c>
      <x:c r="C2" s="13" t="str">
        <x:v>Nat2016PublicUS.c20170517.r20190620.txt</x:v>
      </x:c>
      <x:c r="D2" s="13" t="str">
        <x:v>fc7103274263e97d0103bd125562ac98fadae6d17f5992123290f41b27eff01e</x:v>
      </x:c>
      <x:c r="E2" s="13" t="str">
        <x:v>3243653416</x:v>
      </x:c>
      <x:c r="F2" s="15" t="n">
        <x:v>5328882864</x:v>
      </x:c>
      <x:c r="G2" s="13" t="str">
        <x:v>1345</x:v>
      </x:c>
    </x:row>
    <x:row r="3">
      <x:c r="A3" s="14" t="n">
        <x:v>2017</x:v>
      </x:c>
      <x:c r="B3" s="14" t="str">
        <x:v>Nat2017us.zip</x:v>
      </x:c>
      <x:c r="C3" s="14" t="str">
        <x:v>Nat2017PublicUS.c20180516.r20180808.txt</x:v>
      </x:c>
      <x:c r="D3" s="14" t="str">
        <x:v>24a19e1137cd44468e198300c729b7c40f4b88f8da0c08502934e463a0b9444d</x:v>
      </x:c>
      <x:c r="E3" s="14" t="str">
        <x:v>4065494651</x:v>
      </x:c>
      <x:c r="F3" s="16" t="n">
        <x:v>5205823638</x:v>
      </x:c>
      <x:c r="G3" s="14" t="str">
        <x:v>1345</x:v>
      </x:c>
    </x:row>
    <x:row r="4">
      <x:c r="A4" s="14" t="n">
        <x:v>2018</x:v>
      </x:c>
      <x:c r="B4" s="14" t="str">
        <x:v>Nat2018us.zip</x:v>
      </x:c>
      <x:c r="C4" s="14" t="str">
        <x:v>Nat2018PublicUS.c20190509.r20190717.txt</x:v>
      </x:c>
      <x:c r="D4" s="14" t="str">
        <x:v>d1cba3693416697f16f55c0a032e50ce0f7a256afd80690afded06ebd295a1c6</x:v>
      </x:c>
      <x:c r="E4" s="14" t="str">
        <x:v>1074319291</x:v>
      </x:c>
      <x:c r="F4" s="16" t="n">
        <x:v>5120666298</x:v>
      </x:c>
      <x:c r="G4" s="14" t="str">
        <x:v>1345</x:v>
      </x:c>
    </x:row>
    <x:row r="5">
      <x:c r="A5" s="14" t="n">
        <x:v>2019</x:v>
      </x:c>
      <x:c r="B5" s="14" t="str">
        <x:v>Nat2019us.zip</x:v>
      </x:c>
      <x:c r="C5" s="14" t="str">
        <x:v>Nat2019PublicUS.c20200506.r20200915.txt</x:v>
      </x:c>
      <x:c r="D5" s="14" t="str">
        <x:v>453080600d044766d4549d7ade90b06ae03d6f415844288dbbfd66f7765312b1</x:v>
      </x:c>
      <x:c r="E5" s="14" t="str">
        <x:v>210688359</x:v>
      </x:c>
      <x:c r="F5" s="16" t="n">
        <x:v>5061462954</x:v>
      </x:c>
      <x:c r="G5" s="14" t="str">
        <x:v>1345</x:v>
      </x:c>
    </x:row>
    <x:row r="6">
      <x:c r="A6" s="14" t="n">
        <x:v>2020</x:v>
      </x:c>
      <x:c r="B6" s="14" t="str">
        <x:v>Nat2020us.zip</x:v>
      </x:c>
      <x:c r="C6" s="14" t="str">
        <x:v>Nat2020PublicUS.c20210506.r20210812.txt</x:v>
      </x:c>
      <x:c r="D6" s="14" t="str">
        <x:v>0a4d0b50c89a65e83dd94086480ad32150da31be3a67fe528eb9fbb426b92a97</x:v>
      </x:c>
      <x:c r="E6" s="14" t="str">
        <x:v>2157750741</x:v>
      </x:c>
      <x:c r="F6" s="16" t="n">
        <x:v>4875905622</x:v>
      </x:c>
      <x:c r="G6" s="14" t="str">
        <x:v>1345</x:v>
      </x:c>
    </x:row>
    <x:row r="7">
      <x:c r="A7" s="14" t="n">
        <x:v>2021</x:v>
      </x:c>
      <x:c r="B7" s="14" t="str">
        <x:v>Nat2021us.zip</x:v>
      </x:c>
      <x:c r="C7" s="14" t="str">
        <x:v>Nat2021US.txt</x:v>
      </x:c>
      <x:c r="D7" s="14" t="str">
        <x:v>3dea777017a63afce07f9da1b022142b94067b752ebd2d16af4da07291b2ae19</x:v>
      </x:c>
      <x:c r="E7" s="14" t="str">
        <x:v>1182840156</x:v>
      </x:c>
      <x:c r="F7" s="16" t="n">
        <x:v>4943393016</x:v>
      </x:c>
      <x:c r="G7" s="14" t="str">
        <x:v>1345</x:v>
      </x:c>
    </x:row>
    <x:row r="8">
      <x:c r="A8" s="14" t="n">
        <x:v>2022</x:v>
      </x:c>
      <x:c r="B8" s="14" t="str">
        <x:v>Nat2022us.zip</x:v>
      </x:c>
      <x:c r="C8" s="14" t="str">
        <x:v>Nat2022PublicUS.c20230504.r20230822.txt</x:v>
      </x:c>
      <x:c r="D8" s="14" t="str">
        <x:v>d0b5c283e695e928c51f94aa55b02ed70c6a319bfb09eb95a994728d48416adc</x:v>
      </x:c>
      <x:c r="E8" s="14" t="str">
        <x:v>3719316176</x:v>
      </x:c>
      <x:c r="F8" s="16" t="n">
        <x:v>4951611063</x:v>
      </x:c>
      <x:c r="G8" s="14" t="str">
        <x:v>1345</x:v>
      </x:c>
    </x:row>
    <x:row r="9">
      <x:c r="A9" s="14" t="n">
        <x:v>2023</x:v>
      </x:c>
      <x:c r="B9" s="14" t="str">
        <x:v>Nat2023us.zip</x:v>
      </x:c>
      <x:c r="C9" s="14" t="str">
        <x:v>Nat2023PublicUS.c20240509.r20240724.txt</x:v>
      </x:c>
      <x:c r="D9" s="14" t="str">
        <x:v>4474daab3475af096397e26ed5fdb541b1df59ee9b555fc0b31db84c44d83663</x:v>
      </x:c>
      <x:c r="E9" s="14" t="str">
        <x:v>474620980</x:v>
      </x:c>
      <x:c r="F9" s="16" t="n">
        <x:v>4856044107</x:v>
      </x:c>
      <x:c r="G9" s="14" t="str">
        <x:v>1345</x:v>
      </x:c>
    </x:row>
    <x:row r="10">
      <x:c r="A10" s="14" t="n">
        <x:v>2024</x:v>
      </x:c>
      <x:c r="B10" s="14" t="str">
        <x:v>Nat2024us.zip</x:v>
      </x:c>
      <x:c r="C10" s="14" t="str">
        <x:v>Nat2024PublicUS.c20250512.r20250708.txt</x:v>
      </x:c>
      <x:c r="D10" s="14" t="str">
        <x:v>8ce1c61bc055b3327311985f918db5387ea6a1ed7d34b367afe30f468b92225a</x:v>
      </x:c>
      <x:c r="E10" s="14" t="str">
        <x:v>2654719869</x:v>
      </x:c>
      <x:c r="F10" s="16" t="n">
        <x:v>4900973292</x:v>
      </x:c>
      <x:c r="G10" s="14" t="str">
        <x:v>1345</x:v>
      </x:c>
    </x:row>
  </x:sheetData>
  <x:pageMargins left="0.7" right="0.7" top="0.75" bottom="0.75" header="0.3" footer="0.3"/>
  <x:tableParts count="1">
    <x:tablePart xmlns:r="http://schemas.openxmlformats.org/officeDocument/2006/relationships" r:id="R6c92559a1b0e40cb"/>
  </x:tableParts>
</x:worksheet>
</file>