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1"/>
  </bookViews>
  <sheets>
    <sheet name="README" sheetId="1" r:id="rId1"/>
    <sheet name="Coding_80" sheetId="2" r:id="rId2"/>
    <sheet name="Original_24" sheetId="3" r:id="rId3"/>
    <sheet name="Current_Reference" sheetId="4" r:id="rId4"/>
    <sheet name="Codebook" sheetId="5" r:id="rId5"/>
    <sheet name="QC_Summary" sheetId="6" r:id="rId6"/>
  </sheets>
  <definedNames>
    <definedName name="_xlnm._FilterDatabase" localSheetId="1" hidden="1">Coding_80!$A$1:$R$81</definedName>
    <definedName name="L_levels">Codebook!$A$2:$A$6</definedName>
    <definedName name="_xlnm.Print_Titles" localSheetId="1">Coding_80!$1:$1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CPST survey authors</author>
  </authors>
  <commentList>
    <comment ref="G1" authorId="0">
      <text>
        <r>
          <rPr>
            <sz val="10"/>
            <rFont val="宋体"/>
            <charset val="134"/>
          </rPr>
          <t>Current single-K closed-loop coverage count. K is given context and is not part of this human L-scoring exercise.</t>
        </r>
      </text>
    </comment>
    <comment ref="K1" authorId="0">
      <text>
        <r>
          <rPr>
            <sz val="10"/>
            <rFont val="宋体"/>
            <charset val="134"/>
          </rPr>
          <t>Human coder 1. Historical values are copied exactly from the original 24-system workbook; remaining rows must be scored independently.</t>
        </r>
      </text>
    </comment>
    <comment ref="P1" authorId="0">
      <text>
        <r>
          <rPr>
            <sz val="10"/>
            <rFont val="宋体"/>
            <charset val="134"/>
          </rPr>
          <t>Optional manual consensus after discussion. Leave blank when the three-coder majority is accepted.</t>
        </r>
      </text>
    </comment>
    <comment ref="Q1" authorId="0">
      <text>
        <r>
          <rPr>
            <sz val="10"/>
            <rFont val="宋体"/>
            <charset val="134"/>
          </rPr>
          <t>Formula-driven canonical score: Adjudicated_L if present, otherwise Majority_L. This is the column to use in downstream analyses.</t>
        </r>
      </text>
    </comment>
  </commentList>
</comments>
</file>

<file path=xl/sharedStrings.xml><?xml version="1.0" encoding="utf-8"?>
<sst xmlns="http://schemas.openxmlformats.org/spreadsheetml/2006/main" count="1675" uniqueCount="625">
  <si>
    <t>CPST 80-system human coding master / 80系统人类评分最终基准表</t>
  </si>
  <si>
    <t>Version</t>
  </si>
  <si>
    <t>Corpus</t>
  </si>
  <si>
    <t>80 retained systems: 24 historical human-coded rows + 56 rows awaiting three human ratings.</t>
  </si>
  <si>
    <t>Canonical rule</t>
  </si>
  <si>
    <t>After completion, Coding_80!Final_human_L is the sole source for revised kappa, Fisher analysis, figures, and manuscript counts.</t>
  </si>
  <si>
    <t>Important</t>
  </si>
  <si>
    <t>The old 57-system AI-assisted blind-coding columns were not imported as human ratings. No score was fabricated for the remaining 56 systems.</t>
  </si>
  <si>
    <t>How to complete / 填写方法</t>
  </si>
  <si>
    <t>1. Three human coders independently fill Coder_1_L, Coder_2_L, and Coder_3_L in Coding_80.</t>
  </si>
  <si>
    <t>2. Blue input cells are the exact historical 24-system human ratings; yellow cells are the 56 systems still requiring ratings.</t>
  </si>
  <si>
    <t>3. Read Codebook before coding. Use the source link and benchmark in each row. Do not consult Current_Reference until independent coding is finished.</t>
  </si>
  <si>
    <t>4. Majority_L is calculated automatically. If all three ratings differ, discuss the row and enter the agreed value in Adjudicated_L.</t>
  </si>
  <si>
    <t>5. Do not manually edit Final_human_L. It is formula-driven and becomes the downstream analysis field.</t>
  </si>
  <si>
    <t>6. K is supplied as context under the current single-K closed-loop definition; this exercise scores L only.</t>
  </si>
  <si>
    <t>Source provenance</t>
  </si>
  <si>
    <t>Historical 24 ratings: L_coding_sheet_for_second_coder_v2.xlsx, Coding!G2:I25.</t>
  </si>
  <si>
    <t>Current 80-system order and provisional metadata: appendix_b_rows.tex.</t>
  </si>
  <si>
    <t>Primary-reference metadata: references.bib.</t>
  </si>
  <si>
    <t>System_ID</t>
  </si>
  <si>
    <t>System</t>
  </si>
  <si>
    <t>Year</t>
  </si>
  <si>
    <t>Citation_key</t>
  </si>
  <si>
    <t>Primary_reference_title</t>
  </si>
  <si>
    <t>Source_URL</t>
  </si>
  <si>
    <t>K_closed_loop</t>
  </si>
  <si>
    <t>CPST_mode</t>
  </si>
  <si>
    <t>Anchoring_benchmark</t>
  </si>
  <si>
    <t>Historical_24</t>
  </si>
  <si>
    <t>Coder_1_L</t>
  </si>
  <si>
    <t>Coder_2_L</t>
  </si>
  <si>
    <t>Coder_3_L</t>
  </si>
  <si>
    <t>Completion_status</t>
  </si>
  <si>
    <t>Majority_L</t>
  </si>
  <si>
    <t>Adjudicated_L</t>
  </si>
  <si>
    <t>Final_human_L</t>
  </si>
  <si>
    <t>Notes</t>
  </si>
  <si>
    <t>CPST-001</t>
  </si>
  <si>
    <t>LeNet</t>
  </si>
  <si>
    <t>ref114</t>
  </si>
  <si>
    <t>Gradient-based learning applied to document recognition</t>
  </si>
  <si>
    <t>https://doi.org/10.1109/5.726791</t>
  </si>
  <si>
    <t>C</t>
  </si>
  <si>
    <t>MNIST digit classification</t>
  </si>
  <si>
    <t>Y</t>
  </si>
  <si>
    <t>L0</t>
  </si>
  <si>
    <t>Historical 24: unanimous human ratings.</t>
  </si>
  <si>
    <t>CPST-002</t>
  </si>
  <si>
    <t>GAN</t>
  </si>
  <si>
    <t>exp11</t>
  </si>
  <si>
    <t>Generative Adversarial Nets</t>
  </si>
  <si>
    <t>https://arxiv.org/abs/1406.2661</t>
  </si>
  <si>
    <t>MNIST log-likelihood (Parzen-window)</t>
  </si>
  <si>
    <t>N</t>
  </si>
  <si>
    <t>CPST-003</t>
  </si>
  <si>
    <t>ResNet</t>
  </si>
  <si>
    <t>ref1</t>
  </si>
  <si>
    <t>Deep residual learning for image recognition</t>
  </si>
  <si>
    <t>https://doi.org/10.1109/cvpr.2016.90</t>
  </si>
  <si>
    <t>ImageNet</t>
  </si>
  <si>
    <t>L1</t>
  </si>
  <si>
    <t>Historical 24: 2–1 human majority.</t>
  </si>
  <si>
    <t>CPST-004</t>
  </si>
  <si>
    <t>YouTube Deep Neural Network Recommender</t>
  </si>
  <si>
    <t>exp32</t>
  </si>
  <si>
    <t>Deep Neural Networks for YouTube Recommendations</t>
  </si>
  <si>
    <t>https://doi.org/10.1145/2959100.2959190</t>
  </si>
  <si>
    <t>Weighted per-user loss (offline ranking)</t>
  </si>
  <si>
    <t>CPST-005</t>
  </si>
  <si>
    <t>BERT</t>
  </si>
  <si>
    <t>ref113</t>
  </si>
  <si>
    <t>BERT: pre-training of deep bidirectional transformers for language understanding</t>
  </si>
  <si>
    <t>https://aclanthology.org/N19-1423/</t>
  </si>
  <si>
    <t>GLUE</t>
  </si>
  <si>
    <t>CPST-006</t>
  </si>
  <si>
    <t>AlphaFold</t>
  </si>
  <si>
    <t>exp1</t>
  </si>
  <si>
    <t>Improved protein structure prediction using potentials from deep learning</t>
  </si>
  <si>
    <t>https://doi.org/10.1038/s41586-019-1923-7</t>
  </si>
  <si>
    <t>CASP13 free-modeling</t>
  </si>
  <si>
    <t>CPST-007</t>
  </si>
  <si>
    <t>GPT-3</t>
  </si>
  <si>
    <t>ref6</t>
  </si>
  <si>
    <t>Language models are few-shot learners</t>
  </si>
  <si>
    <t>https://papers.neurips.cc/paper/2020/hash/1457c0d6bfcb4967418bfb8ac142f64a-Abstract.html</t>
  </si>
  <si>
    <t>SuperGLUE</t>
  </si>
  <si>
    <t>CPST-008</t>
  </si>
  <si>
    <t>AlphaFold 2</t>
  </si>
  <si>
    <t>ref5</t>
  </si>
  <si>
    <t>Highly accurate protein structure prediction with AlphaFold</t>
  </si>
  <si>
    <t>https://www.nature.com/articles/s41586-021-03819-2</t>
  </si>
  <si>
    <t>CASP14</t>
  </si>
  <si>
    <t>CPST-009</t>
  </si>
  <si>
    <t>CLIP</t>
  </si>
  <si>
    <t>ref28</t>
  </si>
  <si>
    <t>Learning transferable visual models from natural language supervision</t>
  </si>
  <si>
    <t>https://arxiv.org/abs/2103.00020</t>
  </si>
  <si>
    <t>CPST-010</t>
  </si>
  <si>
    <t>RoseTTAFold</t>
  </si>
  <si>
    <t>exp2</t>
  </si>
  <si>
    <t>Accurate prediction of protein structures and interactions using a three-track neural network</t>
  </si>
  <si>
    <t>https://doi.org/10.1126/science.abj8754</t>
  </si>
  <si>
    <t>CASP14 blind targets</t>
  </si>
  <si>
    <t>CPST-011</t>
  </si>
  <si>
    <t>Flamingo</t>
  </si>
  <si>
    <t>exp8</t>
  </si>
  <si>
    <t>Flamingo: a Visual Language Model for Few-Shot Learning</t>
  </si>
  <si>
    <t>https://arxiv.org/abs/2204.14198</t>
  </si>
  <si>
    <t>VQAv2</t>
  </si>
  <si>
    <t>CPST-012</t>
  </si>
  <si>
    <t>Imagen</t>
  </si>
  <si>
    <t>exp12</t>
  </si>
  <si>
    <t>Photorealistic Text-to-Image Diffusion Models with Deep Language Understanding</t>
  </si>
  <si>
    <t>https://arxiv.org/abs/2205.11487</t>
  </si>
  <si>
    <t>MS-COCO 256x256 zero-shot FID-30K</t>
  </si>
  <si>
    <t>CPST-013</t>
  </si>
  <si>
    <t>Sparrow</t>
  </si>
  <si>
    <t>exp33</t>
  </si>
  <si>
    <t>Improving alignment of dialogue agents via targeted human judgements</t>
  </si>
  <si>
    <t>https://doi.org/10.48550/arXiv.2209.14375</t>
  </si>
  <si>
    <t>Human-preference rule-adherence evaluation</t>
  </si>
  <si>
    <t>CPST-014</t>
  </si>
  <si>
    <t>Stable Diffusion v1</t>
  </si>
  <si>
    <t>exp13</t>
  </si>
  <si>
    <t>High-Resolution Image Synthesis with Latent Diffusion Models</t>
  </si>
  <si>
    <t>https://arxiv.org/abs/2112.10752</t>
  </si>
  <si>
    <t>MS-COCO 256x256 text-to-image FID</t>
  </si>
  <si>
    <t>CPST-015</t>
  </si>
  <si>
    <t>GPT-4</t>
  </si>
  <si>
    <t>ref7</t>
  </si>
  <si>
    <t>GPT-4 technical report</t>
  </si>
  <si>
    <t>https://arxiv.org/abs/2303.08774</t>
  </si>
  <si>
    <t>MMLU</t>
  </si>
  <si>
    <t>L1.5</t>
  </si>
  <si>
    <t>CPST-016</t>
  </si>
  <si>
    <t>GraphCast</t>
  </si>
  <si>
    <t>exp4</t>
  </si>
  <si>
    <t>Learning skillful medium-range global weather forecasting</t>
  </si>
  <si>
    <t>https://doi.org/10.1126/science.adi2336</t>
  </si>
  <si>
    <t>Head-to-head skill vs ECMWF HRES</t>
  </si>
  <si>
    <t>CPST-017</t>
  </si>
  <si>
    <t>LLaVA</t>
  </si>
  <si>
    <t>exp9</t>
  </si>
  <si>
    <t>Visual Instruction Tuning</t>
  </si>
  <si>
    <t>https://arxiv.org/abs/2304.08485</t>
  </si>
  <si>
    <t>ScienceQA</t>
  </si>
  <si>
    <t>CPST-018</t>
  </si>
  <si>
    <t>MusicGen</t>
  </si>
  <si>
    <t>exp14</t>
  </si>
  <si>
    <t>Simple and Controllable Music Generation</t>
  </si>
  <si>
    <t>https://doi.org/10.48550/arXiv.2306.05284</t>
  </si>
  <si>
    <t>MusicCaps</t>
  </si>
  <si>
    <t>CPST-019</t>
  </si>
  <si>
    <t>Pangu-Weather</t>
  </si>
  <si>
    <t>exp3</t>
  </si>
  <si>
    <t>Accurate medium-range global weather forecasting with 3D neural networks</t>
  </si>
  <si>
    <t>https://doi.org/10.1038/s41586-023-06185-3</t>
  </si>
  <si>
    <t>5-day forecast RMSE vs. operational IFS</t>
  </si>
  <si>
    <t>CPST-020</t>
  </si>
  <si>
    <t>AlphaFold 3</t>
  </si>
  <si>
    <t>exp6</t>
  </si>
  <si>
    <t>Accurate structure prediction of biomolecular interactions with AlphaFold 3</t>
  </si>
  <si>
    <t>https://doi.org/10.1038/s41586-024-07487-w</t>
  </si>
  <si>
    <t>PoseBusters protein-ligand docking</t>
  </si>
  <si>
    <t>CPST-021</t>
  </si>
  <si>
    <t>AlphaProteo</t>
  </si>
  <si>
    <t>exp7</t>
  </si>
  <si>
    <t>De novo design of high-affinity protein binders with AlphaProteo</t>
  </si>
  <si>
    <t>https://arxiv.org/abs/2409.08022</t>
  </si>
  <si>
    <t>In-vitro protein-binder success rate</t>
  </si>
  <si>
    <t>L0.5</t>
  </si>
  <si>
    <t>CPST-022</t>
  </si>
  <si>
    <t>Sora</t>
  </si>
  <si>
    <t>ref30</t>
  </si>
  <si>
    <t>Video generation models as world simulators</t>
  </si>
  <si>
    <t>https://openai.com/index/video-generation-models-as-world-simulators/</t>
  </si>
  <si>
    <t>Physics-plausibility</t>
  </si>
  <si>
    <t>CPST-023</t>
  </si>
  <si>
    <t>Veo 3 / 3.1</t>
  </si>
  <si>
    <t>exp15</t>
  </si>
  <si>
    <t>Veo 3 Model Card</t>
  </si>
  <si>
    <t>https://storage.googleapis.com/deepmind-media/Model-Cards/Veo-3-Model-Card.pdf</t>
  </si>
  <si>
    <t>MovieGenBench</t>
  </si>
  <si>
    <t>CPST-024</t>
  </si>
  <si>
    <t>WordNet</t>
  </si>
  <si>
    <t>exp35</t>
  </si>
  <si>
    <t>WordNet: A Lexical Database for English</t>
  </si>
  <si>
    <t>https://doi.org/10.1145/219717.219748</t>
  </si>
  <si>
    <t>C+(T)</t>
  </si>
  <si>
    <t>All-words Word Sense Disambiguation</t>
  </si>
  <si>
    <t>CPST-025</t>
  </si>
  <si>
    <t>Freebase</t>
  </si>
  <si>
    <t>exp36</t>
  </si>
  <si>
    <t>Freebase: A Collaboratively Created Graph Database for Structuring Human Knowledge</t>
  </si>
  <si>
    <t>https://doi.org/10.1145/1376616.1376746</t>
  </si>
  <si>
    <t>WebQuestions</t>
  </si>
  <si>
    <t>CPST-026</t>
  </si>
  <si>
    <t>TransE</t>
  </si>
  <si>
    <t>exp39</t>
  </si>
  <si>
    <t>Translating Embeddings for Modeling Multi-relational Data</t>
  </si>
  <si>
    <t>https://proceedings.neurips.cc/paper/2013/hash/1cecc7a77928ca8133fa24680a88d2f9-Abstract.html</t>
  </si>
  <si>
    <t>Link prediction</t>
  </si>
  <si>
    <t>CPST-027</t>
  </si>
  <si>
    <t>Libratus</t>
  </si>
  <si>
    <t>exp29</t>
  </si>
  <si>
    <t>Superhuman AI for heads-up no-limit poker: Libratus beats top professionals</t>
  </si>
  <si>
    <t>https://doi.org/10.1126/science.aao1733</t>
  </si>
  <si>
    <t>C+(S)</t>
  </si>
  <si>
    <t>Brains vs. AI 2017 challenge</t>
  </si>
  <si>
    <t>CPST-028</t>
  </si>
  <si>
    <t>ATOMIC + COMET</t>
  </si>
  <si>
    <t>exp40, exp58</t>
  </si>
  <si>
    <t>ATOMIC: An Atlas of Machine Commonsense for If-Then Reasoning | COMET: Commonsense Transformers for Automatic Knowledge Graph Construction</t>
  </si>
  <si>
    <t>https://doi.org/10.1609/aaai.v33i01.33013027 | https://doi.org/10.18653/v1/P19-1470</t>
  </si>
  <si>
    <t>COMET human evaluation</t>
  </si>
  <si>
    <t>CPST-029</t>
  </si>
  <si>
    <t>Handwriting brain-to-text BCI</t>
  </si>
  <si>
    <t>exp53</t>
  </si>
  <si>
    <t>High-performance brain-to-text communication via handwriting</t>
  </si>
  <si>
    <t>https://doi.org/10.1038/s41586-021-03506-2</t>
  </si>
  <si>
    <t>C+(P)</t>
  </si>
  <si>
    <t>Real-time handwriting-to-text decoding</t>
  </si>
  <si>
    <t>CPST-030</t>
  </si>
  <si>
    <t>Large-vocabulary speech neuroprosthesis</t>
  </si>
  <si>
    <t>ref23</t>
  </si>
  <si>
    <t>A high-performance speech neuroprosthesis</t>
  </si>
  <si>
    <t>https://doi.org/10.1038/s41586-023-06377-x</t>
  </si>
  <si>
    <t>Attempted-speech-to-text word error rate</t>
  </si>
  <si>
    <t>CPST-031</t>
  </si>
  <si>
    <t>GraphRAG</t>
  </si>
  <si>
    <t>exp45</t>
  </si>
  <si>
    <t>From Local to Global: A Graph RAG Approach to Query-Focused Summarization</t>
  </si>
  <si>
    <t>https://arxiv.org/abs/2404.16130</t>
  </si>
  <si>
    <t>Query-focused global sensemaking</t>
  </si>
  <si>
    <t>CPST-032</t>
  </si>
  <si>
    <t>Think-on-Graph</t>
  </si>
  <si>
    <t>ref73</t>
  </si>
  <si>
    <t>Think-on-Graph: deep and responsible reasoning of large language model on knowledge graph</t>
  </si>
  <si>
    <t>https://proceedings.iclr.cc/paper_files/paper/2024/hash/10a6bdcabbd5a3d36b760daa295f63c1-Abstract-Conference.html</t>
  </si>
  <si>
    <t>WebQSP</t>
  </si>
  <si>
    <t>CPST-033</t>
  </si>
  <si>
    <t>BrainGate neurally-controlled robotic arm</t>
  </si>
  <si>
    <t>exp51</t>
  </si>
  <si>
    <t>Reach and grasp by people with tetraplegia using a neurally controlled robotic arm</t>
  </si>
  <si>
    <t>https://doi.org/10.1038/nature11076</t>
  </si>
  <si>
    <t>C+P</t>
  </si>
  <si>
    <t>3D reach-and-grasp target-acquisition task</t>
  </si>
  <si>
    <t>CPST-034</t>
  </si>
  <si>
    <t>DQN</t>
  </si>
  <si>
    <t>exp16</t>
  </si>
  <si>
    <t>Human-level control through deep reinforcement learning</t>
  </si>
  <si>
    <t>https://doi.org/10.1038/nature14236</t>
  </si>
  <si>
    <t>Atari 2600</t>
  </si>
  <si>
    <t>CPST-035</t>
  </si>
  <si>
    <t>AlphaGo</t>
  </si>
  <si>
    <t>ref3</t>
  </si>
  <si>
    <t>Mastering the game of Go without human knowledge</t>
  </si>
  <si>
    <t>https://doi.org/10.1038/nature24270</t>
  </si>
  <si>
    <t>Go vs. professional play</t>
  </si>
  <si>
    <t>CPST-036</t>
  </si>
  <si>
    <t>BrainGate2 intracortical point-and-click typing</t>
  </si>
  <si>
    <t>exp52</t>
  </si>
  <si>
    <t>High performance communication by people with paralysis using an intracortical brain-computer interface</t>
  </si>
  <si>
    <t>https://doi.org/10.7554/eLife.18554</t>
  </si>
  <si>
    <t>BrainGate2 Grid task</t>
  </si>
  <si>
    <t>CPST-037</t>
  </si>
  <si>
    <t>OpenAI Five</t>
  </si>
  <si>
    <t>exp17</t>
  </si>
  <si>
    <t>Dota 2 with Large Scale Deep Reinforcement Learning</t>
  </si>
  <si>
    <t>https://doi.org/10.48550/arXiv.1912.06680</t>
  </si>
  <si>
    <t>Dota 2 vs. world-champion team</t>
  </si>
  <si>
    <t>CPST-038</t>
  </si>
  <si>
    <t>Agent57</t>
  </si>
  <si>
    <t>exp19</t>
  </si>
  <si>
    <t>Agent57: Outperforming the Atari Human Benchmark</t>
  </si>
  <si>
    <t>https://doi.org/10.5555/3524938.3524986</t>
  </si>
  <si>
    <t>Atari-57</t>
  </si>
  <si>
    <t>CPST-039</t>
  </si>
  <si>
    <t>MuZero</t>
  </si>
  <si>
    <t>ref61</t>
  </si>
  <si>
    <t>Mastering Atari, Go, chess and shogi by planning with a learned model</t>
  </si>
  <si>
    <t>https://doi.org/10.1038/s41586-020-03051-4</t>
  </si>
  <si>
    <t>CPST-040</t>
  </si>
  <si>
    <t>EfficientZero</t>
  </si>
  <si>
    <t>exp20</t>
  </si>
  <si>
    <t>Mastering Atari Games with Limited Data</t>
  </si>
  <si>
    <t>https://arxiv.org/abs/2111.00210</t>
  </si>
  <si>
    <t>Atari 100k</t>
  </si>
  <si>
    <t>CPST-041</t>
  </si>
  <si>
    <t>RT-1</t>
  </si>
  <si>
    <t>exp21</t>
  </si>
  <si>
    <t>RT-1: Robotics Transformer for Real-World Control at Scale</t>
  </si>
  <si>
    <t>https://doi.org/10.48550/arXiv.2212.06817</t>
  </si>
  <si>
    <t>Google/Everyday Robots real-robot task suite</t>
  </si>
  <si>
    <t>CPST-042</t>
  </si>
  <si>
    <t>Code as Policies</t>
  </si>
  <si>
    <t>exp47</t>
  </si>
  <si>
    <t>Code as Policies: Language Model Programs for Embodied Control</t>
  </si>
  <si>
    <t>https://doi.org/10.1109/ICRA48891.2023.10160591</t>
  </si>
  <si>
    <t>Tabletop instruction generalization</t>
  </si>
  <si>
    <t>L2</t>
  </si>
  <si>
    <t>CPST-043</t>
  </si>
  <si>
    <t>Dreamer V3</t>
  </si>
  <si>
    <t>ref81</t>
  </si>
  <si>
    <t>Mastering diverse domains through world models</t>
  </si>
  <si>
    <t>https://arxiv.org/abs/2301.04104</t>
  </si>
  <si>
    <t>150+ control tasks</t>
  </si>
  <si>
    <t>CPST-044</t>
  </si>
  <si>
    <t>GNoME</t>
  </si>
  <si>
    <t>exp5</t>
  </si>
  <si>
    <t>Scaling deep learning for materials discovery</t>
  </si>
  <si>
    <t>https://doi.org/10.1038/s41586-023-06735-9</t>
  </si>
  <si>
    <t>Materials stability prediction</t>
  </si>
  <si>
    <t>CPST-045</t>
  </si>
  <si>
    <t>Multimodal speech neuroprosthesis with avatar</t>
  </si>
  <si>
    <t>exp55</t>
  </si>
  <si>
    <t>A high-performance neuroprosthesis for speech decoding and avatar control</t>
  </si>
  <si>
    <t>https://doi.org/10.1038/s41586-023-06443-4</t>
  </si>
  <si>
    <t>Real-time attempted-speech decoding</t>
  </si>
  <si>
    <t>CPST-046</t>
  </si>
  <si>
    <t>PaLM-E-562B</t>
  </si>
  <si>
    <t>ref20</t>
  </si>
  <si>
    <t>PaLM-E: an embodied multimodal language model</t>
  </si>
  <si>
    <t>https://proceedings.mlr.press/v202/driess23a.html</t>
  </si>
  <si>
    <t>TAMP</t>
  </si>
  <si>
    <t>CPST-047</t>
  </si>
  <si>
    <t>RT-2</t>
  </si>
  <si>
    <t>ref19</t>
  </si>
  <si>
    <t>RT-2: vision-language-action models transfer web knowledge to robotic control</t>
  </si>
  <si>
    <t>https://proceedings.mlr.press/v229/zitkovich23a.html</t>
  </si>
  <si>
    <t>Unseen-object manipulation</t>
  </si>
  <si>
    <t>CPST-048</t>
  </si>
  <si>
    <t>VoxPoser</t>
  </si>
  <si>
    <t>exp48</t>
  </si>
  <si>
    <t>VoxPoser: Composable 3D Value Maps for Robotic Manipulation with Language Models</t>
  </si>
  <si>
    <t>https://arxiv.org/abs/2307.05973</t>
  </si>
  <si>
    <t>13-task block-world manipulation suite</t>
  </si>
  <si>
    <t>CPST-049</t>
  </si>
  <si>
    <t>Voyager</t>
  </si>
  <si>
    <t>exp49</t>
  </si>
  <si>
    <t>Voyager: An Open-Ended Embodied Agent with Large Language Models</t>
  </si>
  <si>
    <t>https://doi.org/10.48550/arXiv.2305.16291</t>
  </si>
  <si>
    <t>Minecraft tech-tree progression</t>
  </si>
  <si>
    <t>CPST-050</t>
  </si>
  <si>
    <t>Neuralink N1 / Telepathy cursor BCI</t>
  </si>
  <si>
    <t>exp57</t>
  </si>
  <si>
    <t>The state of clinical trials of implantable brain–computer interfaces</t>
  </si>
  <si>
    <t>https://doi.org/10.1038/s44222-024-00239-5</t>
  </si>
  <si>
    <t>Webgrid</t>
  </si>
  <si>
    <t>CPST-051</t>
  </si>
  <si>
    <t>OpenVLA</t>
  </si>
  <si>
    <t>ref21</t>
  </si>
  <si>
    <t>OpenVLA: an open-source vision-language-action model</t>
  </si>
  <si>
    <t>https://arxiv.org/abs/2406.09246</t>
  </si>
  <si>
    <t>Real-robot manipulation</t>
  </si>
  <si>
    <t>CPST-052</t>
  </si>
  <si>
    <t>Rapidly-calibrating speech neuroprosthesis</t>
  </si>
  <si>
    <t>exp56</t>
  </si>
  <si>
    <t>An Accurate and Rapidly Calibrating Speech Neuroprosthesis</t>
  </si>
  <si>
    <t>https://doi.org/10.1056/NEJMoa2314132</t>
  </si>
  <si>
    <t>Attempted-speech-to-text decoding</t>
  </si>
  <si>
    <t>CPST-053</t>
  </si>
  <si>
    <t>pi-0</t>
  </si>
  <si>
    <t>ref22</t>
  </si>
  <si>
    <t>$\pi$-0: a vision-language-action flow model for general robot control</t>
  </si>
  <si>
    <t>https://arxiv.org/abs/2410.24164</t>
  </si>
  <si>
    <t>Cross-embodiment manipulation</t>
  </si>
  <si>
    <t>CPST-054</t>
  </si>
  <si>
    <t>Gemini Robotics</t>
  </si>
  <si>
    <t>exp23</t>
  </si>
  <si>
    <t>Gemini Robotics: Bringing AI into the Physical World</t>
  </si>
  <si>
    <t>https://doi.org/10.48550/arXiv.2503.20020</t>
  </si>
  <si>
    <t>85-task real-world generalization benchmark</t>
  </si>
  <si>
    <t>CPST-055</t>
  </si>
  <si>
    <t>Helix</t>
  </si>
  <si>
    <t>ref62</t>
  </si>
  <si>
    <t>Helix: a vision-language-action model for generalist humanoid control</t>
  </si>
  <si>
    <t>https://www.figure.ai/news/helix.</t>
  </si>
  <si>
    <t>Humanoid manipulation</t>
  </si>
  <si>
    <t>CPST-056</t>
  </si>
  <si>
    <t>Qwen2.5-VL-72B</t>
  </si>
  <si>
    <t>exp10</t>
  </si>
  <si>
    <t>Qwen2.5-VL Technical Report</t>
  </si>
  <si>
    <t>https://arxiv.org/abs/2502.13923</t>
  </si>
  <si>
    <t>MMMU</t>
  </si>
  <si>
    <t>CPST-057</t>
  </si>
  <si>
    <t>V-JEPA 2</t>
  </si>
  <si>
    <t>ref16</t>
  </si>
  <si>
    <t>V-JEPA 2: self-supervised video models enable understanding, prediction and planning</t>
  </si>
  <si>
    <t>https://arxiv.org/abs/2506.09985</t>
  </si>
  <si>
    <t>Zero-shot pick-and-place</t>
  </si>
  <si>
    <t>CPST-058</t>
  </si>
  <si>
    <t>Schelling model of segregation</t>
  </si>
  <si>
    <t>exp24</t>
  </si>
  <si>
    <t>Dynamic Models of Segregation</t>
  </si>
  <si>
    <t>https://doi.org/10.1080/0022250X.1971.9989794</t>
  </si>
  <si>
    <t>C+S</t>
  </si>
  <si>
    <t>Emergent segregation</t>
  </si>
  <si>
    <t>CPST-059</t>
  </si>
  <si>
    <t>Sugarscape</t>
  </si>
  <si>
    <t>exp25</t>
  </si>
  <si>
    <t>Growing Artificial Societies: Social Science from the Bottom Up</t>
  </si>
  <si>
    <t>https://direct.mit.edu/books/monograph/2503/Growing-Artificial-SocietiesSocial-Science-from</t>
  </si>
  <si>
    <t>Emergent skewed wealth distribution</t>
  </si>
  <si>
    <t>CPST-060</t>
  </si>
  <si>
    <t>NetLogo ABM</t>
  </si>
  <si>
    <t>ref31</t>
  </si>
  <si>
    <t>NetLogo</t>
  </si>
  <si>
    <t>https://ccl.northwestern.edu/netlogo/</t>
  </si>
  <si>
    <t>Emergent collective patterns</t>
  </si>
  <si>
    <t>Historical 24: three-way disagreement; adjudication required after review.</t>
  </si>
  <si>
    <t>CPST-061</t>
  </si>
  <si>
    <t>Pluribus</t>
  </si>
  <si>
    <t>exp30</t>
  </si>
  <si>
    <t>Superhuman AI for multiplayer poker</t>
  </si>
  <si>
    <t>https://doi.org/10.1126/science.aay2400</t>
  </si>
  <si>
    <t>Six-player no-limit poker vs. pros</t>
  </si>
  <si>
    <t>CPST-062</t>
  </si>
  <si>
    <t>CICERO</t>
  </si>
  <si>
    <t>ref115</t>
  </si>
  <si>
    <t>Human-level play in the game of Diplomacy by combining language models with strategic reasoning</t>
  </si>
  <si>
    <t>https://doi.org/10.1126/science.ade9097</t>
  </si>
  <si>
    <t>Blitz Diplomacy vs. humans</t>
  </si>
  <si>
    <t>CPST-063</t>
  </si>
  <si>
    <t>DeepNash</t>
  </si>
  <si>
    <t>exp31</t>
  </si>
  <si>
    <t>Mastering the game of Stratego with model-free multiagent reinforcement learning</t>
  </si>
  <si>
    <t>https://doi.org/10.1126/science.add4679</t>
  </si>
  <si>
    <t>Gravon Stratego platform</t>
  </si>
  <si>
    <t>CPST-064</t>
  </si>
  <si>
    <t>AgentVerse</t>
  </si>
  <si>
    <t>exp28</t>
  </si>
  <si>
    <t>AgentVerse: Facilitating Multi-Agent Collaboration and Exploring Emergent Behaviors</t>
  </si>
  <si>
    <t>https://arxiv.org/abs/2308.10848</t>
  </si>
  <si>
    <t>HumanEval</t>
  </si>
  <si>
    <t>CPST-065</t>
  </si>
  <si>
    <t>CAMEL</t>
  </si>
  <si>
    <t>exp26</t>
  </si>
  <si>
    <t>CAMEL: Communicative Agents for "Mind" Exploration of Large Language Model Society</t>
  </si>
  <si>
    <t>https://doi.org/10.5555/3666122.3668386</t>
  </si>
  <si>
    <t>Cooperative task-solving vs. single LLM</t>
  </si>
  <si>
    <t>CPST-066</t>
  </si>
  <si>
    <t>ChatDev</t>
  </si>
  <si>
    <t>exp27</t>
  </si>
  <si>
    <t>ChatDev: Communicative Agents for Software Development</t>
  </si>
  <si>
    <t>https://doi.org/10.48550/arXiv.2307.07924</t>
  </si>
  <si>
    <t>SRDD</t>
  </si>
  <si>
    <t>CPST-067</t>
  </si>
  <si>
    <t>Generative Agents</t>
  </si>
  <si>
    <t>ref32</t>
  </si>
  <si>
    <t>Generative agents: interactive simulacra of human behavior</t>
  </si>
  <si>
    <t>https://doi.org/10.1145/3586183.3606763</t>
  </si>
  <si>
    <t>Human believability rating</t>
  </si>
  <si>
    <t>CPST-068</t>
  </si>
  <si>
    <t>Cyc</t>
  </si>
  <si>
    <t>ref35</t>
  </si>
  <si>
    <t>CYC: a large-scale investment in knowledge infrastructure</t>
  </si>
  <si>
    <t>https://doi.org/10.1145/219717.219745</t>
  </si>
  <si>
    <t>C+T</t>
  </si>
  <si>
    <t>Curated commonsense KB</t>
  </si>
  <si>
    <t>CPST-069</t>
  </si>
  <si>
    <t>Wikidata</t>
  </si>
  <si>
    <t>exp38</t>
  </si>
  <si>
    <t>Wikidata: A Free Collaborative Knowledgebase</t>
  </si>
  <si>
    <t>https://doi.org/10.1145/2629489</t>
  </si>
  <si>
    <t>No quantitative capability benchmark</t>
  </si>
  <si>
    <t>CPST-070</t>
  </si>
  <si>
    <t>NELL</t>
  </si>
  <si>
    <t>exp37</t>
  </si>
  <si>
    <t>Never-Ending Learning</t>
  </si>
  <si>
    <t>https://doi.org/10.1609/aaai.v29i1.9498</t>
  </si>
  <si>
    <t>Extraction precision of learned facts</t>
  </si>
  <si>
    <t>CPST-071</t>
  </si>
  <si>
    <t>ConceptNet</t>
  </si>
  <si>
    <t>ref36</t>
  </si>
  <si>
    <t>ConceptNet 5.5: an open multilingual graph of general knowledge</t>
  </si>
  <si>
    <t>https://doi.org/10.1609/aaai.v31i1.11164</t>
  </si>
  <si>
    <t>Multilingual relation coverage</t>
  </si>
  <si>
    <t>CPST-072</t>
  </si>
  <si>
    <t>GPT-f</t>
  </si>
  <si>
    <t>exp41</t>
  </si>
  <si>
    <t>Generative Language Modeling for Automated Theorem Proving</t>
  </si>
  <si>
    <t>https://arxiv.org/abs/2009.03393</t>
  </si>
  <si>
    <t>Metamath set.mm held-out test set</t>
  </si>
  <si>
    <t>CPST-073</t>
  </si>
  <si>
    <t>HyperTree Proof Search</t>
  </si>
  <si>
    <t>exp42</t>
  </si>
  <si>
    <t>HyperTree Proof Search for Neural Theorem Proving</t>
  </si>
  <si>
    <t>https://arxiv.org/abs/2205.11491</t>
  </si>
  <si>
    <t>miniF2F-valid</t>
  </si>
  <si>
    <t>CPST-074</t>
  </si>
  <si>
    <t>AlphaGeometry</t>
  </si>
  <si>
    <t>ref37</t>
  </si>
  <si>
    <t>Solving olympiad geometry without human demonstrations</t>
  </si>
  <si>
    <t>https://doi.org/10.1038/s41586-023-06747-5</t>
  </si>
  <si>
    <t>IMO olympiad geometry</t>
  </si>
  <si>
    <t>CPST-075</t>
  </si>
  <si>
    <t>FunSearch</t>
  </si>
  <si>
    <t>exp43</t>
  </si>
  <si>
    <t>Mathematical discoveries from program search with large language models</t>
  </si>
  <si>
    <t>https://doi.org/10.1038/s41586-023-06924-6</t>
  </si>
  <si>
    <t>Cap set problem</t>
  </si>
  <si>
    <t>CPST-076</t>
  </si>
  <si>
    <t>AlphaStar</t>
  </si>
  <si>
    <t>ref4</t>
  </si>
  <si>
    <t>Grandmaster level in StarCraft II using multi-agent reinforcement learning</t>
  </si>
  <si>
    <t>https://doi.org/10.1038/s41586-019-1724-z</t>
  </si>
  <si>
    <t>C+P+(S)</t>
  </si>
  <si>
    <t>StarCraft II ladder 1v1 vs. humans</t>
  </si>
  <si>
    <t>CPST-077</t>
  </si>
  <si>
    <t>SARL</t>
  </si>
  <si>
    <t>ref83</t>
  </si>
  <si>
    <t>Crowd-robot interaction: crowd-aware robot navigation with attention-based deep reinforcement learning</t>
  </si>
  <si>
    <t>https://doi.org/10.1109/icra.2019.8794134</t>
  </si>
  <si>
    <t>Crowd navigation</t>
  </si>
  <si>
    <t>CPST-078</t>
  </si>
  <si>
    <t>Inner Monologue</t>
  </si>
  <si>
    <t>exp46</t>
  </si>
  <si>
    <t>Inner Monologue: Embodied Reasoning through Planning with Language Models</t>
  </si>
  <si>
    <t>https://arxiv.org/abs/2207.05608</t>
  </si>
  <si>
    <t>Long-horizon kitchen mobile manipulation</t>
  </si>
  <si>
    <t>CPST-079</t>
  </si>
  <si>
    <t>SayCan</t>
  </si>
  <si>
    <t>ref64</t>
  </si>
  <si>
    <t>Do as I can, not as I say: grounding language in robotic affordances</t>
  </si>
  <si>
    <t>https://proceedings.mlr.press/v205/ichter23a.html</t>
  </si>
  <si>
    <t>C+P+(T)</t>
  </si>
  <si>
    <t>Real-robot instruction following</t>
  </si>
  <si>
    <t>CPST-080</t>
  </si>
  <si>
    <t>Gemini Robotics-ER 1.5</t>
  </si>
  <si>
    <t>exp50</t>
  </si>
  <si>
    <t>Gemini Robotics 1.5: Pushing the Frontier of Generalist Robots with Advanced Embodied Reasoning, Thinking, and Motion Transfer</t>
  </si>
  <si>
    <t>https://doi.org/10.48550/arXiv.2510.03342</t>
  </si>
  <si>
    <t>ERQA</t>
  </si>
  <si>
    <t>Original_24_ID</t>
  </si>
  <si>
    <t>Current_System_ID</t>
  </si>
  <si>
    <t>Source_workbook</t>
  </si>
  <si>
    <t>Source_location</t>
  </si>
  <si>
    <t>L_coding_sheet_for_second_coder_v2.xlsx</t>
  </si>
  <si>
    <t>Coding!2</t>
  </si>
  <si>
    <t>Coding!3</t>
  </si>
  <si>
    <t>Coding!4</t>
  </si>
  <si>
    <t>Coding!5</t>
  </si>
  <si>
    <t>Coding!6</t>
  </si>
  <si>
    <t>Coding!7</t>
  </si>
  <si>
    <t>Coding!8</t>
  </si>
  <si>
    <t>Coding!9</t>
  </si>
  <si>
    <t>Coding!10</t>
  </si>
  <si>
    <t>Coding!11</t>
  </si>
  <si>
    <t>Coding!12</t>
  </si>
  <si>
    <t>Coding!13</t>
  </si>
  <si>
    <t>Coding!14</t>
  </si>
  <si>
    <t>Coding!15</t>
  </si>
  <si>
    <t>Coding!16</t>
  </si>
  <si>
    <t>Coding!17</t>
  </si>
  <si>
    <t>Coding!18</t>
  </si>
  <si>
    <t>Coding!19</t>
  </si>
  <si>
    <t>Coding!20</t>
  </si>
  <si>
    <t>Coding!21</t>
  </si>
  <si>
    <t>Coding!22</t>
  </si>
  <si>
    <t>Coding!23</t>
  </si>
  <si>
    <t>Coding!24</t>
  </si>
  <si>
    <t>Coding!25</t>
  </si>
  <si>
    <t>Current_provisional_L</t>
  </si>
  <si>
    <t>L_level</t>
  </si>
  <si>
    <t>Operational definition</t>
  </si>
  <si>
    <t>Boundary guidance</t>
  </si>
  <si>
    <t>Human-level competence on one defined task or benchmark.</t>
  </si>
  <si>
    <t>Remaining within the single task the system was built for is L0, regardless of the margin over human performance.</t>
  </si>
  <si>
    <t>Evidence is above L0 but short of cross-task transfer.</t>
  </si>
  <si>
    <t>Use when a harder evaluation is passed but transfer remains narrow, restricted, or accompanied by a documented failure mode.</t>
  </si>
  <si>
    <t>Cross-task transfer within one modality from one shared pretrained system.</t>
  </si>
  <si>
    <t>In-context use or task-specific fine-tuning is allowed when transfer belongs to the same pretrained representation, not merely reuse as a component.</t>
  </si>
  <si>
    <t>Evidence is above L1 but short of general L2.</t>
  </si>
  <si>
    <t>Planning confined to a trained game, simulator, environment, or one narrow domain is capped here.</t>
  </si>
  <si>
    <t>Behavioral success on out-of-distribution planning, interventional, counterfactual, theory-of-mind, or novel-object/scene manipulation benchmarks.</t>
  </si>
  <si>
    <t>Evidence must be beyond the training distribution and sufficiently general; labels such as 'world model' do not qualify without behavioral evidence.</t>
  </si>
  <si>
    <t>Coding procedure</t>
  </si>
  <si>
    <t>Instruction</t>
  </si>
  <si>
    <t>Reason</t>
  </si>
  <si>
    <t>1</t>
  </si>
  <si>
    <t>Score only L. K and CPST mode are supplied as documented context.</t>
  </si>
  <si>
    <t>This round establishes human reliability for the judgment-based L axis.</t>
  </si>
  <si>
    <t>2</t>
  </si>
  <si>
    <t>Use the cited primary paper/report and the named anchoring benchmark.</t>
  </si>
  <si>
    <t>The benchmark pointer is not a substitute for reading the source.</t>
  </si>
  <si>
    <t>3</t>
  </si>
  <si>
    <t>Each coder should enter a score independently before consulting Current_Reference.</t>
  </si>
  <si>
    <t>The current manuscript L values are provisional and may bias independent coding.</t>
  </si>
  <si>
    <t>4</t>
  </si>
  <si>
    <t>Allowed values are L0, L0.5, L1, L1.5, and L2.</t>
  </si>
  <si>
    <t>No system in the retained corpus is currently claimed at L3.</t>
  </si>
  <si>
    <t>5</t>
  </si>
  <si>
    <t>Use Adjudicated_L only after all three entries are complete and discussion is necessary.</t>
  </si>
  <si>
    <t>Final_human_L uses adjudication when present; otherwise it uses the three-coder majority.</t>
  </si>
  <si>
    <t>Quality-control item</t>
  </si>
  <si>
    <t>Value</t>
  </si>
  <si>
    <t>Interpretation</t>
  </si>
  <si>
    <t>Retained systems</t>
  </si>
  <si>
    <t>Must equal 80.</t>
  </si>
  <si>
    <t>Historical human-coded systems</t>
  </si>
  <si>
    <t>Must equal 24.</t>
  </si>
  <si>
    <t>New systems requiring human coding</t>
  </si>
  <si>
    <t>Must equal 56.</t>
  </si>
  <si>
    <t>Coder 1 completed</t>
  </si>
  <si>
    <t>Target: 80.</t>
  </si>
  <si>
    <t>Coder 2 completed</t>
  </si>
  <si>
    <t>Coder 3 completed</t>
  </si>
  <si>
    <t>Rows with all three scores</t>
  </si>
  <si>
    <t>Rows requiring discussion</t>
  </si>
  <si>
    <t>All-three-different cases only.</t>
  </si>
  <si>
    <t>Final human L available</t>
  </si>
  <si>
    <t>Target: 80 after any necessary adjudication.</t>
  </si>
  <si>
    <t>Historical rows complete</t>
  </si>
  <si>
    <t>Must equal 24 before any new entry.</t>
  </si>
  <si>
    <t>New rows complete</t>
  </si>
  <si>
    <t>Target: 56.</t>
  </si>
  <si>
    <t>Deferred calculations</t>
  </si>
  <si>
    <t>Status</t>
  </si>
  <si>
    <t>Linearly weighted kappa</t>
  </si>
  <si>
    <t>Not calculated</t>
  </si>
  <si>
    <t>Recompute only after all 80 rows contain the three human assignments.</t>
  </si>
  <si>
    <t>Fisher exact test and figures</t>
  </si>
  <si>
    <t>Not recalculated</t>
  </si>
  <si>
    <t>Recompute from Final_human_L after the completed workbook is returned.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</si>
</sst>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8">
    <font>
      <sz val="11"/>
      <color theme="1"/>
      <name val="宋体"/>
      <charset val="134"/>
      <scheme val="minor"/>
    </font>
    <font>
      <b/>
      <sz val="10"/>
      <color rgb="FFFFFFFF"/>
      <name val="Aptos"/>
      <charset val="134"/>
    </font>
    <font>
      <sz val="9"/>
      <color rgb="FF263238"/>
      <name val="Aptos"/>
      <charset val="134"/>
    </font>
    <font>
      <sz val="12"/>
      <color theme="10"/>
      <name val="宋体"/>
      <charset val="134"/>
      <scheme val="minor"/>
    </font>
    <font>
      <sz val="12"/>
      <color rgb="FF800080"/>
      <name val="宋体"/>
      <charset val="134"/>
      <scheme val="minor"/>
    </font>
    <font>
      <b/>
      <sz val="16"/>
      <color rgb="FFFFFFFF"/>
      <name val="Aptos Display"/>
      <charset val="134"/>
    </font>
    <font>
      <b/>
      <sz val="10"/>
      <color rgb="FF263238"/>
      <name val="Aptos"/>
      <charset val="134"/>
    </font>
    <font>
      <sz val="10"/>
      <color rgb="FF263238"/>
      <name val="Aptos"/>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41">
    <fill>
      <patternFill patternType="none"/>
    </fill>
    <fill>
      <patternFill patternType="gray125"/>
    </fill>
    <fill>
      <patternFill patternType="solid">
        <fgColor rgb="FF234A6B"/>
        <bgColor indexed="64"/>
      </patternFill>
    </fill>
    <fill>
      <patternFill patternType="solid">
        <fgColor rgb="FFE7E6E6"/>
        <bgColor indexed="64"/>
      </patternFill>
    </fill>
    <fill>
      <patternFill patternType="solid">
        <fgColor rgb="FFDCEAF7"/>
        <bgColor indexed="64"/>
      </patternFill>
    </fill>
    <fill>
      <patternFill patternType="solid">
        <fgColor rgb="FFFCE4D6"/>
        <bgColor indexed="64"/>
      </patternFill>
    </fill>
    <fill>
      <patternFill patternType="solid">
        <fgColor rgb="FFF0F7EC"/>
        <bgColor indexed="64"/>
      </patternFill>
    </fill>
    <fill>
      <patternFill patternType="solid">
        <fgColor rgb="FFFFF2CC"/>
        <bgColor indexed="64"/>
      </patternFill>
    </fill>
    <fill>
      <patternFill patternType="solid">
        <fgColor rgb="FFEAF3FA"/>
        <bgColor indexed="64"/>
      </patternFill>
    </fill>
    <fill>
      <patternFill patternType="solid">
        <fgColor rgb="FFFFF8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medium">
        <color rgb="FF234A6B"/>
      </bottom>
      <diagonal/>
    </border>
    <border>
      <left/>
      <right/>
      <top/>
      <bottom style="thin">
        <color rgb="FFD9E1E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3" fillId="0" borderId="0"/>
    <xf numFmtId="0" fontId="9" fillId="0" borderId="0" applyNumberFormat="0" applyFill="0" applyBorder="0" applyAlignment="0" applyProtection="0">
      <alignment vertical="center"/>
    </xf>
    <xf numFmtId="0" fontId="8" fillId="10"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11" borderId="6" applyNumberFormat="0" applyAlignment="0" applyProtection="0">
      <alignment vertical="center"/>
    </xf>
    <xf numFmtId="0" fontId="17" fillId="12" borderId="7" applyNumberFormat="0" applyAlignment="0" applyProtection="0">
      <alignment vertical="center"/>
    </xf>
    <xf numFmtId="0" fontId="18" fillId="12" borderId="6" applyNumberFormat="0" applyAlignment="0" applyProtection="0">
      <alignment vertical="center"/>
    </xf>
    <xf numFmtId="0" fontId="19" fillId="13"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5" fillId="36" borderId="0" applyNumberFormat="0" applyBorder="0" applyAlignment="0" applyProtection="0">
      <alignment vertical="center"/>
    </xf>
    <xf numFmtId="0" fontId="25" fillId="37" borderId="0" applyNumberFormat="0" applyBorder="0" applyAlignment="0" applyProtection="0">
      <alignment vertical="center"/>
    </xf>
    <xf numFmtId="0" fontId="26" fillId="38" borderId="0" applyNumberFormat="0" applyBorder="0" applyAlignment="0" applyProtection="0">
      <alignment vertical="center"/>
    </xf>
    <xf numFmtId="0" fontId="26" fillId="39" borderId="0" applyNumberFormat="0" applyBorder="0" applyAlignment="0" applyProtection="0">
      <alignment vertical="center"/>
    </xf>
    <xf numFmtId="0" fontId="25" fillId="40" borderId="0" applyNumberFormat="0" applyBorder="0" applyAlignment="0" applyProtection="0">
      <alignment vertical="center"/>
    </xf>
  </cellStyleXfs>
  <cellXfs count="19">
    <xf numFmtId="0" fontId="0" fillId="0" borderId="0" xfId="0"/>
    <xf numFmtId="0" fontId="1" fillId="2" borderId="1" xfId="0" applyFont="1" applyFill="1" applyBorder="1" applyAlignment="1">
      <alignment horizontal="center" vertical="center" wrapText="1"/>
    </xf>
    <xf numFmtId="0" fontId="2" fillId="0" borderId="2" xfId="0" applyFont="1" applyBorder="1" applyAlignment="1">
      <alignment vertical="top" wrapText="1"/>
    </xf>
    <xf numFmtId="0" fontId="2" fillId="3" borderId="2" xfId="0" applyFont="1" applyFill="1" applyBorder="1" applyAlignment="1">
      <alignment horizontal="center" vertical="center"/>
    </xf>
    <xf numFmtId="0" fontId="2"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3" fillId="0" borderId="0" xfId="6"/>
    <xf numFmtId="0" fontId="2" fillId="5" borderId="2" xfId="0" applyFont="1" applyFill="1" applyBorder="1" applyAlignment="1">
      <alignment horizontal="center" vertical="center"/>
    </xf>
    <xf numFmtId="0" fontId="2" fillId="6" borderId="2" xfId="0" applyFont="1" applyFill="1" applyBorder="1" applyAlignment="1">
      <alignment horizontal="center" vertical="center" wrapText="1"/>
    </xf>
    <xf numFmtId="0" fontId="2" fillId="7" borderId="2" xfId="0" applyFont="1" applyFill="1" applyBorder="1" applyAlignment="1">
      <alignment horizontal="center" vertical="center"/>
    </xf>
    <xf numFmtId="0" fontId="4" fillId="0" borderId="0" xfId="6" applyFont="1"/>
    <xf numFmtId="0" fontId="5" fillId="2" borderId="0" xfId="0" applyFont="1" applyFill="1" applyAlignment="1">
      <alignment horizontal="left" vertical="center"/>
    </xf>
    <xf numFmtId="0" fontId="6" fillId="0" borderId="0" xfId="0" applyFont="1" applyAlignment="1">
      <alignment vertical="top" wrapText="1"/>
    </xf>
    <xf numFmtId="176" fontId="7" fillId="0" borderId="0" xfId="0" applyNumberFormat="1" applyFont="1" applyAlignment="1">
      <alignment vertical="top" wrapText="1"/>
    </xf>
    <xf numFmtId="0" fontId="7" fillId="0" borderId="0" xfId="0" applyFont="1" applyAlignment="1">
      <alignment vertical="top" wrapText="1"/>
    </xf>
    <xf numFmtId="0" fontId="7" fillId="8" borderId="0" xfId="0" applyFont="1" applyFill="1" applyAlignment="1">
      <alignment vertical="top" wrapText="1"/>
    </xf>
    <xf numFmtId="0" fontId="7" fillId="6" borderId="0" xfId="0" applyFont="1" applyFill="1" applyAlignment="1">
      <alignment vertical="top" wrapText="1"/>
    </xf>
    <xf numFmtId="0" fontId="7" fillId="9" borderId="0" xfId="0" applyFont="1" applyFill="1" applyAlignment="1">
      <alignment vertical="top" wrapText="1"/>
    </xf>
    <xf numFmtId="0" fontId="7" fillId="4" borderId="0" xfId="0" applyFont="1" applyFill="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ill>
        <patternFill patternType="solid">
          <fgColor rgb="FFE2F0D9"/>
        </patternFill>
      </fill>
    </dxf>
    <dxf>
      <fill>
        <patternFill patternType="solid">
          <fgColor rgb="FFFFF2CC"/>
        </patternFill>
      </fill>
    </dxf>
    <dxf>
      <fill>
        <patternFill patternType="solid">
          <fgColor rgb="FFF5F6F7"/>
        </patternFill>
      </fill>
    </dxf>
    <dxf>
      <font>
        <b val="1"/>
        <color rgb="FF9C0006"/>
      </font>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ables/table1.xml><?xml version="1.0" encoding="utf-8"?>
<table xmlns="http://schemas.openxmlformats.org/spreadsheetml/2006/main" id="2" name="OriginalHuman24" displayName="OriginalHuman24" ref="A1:H25">
  <autoFilter xmlns:etc="http://www.wps.cn/officeDocument/2017/etCustomData" ref="A1:H25" etc:filterBottomFollowUsedRange="0"/>
  <tableColumns count="8">
    <tableColumn id="1" name="Original_24_ID"/>
    <tableColumn id="2" name="Current_System_ID"/>
    <tableColumn id="3" name="System"/>
    <tableColumn id="4" name="Coder_1_L"/>
    <tableColumn id="5" name="Coder_2_L"/>
    <tableColumn id="6" name="Coder_3_L"/>
    <tableColumn id="7" name="Source_workbook"/>
    <tableColumn id="8" name="Source_location"/>
  </tableColumns>
  <tableStyleInfo name="TableStyleMedium2" showFirstColumn="0" showLastColumn="0" showRowStripes="1" showColumnStripes="0"/>
</table>
</file>

<file path=xl/tables/table2.xml><?xml version="1.0" encoding="utf-8"?>
<table xmlns="http://schemas.openxmlformats.org/spreadsheetml/2006/main" id="3" name="CurrentReference80" displayName="CurrentReference80" ref="A1:H81">
  <autoFilter xmlns:etc="http://www.wps.cn/officeDocument/2017/etCustomData" ref="A1:H81" etc:filterBottomFollowUsedRange="0"/>
  <tableColumns count="8">
    <tableColumn id="1" name="System_ID"/>
    <tableColumn id="2" name="System"/>
    <tableColumn id="3" name="Current_provisional_L"/>
    <tableColumn id="4" name="K_closed_loop"/>
    <tableColumn id="5" name="CPST_mode"/>
    <tableColumn id="6" name="Year"/>
    <tableColumn id="7" name="Citation_key"/>
    <tableColumn id="8" name="Anchoring_benchmark"/>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https://papers.neurips.cc/paper/2020/hash/1457c0d6bfcb4967418bfb8ac142f64a-Abstract.html" TargetMode="External"/><Relationship Id="rId82" Type="http://schemas.openxmlformats.org/officeDocument/2006/relationships/hyperlink" Target="https://doi.org/10.48550/arXiv.2510.03342" TargetMode="External"/><Relationship Id="rId81" Type="http://schemas.openxmlformats.org/officeDocument/2006/relationships/hyperlink" Target="https://proceedings.mlr.press/v205/ichter23a.html" TargetMode="External"/><Relationship Id="rId80" Type="http://schemas.openxmlformats.org/officeDocument/2006/relationships/hyperlink" Target="https://arxiv.org/abs/2207.05608" TargetMode="External"/><Relationship Id="rId8" Type="http://schemas.openxmlformats.org/officeDocument/2006/relationships/hyperlink" Target="https://doi.org/10.1038/s41586-019-1923-7" TargetMode="External"/><Relationship Id="rId79" Type="http://schemas.openxmlformats.org/officeDocument/2006/relationships/hyperlink" Target="https://doi.org/10.1109/icra.2019.8794134" TargetMode="External"/><Relationship Id="rId78" Type="http://schemas.openxmlformats.org/officeDocument/2006/relationships/hyperlink" Target="https://doi.org/10.1038/s41586-019-1724-z" TargetMode="External"/><Relationship Id="rId77" Type="http://schemas.openxmlformats.org/officeDocument/2006/relationships/hyperlink" Target="https://doi.org/10.1038/s41586-023-06924-6" TargetMode="External"/><Relationship Id="rId76" Type="http://schemas.openxmlformats.org/officeDocument/2006/relationships/hyperlink" Target="https://doi.org/10.1038/s41586-023-06747-5" TargetMode="External"/><Relationship Id="rId75" Type="http://schemas.openxmlformats.org/officeDocument/2006/relationships/hyperlink" Target="https://arxiv.org/abs/2205.11491" TargetMode="External"/><Relationship Id="rId74" Type="http://schemas.openxmlformats.org/officeDocument/2006/relationships/hyperlink" Target="https://arxiv.org/abs/2009.03393" TargetMode="External"/><Relationship Id="rId73" Type="http://schemas.openxmlformats.org/officeDocument/2006/relationships/hyperlink" Target="https://doi.org/10.1609/aaai.v31i1.11164" TargetMode="External"/><Relationship Id="rId72" Type="http://schemas.openxmlformats.org/officeDocument/2006/relationships/hyperlink" Target="https://doi.org/10.1609/aaai.v29i1.9498" TargetMode="External"/><Relationship Id="rId71" Type="http://schemas.openxmlformats.org/officeDocument/2006/relationships/hyperlink" Target="https://doi.org/10.1145/2629489" TargetMode="External"/><Relationship Id="rId70" Type="http://schemas.openxmlformats.org/officeDocument/2006/relationships/hyperlink" Target="https://doi.org/10.1145/219717.219745" TargetMode="External"/><Relationship Id="rId7" Type="http://schemas.openxmlformats.org/officeDocument/2006/relationships/hyperlink" Target="https://aclanthology.org/N19-1423/" TargetMode="External"/><Relationship Id="rId69" Type="http://schemas.openxmlformats.org/officeDocument/2006/relationships/hyperlink" Target="https://doi.org/10.1145/3586183.3606763" TargetMode="External"/><Relationship Id="rId68" Type="http://schemas.openxmlformats.org/officeDocument/2006/relationships/hyperlink" Target="https://doi.org/10.48550/arXiv.2307.07924" TargetMode="External"/><Relationship Id="rId67" Type="http://schemas.openxmlformats.org/officeDocument/2006/relationships/hyperlink" Target="https://doi.org/10.5555/3666122.3668386" TargetMode="External"/><Relationship Id="rId66" Type="http://schemas.openxmlformats.org/officeDocument/2006/relationships/hyperlink" Target="https://arxiv.org/abs/2308.10848" TargetMode="External"/><Relationship Id="rId65" Type="http://schemas.openxmlformats.org/officeDocument/2006/relationships/hyperlink" Target="https://doi.org/10.1126/science.add4679" TargetMode="External"/><Relationship Id="rId64" Type="http://schemas.openxmlformats.org/officeDocument/2006/relationships/hyperlink" Target="https://doi.org/10.1126/science.ade9097" TargetMode="External"/><Relationship Id="rId63" Type="http://schemas.openxmlformats.org/officeDocument/2006/relationships/hyperlink" Target="https://doi.org/10.1126/science.aay2400" TargetMode="External"/><Relationship Id="rId62" Type="http://schemas.openxmlformats.org/officeDocument/2006/relationships/hyperlink" Target="https://ccl.northwestern.edu/netlogo/" TargetMode="External"/><Relationship Id="rId61" Type="http://schemas.openxmlformats.org/officeDocument/2006/relationships/hyperlink" Target="https://direct.mit.edu/books/monograph/2503/Growing-Artificial-SocietiesSocial-Science-from" TargetMode="External"/><Relationship Id="rId60" Type="http://schemas.openxmlformats.org/officeDocument/2006/relationships/hyperlink" Target="https://doi.org/10.1080/0022250X.1971.9989794" TargetMode="External"/><Relationship Id="rId6" Type="http://schemas.openxmlformats.org/officeDocument/2006/relationships/hyperlink" Target="https://doi.org/10.1145/2959100.2959190" TargetMode="External"/><Relationship Id="rId59" Type="http://schemas.openxmlformats.org/officeDocument/2006/relationships/hyperlink" Target="https://arxiv.org/abs/2506.09985" TargetMode="External"/><Relationship Id="rId58" Type="http://schemas.openxmlformats.org/officeDocument/2006/relationships/hyperlink" Target="https://arxiv.org/abs/2502.13923" TargetMode="External"/><Relationship Id="rId57" Type="http://schemas.openxmlformats.org/officeDocument/2006/relationships/hyperlink" Target="https://www.figure.ai/news/helix." TargetMode="External"/><Relationship Id="rId56" Type="http://schemas.openxmlformats.org/officeDocument/2006/relationships/hyperlink" Target="https://doi.org/10.48550/arXiv.2503.20020" TargetMode="External"/><Relationship Id="rId55" Type="http://schemas.openxmlformats.org/officeDocument/2006/relationships/hyperlink" Target="https://arxiv.org/abs/2410.24164" TargetMode="External"/><Relationship Id="rId54" Type="http://schemas.openxmlformats.org/officeDocument/2006/relationships/hyperlink" Target="https://doi.org/10.1056/NEJMoa2314132" TargetMode="External"/><Relationship Id="rId53" Type="http://schemas.openxmlformats.org/officeDocument/2006/relationships/hyperlink" Target="https://arxiv.org/abs/2406.09246" TargetMode="External"/><Relationship Id="rId52" Type="http://schemas.openxmlformats.org/officeDocument/2006/relationships/hyperlink" Target="https://doi.org/10.1038/s44222-024-00239-5" TargetMode="External"/><Relationship Id="rId51" Type="http://schemas.openxmlformats.org/officeDocument/2006/relationships/hyperlink" Target="https://doi.org/10.48550/arXiv.2305.16291" TargetMode="External"/><Relationship Id="rId50" Type="http://schemas.openxmlformats.org/officeDocument/2006/relationships/hyperlink" Target="https://arxiv.org/abs/2307.05973" TargetMode="External"/><Relationship Id="rId5" Type="http://schemas.openxmlformats.org/officeDocument/2006/relationships/hyperlink" Target="https://doi.org/10.1109/cvpr.2016.90" TargetMode="External"/><Relationship Id="rId49" Type="http://schemas.openxmlformats.org/officeDocument/2006/relationships/hyperlink" Target="https://proceedings.mlr.press/v229/zitkovich23a.html" TargetMode="External"/><Relationship Id="rId48" Type="http://schemas.openxmlformats.org/officeDocument/2006/relationships/hyperlink" Target="https://proceedings.mlr.press/v202/driess23a.html" TargetMode="External"/><Relationship Id="rId47" Type="http://schemas.openxmlformats.org/officeDocument/2006/relationships/hyperlink" Target="https://doi.org/10.1038/s41586-023-06443-4" TargetMode="External"/><Relationship Id="rId46" Type="http://schemas.openxmlformats.org/officeDocument/2006/relationships/hyperlink" Target="https://doi.org/10.1038/s41586-023-06735-9" TargetMode="External"/><Relationship Id="rId45" Type="http://schemas.openxmlformats.org/officeDocument/2006/relationships/hyperlink" Target="https://arxiv.org/abs/2301.04104" TargetMode="External"/><Relationship Id="rId44" Type="http://schemas.openxmlformats.org/officeDocument/2006/relationships/hyperlink" Target="https://doi.org/10.1109/ICRA48891.2023.10160591" TargetMode="External"/><Relationship Id="rId43" Type="http://schemas.openxmlformats.org/officeDocument/2006/relationships/hyperlink" Target="https://doi.org/10.48550/arXiv.2212.06817" TargetMode="External"/><Relationship Id="rId42" Type="http://schemas.openxmlformats.org/officeDocument/2006/relationships/hyperlink" Target="https://arxiv.org/abs/2111.00210" TargetMode="External"/><Relationship Id="rId41" Type="http://schemas.openxmlformats.org/officeDocument/2006/relationships/hyperlink" Target="https://doi.org/10.1038/s41586-020-03051-4" TargetMode="External"/><Relationship Id="rId40" Type="http://schemas.openxmlformats.org/officeDocument/2006/relationships/hyperlink" Target="https://doi.org/10.5555/3524938.3524986" TargetMode="External"/><Relationship Id="rId4" Type="http://schemas.openxmlformats.org/officeDocument/2006/relationships/hyperlink" Target="https://arxiv.org/abs/1406.2661" TargetMode="External"/><Relationship Id="rId39" Type="http://schemas.openxmlformats.org/officeDocument/2006/relationships/hyperlink" Target="https://doi.org/10.48550/arXiv.1912.06680" TargetMode="External"/><Relationship Id="rId38" Type="http://schemas.openxmlformats.org/officeDocument/2006/relationships/hyperlink" Target="https://doi.org/10.7554/eLife.18554" TargetMode="External"/><Relationship Id="rId37" Type="http://schemas.openxmlformats.org/officeDocument/2006/relationships/hyperlink" Target="https://doi.org/10.1038/nature24270" TargetMode="External"/><Relationship Id="rId36" Type="http://schemas.openxmlformats.org/officeDocument/2006/relationships/hyperlink" Target="https://doi.org/10.1038/nature14236" TargetMode="External"/><Relationship Id="rId35" Type="http://schemas.openxmlformats.org/officeDocument/2006/relationships/hyperlink" Target="https://doi.org/10.1038/nature11076" TargetMode="External"/><Relationship Id="rId34" Type="http://schemas.openxmlformats.org/officeDocument/2006/relationships/hyperlink" Target="https://proceedings.iclr.cc/paper_files/paper/2024/hash/10a6bdcabbd5a3d36b760daa295f63c1-Abstract-Conference.html" TargetMode="External"/><Relationship Id="rId33" Type="http://schemas.openxmlformats.org/officeDocument/2006/relationships/hyperlink" Target="https://arxiv.org/abs/2404.16130" TargetMode="External"/><Relationship Id="rId32" Type="http://schemas.openxmlformats.org/officeDocument/2006/relationships/hyperlink" Target="https://doi.org/10.1038/s41586-023-06377-x" TargetMode="External"/><Relationship Id="rId31" Type="http://schemas.openxmlformats.org/officeDocument/2006/relationships/hyperlink" Target="https://doi.org/10.1038/s41586-021-03506-2" TargetMode="External"/><Relationship Id="rId30" Type="http://schemas.openxmlformats.org/officeDocument/2006/relationships/hyperlink" Target="https://doi.org/10.1609/aaai.v33i01.33013027" TargetMode="External"/><Relationship Id="rId3" Type="http://schemas.openxmlformats.org/officeDocument/2006/relationships/hyperlink" Target="https://doi.org/10.1109/5.726791" TargetMode="External"/><Relationship Id="rId29" Type="http://schemas.openxmlformats.org/officeDocument/2006/relationships/hyperlink" Target="https://doi.org/10.1126/science.aao1733" TargetMode="External"/><Relationship Id="rId28" Type="http://schemas.openxmlformats.org/officeDocument/2006/relationships/hyperlink" Target="https://proceedings.neurips.cc/paper/2013/hash/1cecc7a77928ca8133fa24680a88d2f9-Abstract.html" TargetMode="External"/><Relationship Id="rId27" Type="http://schemas.openxmlformats.org/officeDocument/2006/relationships/hyperlink" Target="https://doi.org/10.1145/1376616.1376746" TargetMode="External"/><Relationship Id="rId26" Type="http://schemas.openxmlformats.org/officeDocument/2006/relationships/hyperlink" Target="https://doi.org/10.1145/219717.219748" TargetMode="External"/><Relationship Id="rId25" Type="http://schemas.openxmlformats.org/officeDocument/2006/relationships/hyperlink" Target="https://storage.googleapis.com/deepmind-media/Model-Cards/Veo-3-Model-Card.pdf" TargetMode="External"/><Relationship Id="rId24" Type="http://schemas.openxmlformats.org/officeDocument/2006/relationships/hyperlink" Target="https://openai.com/index/video-generation-models-as-world-simulators/" TargetMode="External"/><Relationship Id="rId23" Type="http://schemas.openxmlformats.org/officeDocument/2006/relationships/hyperlink" Target="https://arxiv.org/abs/2409.08022" TargetMode="External"/><Relationship Id="rId22" Type="http://schemas.openxmlformats.org/officeDocument/2006/relationships/hyperlink" Target="https://doi.org/10.1038/s41586-024-07487-w" TargetMode="External"/><Relationship Id="rId21" Type="http://schemas.openxmlformats.org/officeDocument/2006/relationships/hyperlink" Target="https://doi.org/10.1038/s41586-023-06185-3" TargetMode="External"/><Relationship Id="rId20" Type="http://schemas.openxmlformats.org/officeDocument/2006/relationships/hyperlink" Target="https://doi.org/10.48550/arXiv.2306.05284" TargetMode="External"/><Relationship Id="rId2" Type="http://schemas.openxmlformats.org/officeDocument/2006/relationships/vmlDrawing" Target="../drawings/vmlDrawing1.vml"/><Relationship Id="rId19" Type="http://schemas.openxmlformats.org/officeDocument/2006/relationships/hyperlink" Target="https://arxiv.org/abs/2304.08485" TargetMode="External"/><Relationship Id="rId18" Type="http://schemas.openxmlformats.org/officeDocument/2006/relationships/hyperlink" Target="https://doi.org/10.1126/science.adi2336" TargetMode="External"/><Relationship Id="rId17" Type="http://schemas.openxmlformats.org/officeDocument/2006/relationships/hyperlink" Target="https://arxiv.org/abs/2303.08774" TargetMode="External"/><Relationship Id="rId16" Type="http://schemas.openxmlformats.org/officeDocument/2006/relationships/hyperlink" Target="https://arxiv.org/abs/2112.10752" TargetMode="External"/><Relationship Id="rId15" Type="http://schemas.openxmlformats.org/officeDocument/2006/relationships/hyperlink" Target="https://doi.org/10.48550/arXiv.2209.14375" TargetMode="External"/><Relationship Id="rId14" Type="http://schemas.openxmlformats.org/officeDocument/2006/relationships/hyperlink" Target="https://arxiv.org/abs/2205.11487" TargetMode="External"/><Relationship Id="rId13" Type="http://schemas.openxmlformats.org/officeDocument/2006/relationships/hyperlink" Target="https://arxiv.org/abs/2204.14198" TargetMode="External"/><Relationship Id="rId12" Type="http://schemas.openxmlformats.org/officeDocument/2006/relationships/hyperlink" Target="https://doi.org/10.1126/science.abj8754" TargetMode="External"/><Relationship Id="rId11" Type="http://schemas.openxmlformats.org/officeDocument/2006/relationships/hyperlink" Target="https://arxiv.org/abs/2103.00020" TargetMode="External"/><Relationship Id="rId10" Type="http://schemas.openxmlformats.org/officeDocument/2006/relationships/hyperlink" Target="https://www.nature.com/articles/s41586-021-03819-2" TargetMode="Externa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34A6B"/>
  </sheetPr>
  <dimension ref="A1:H21"/>
  <sheetViews>
    <sheetView showGridLines="0" zoomScale="90" zoomScaleNormal="90" workbookViewId="0">
      <selection activeCell="A1" sqref="A1:H1"/>
    </sheetView>
  </sheetViews>
  <sheetFormatPr defaultColWidth="9" defaultRowHeight="13.5" outlineLevelCol="7"/>
  <cols>
    <col min="1" max="1" width="23" customWidth="1"/>
    <col min="2" max="2" width="30" customWidth="1"/>
    <col min="3" max="8" width="14" customWidth="1"/>
  </cols>
  <sheetData>
    <row r="1" ht="34" customHeight="1" spans="1:8">
      <c r="A1" s="11" t="s">
        <v>0</v>
      </c>
    </row>
    <row r="3" ht="32" customHeight="1" spans="1:8">
      <c r="A3" s="12" t="s">
        <v>1</v>
      </c>
      <c r="B3" s="13">
        <v>46236</v>
      </c>
      <c r="C3" s="14"/>
      <c r="D3" s="14"/>
      <c r="E3" s="14"/>
      <c r="F3" s="14"/>
      <c r="G3" s="14"/>
      <c r="H3" s="14"/>
    </row>
    <row r="4" ht="46" customHeight="1" spans="1:8">
      <c r="A4" s="12" t="s">
        <v>2</v>
      </c>
      <c r="B4" s="15" t="s">
        <v>3</v>
      </c>
      <c r="C4" s="14"/>
      <c r="D4" s="14"/>
      <c r="E4" s="14"/>
      <c r="F4" s="14"/>
      <c r="G4" s="14"/>
      <c r="H4" s="14"/>
    </row>
    <row r="5" ht="46" customHeight="1" spans="1:8">
      <c r="A5" s="12" t="s">
        <v>4</v>
      </c>
      <c r="B5" s="16" t="s">
        <v>5</v>
      </c>
      <c r="C5" s="14"/>
      <c r="D5" s="14"/>
      <c r="E5" s="14"/>
      <c r="F5" s="14"/>
      <c r="G5" s="14"/>
      <c r="H5" s="14"/>
    </row>
    <row r="6" ht="46" customHeight="1" spans="1:8">
      <c r="A6" s="12" t="s">
        <v>6</v>
      </c>
      <c r="B6" s="17" t="s">
        <v>7</v>
      </c>
      <c r="C6" s="14"/>
      <c r="D6" s="14"/>
      <c r="E6" s="14"/>
      <c r="F6" s="14"/>
      <c r="G6" s="14"/>
      <c r="H6" s="14"/>
    </row>
    <row r="7" ht="32" customHeight="1" spans="1:8">
      <c r="A7" s="14"/>
      <c r="B7" s="14"/>
      <c r="C7" s="14"/>
      <c r="D7" s="14"/>
      <c r="E7" s="14"/>
      <c r="F7" s="14"/>
      <c r="G7" s="14"/>
      <c r="H7" s="14"/>
    </row>
    <row r="8" ht="32" customHeight="1" spans="1:8">
      <c r="A8" s="18" t="s">
        <v>8</v>
      </c>
      <c r="B8" s="14"/>
      <c r="C8" s="14"/>
      <c r="D8" s="14"/>
      <c r="E8" s="14"/>
      <c r="F8" s="14"/>
      <c r="G8" s="14"/>
      <c r="H8" s="14"/>
    </row>
    <row r="9" ht="32" customHeight="1" spans="1:8">
      <c r="A9" s="14" t="s">
        <v>9</v>
      </c>
      <c r="B9" s="14"/>
      <c r="C9" s="14"/>
      <c r="D9" s="14"/>
      <c r="E9" s="14"/>
      <c r="F9" s="14"/>
      <c r="G9" s="14"/>
      <c r="H9" s="14"/>
    </row>
    <row r="10" ht="32" customHeight="1" spans="1:8">
      <c r="A10" s="14" t="s">
        <v>10</v>
      </c>
      <c r="B10" s="14"/>
      <c r="C10" s="14"/>
      <c r="D10" s="14"/>
      <c r="E10" s="14"/>
      <c r="F10" s="14"/>
      <c r="G10" s="14"/>
      <c r="H10" s="14"/>
    </row>
    <row r="11" ht="32" customHeight="1" spans="1:8">
      <c r="A11" s="14" t="s">
        <v>11</v>
      </c>
      <c r="B11" s="14"/>
      <c r="C11" s="14"/>
      <c r="D11" s="14"/>
      <c r="E11" s="14"/>
      <c r="F11" s="14"/>
      <c r="G11" s="14"/>
      <c r="H11" s="14"/>
    </row>
    <row r="12" ht="32" customHeight="1" spans="1:8">
      <c r="A12" s="14" t="s">
        <v>12</v>
      </c>
      <c r="B12" s="14"/>
      <c r="C12" s="14"/>
      <c r="D12" s="14"/>
      <c r="E12" s="14"/>
      <c r="F12" s="14"/>
      <c r="G12" s="14"/>
      <c r="H12" s="14"/>
    </row>
    <row r="13" ht="32" customHeight="1" spans="1:8">
      <c r="A13" s="14" t="s">
        <v>13</v>
      </c>
      <c r="B13" s="14"/>
      <c r="C13" s="14"/>
      <c r="D13" s="14"/>
      <c r="E13" s="14"/>
      <c r="F13" s="14"/>
      <c r="G13" s="14"/>
      <c r="H13" s="14"/>
    </row>
    <row r="14" ht="32" customHeight="1" spans="1:8">
      <c r="A14" s="14" t="s">
        <v>14</v>
      </c>
      <c r="B14" s="14"/>
      <c r="C14" s="14"/>
      <c r="D14" s="14"/>
      <c r="E14" s="14"/>
      <c r="F14" s="14"/>
      <c r="G14" s="14"/>
      <c r="H14" s="14"/>
    </row>
    <row r="15" ht="32" customHeight="1" spans="1:8">
      <c r="A15" s="14"/>
      <c r="B15" s="14"/>
      <c r="C15" s="14"/>
      <c r="D15" s="14"/>
      <c r="E15" s="14"/>
      <c r="F15" s="14"/>
      <c r="G15" s="14"/>
      <c r="H15" s="14"/>
    </row>
    <row r="16" ht="32" customHeight="1" spans="1:8">
      <c r="A16" s="14"/>
      <c r="B16" s="14"/>
      <c r="C16" s="14"/>
      <c r="D16" s="14"/>
      <c r="E16" s="14"/>
      <c r="F16" s="14"/>
      <c r="G16" s="14"/>
      <c r="H16" s="14"/>
    </row>
    <row r="17" ht="32" customHeight="1" spans="1:8">
      <c r="A17" s="18" t="s">
        <v>15</v>
      </c>
      <c r="B17" s="14"/>
      <c r="C17" s="14"/>
      <c r="D17" s="14"/>
      <c r="E17" s="14"/>
      <c r="F17" s="14"/>
      <c r="G17" s="14"/>
      <c r="H17" s="14"/>
    </row>
    <row r="18" ht="32" customHeight="1" spans="1:8">
      <c r="A18" s="14" t="s">
        <v>16</v>
      </c>
      <c r="B18" s="14"/>
      <c r="C18" s="14"/>
      <c r="D18" s="14"/>
      <c r="E18" s="14"/>
      <c r="F18" s="14"/>
      <c r="G18" s="14"/>
      <c r="H18" s="14"/>
    </row>
    <row r="19" ht="32" customHeight="1" spans="1:8">
      <c r="A19" s="14" t="s">
        <v>17</v>
      </c>
      <c r="B19" s="14"/>
      <c r="C19" s="14"/>
      <c r="D19" s="14"/>
      <c r="E19" s="14"/>
      <c r="F19" s="14"/>
      <c r="G19" s="14"/>
      <c r="H19" s="14"/>
    </row>
    <row r="20" ht="32" customHeight="1" spans="1:8">
      <c r="A20" s="14" t="s">
        <v>18</v>
      </c>
      <c r="B20" s="14"/>
      <c r="C20" s="14"/>
      <c r="D20" s="14"/>
      <c r="E20" s="14"/>
      <c r="F20" s="14"/>
      <c r="G20" s="14"/>
      <c r="H20" s="14"/>
    </row>
    <row r="21" ht="32" customHeight="1" spans="1:8">
      <c r="A21" s="14"/>
      <c r="B21" s="14"/>
      <c r="C21" s="14"/>
      <c r="D21" s="14"/>
      <c r="E21" s="14"/>
      <c r="F21" s="14"/>
      <c r="G21" s="14"/>
      <c r="H21" s="14"/>
    </row>
  </sheetData>
  <mergeCells count="16">
    <mergeCell ref="A1:H1"/>
    <mergeCell ref="B3:H3"/>
    <mergeCell ref="B4:H4"/>
    <mergeCell ref="B5:H5"/>
    <mergeCell ref="B6:H6"/>
    <mergeCell ref="A8:H8"/>
    <mergeCell ref="A9:H9"/>
    <mergeCell ref="A10:H10"/>
    <mergeCell ref="A11:H11"/>
    <mergeCell ref="A12:H12"/>
    <mergeCell ref="A13:H13"/>
    <mergeCell ref="A14:H14"/>
    <mergeCell ref="A17:H17"/>
    <mergeCell ref="A18:H18"/>
    <mergeCell ref="A19:H19"/>
    <mergeCell ref="A20:H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4472C4"/>
    <pageSetUpPr fitToPage="1"/>
  </sheetPr>
  <dimension ref="A1:R81"/>
  <sheetViews>
    <sheetView showGridLines="0" tabSelected="1" zoomScale="90" zoomScaleNormal="90" workbookViewId="0">
      <pane xSplit="2" ySplit="1" topLeftCell="F73" activePane="bottomRight" state="frozen"/>
      <selection/>
      <selection pane="topRight"/>
      <selection pane="bottomLeft"/>
      <selection pane="bottomRight" activeCell="K5" sqref="K5:M5"/>
    </sheetView>
  </sheetViews>
  <sheetFormatPr defaultColWidth="9" defaultRowHeight="13.5"/>
  <cols>
    <col min="1" max="1" width="13" customWidth="1"/>
    <col min="2" max="2" width="34" customWidth="1"/>
    <col min="3" max="3" width="9" customWidth="1"/>
    <col min="4" max="4" width="16" customWidth="1"/>
    <col min="5" max="5" width="58" customWidth="1"/>
    <col min="6" max="6" width="48" customWidth="1"/>
    <col min="7" max="7" width="14" customWidth="1"/>
    <col min="8" max="8" width="18" customWidth="1"/>
    <col min="9" max="9" width="48" customWidth="1"/>
    <col min="10" max="10" width="14" customWidth="1"/>
    <col min="11" max="13" width="12" customWidth="1"/>
    <col min="14" max="14" width="18" customWidth="1"/>
    <col min="15" max="15" width="13" customWidth="1"/>
    <col min="16" max="17" width="15" customWidth="1"/>
    <col min="18" max="18" width="34" customWidth="1"/>
  </cols>
  <sheetData>
    <row r="1" ht="42" customHeight="1" spans="1:18">
      <c r="A1" s="1" t="s">
        <v>19</v>
      </c>
      <c r="B1" s="1" t="s">
        <v>20</v>
      </c>
      <c r="C1" s="1" t="s">
        <v>21</v>
      </c>
      <c r="D1" s="1" t="s">
        <v>22</v>
      </c>
      <c r="E1" s="1" t="s">
        <v>23</v>
      </c>
      <c r="F1" s="1" t="s">
        <v>24</v>
      </c>
      <c r="G1" s="1" t="s">
        <v>25</v>
      </c>
      <c r="H1" s="1" t="s">
        <v>26</v>
      </c>
      <c r="I1" s="1" t="s">
        <v>27</v>
      </c>
      <c r="J1" s="1" t="s">
        <v>28</v>
      </c>
      <c r="K1" s="1" t="s">
        <v>29</v>
      </c>
      <c r="L1" s="1" t="s">
        <v>30</v>
      </c>
      <c r="M1" s="1" t="s">
        <v>31</v>
      </c>
      <c r="N1" s="1" t="s">
        <v>32</v>
      </c>
      <c r="O1" s="1" t="s">
        <v>33</v>
      </c>
      <c r="P1" s="1" t="s">
        <v>34</v>
      </c>
      <c r="Q1" s="1" t="s">
        <v>35</v>
      </c>
      <c r="R1" s="1" t="s">
        <v>36</v>
      </c>
    </row>
    <row r="2" ht="44" customHeight="1" spans="1:18">
      <c r="A2" s="2" t="s">
        <v>37</v>
      </c>
      <c r="B2" s="2" t="s">
        <v>38</v>
      </c>
      <c r="C2" s="5">
        <v>1998</v>
      </c>
      <c r="D2" s="2" t="s">
        <v>39</v>
      </c>
      <c r="E2" s="2" t="s">
        <v>40</v>
      </c>
      <c r="F2" s="6" t="s">
        <v>41</v>
      </c>
      <c r="G2" s="5">
        <v>1</v>
      </c>
      <c r="H2" s="2" t="s">
        <v>42</v>
      </c>
      <c r="I2" s="2" t="s">
        <v>43</v>
      </c>
      <c r="J2" s="5" t="s">
        <v>44</v>
      </c>
      <c r="K2" s="4" t="s">
        <v>45</v>
      </c>
      <c r="L2" s="4" t="s">
        <v>45</v>
      </c>
      <c r="M2" s="4" t="s">
        <v>45</v>
      </c>
      <c r="N2" s="5" t="str">
        <f t="shared" ref="N2:N65" si="0">IF(COUNTA(K2:M2)=0,"Not started",IF(COUNTA(K2:M2)&lt;3,"Incomplete","Complete"))</f>
        <v>Complete</v>
      </c>
      <c r="O2" s="5" t="str">
        <f t="shared" ref="O2:O65" si="1">IF(COUNTA(K2:M2)&lt;3,"",IF(K2=L2,K2,IF(K2=M2,K2,IF(L2=M2,L2,"Discuss"))))</f>
        <v>L0</v>
      </c>
      <c r="P2" s="7"/>
      <c r="Q2" s="8" t="str">
        <f t="shared" ref="Q2:Q65" si="2">IF(P2&lt;&gt;"",P2,IF(O2="Discuss","",O2))</f>
        <v>L0</v>
      </c>
      <c r="R2" s="2" t="s">
        <v>46</v>
      </c>
    </row>
    <row r="3" ht="44" customHeight="1" spans="1:18">
      <c r="A3" s="2" t="s">
        <v>47</v>
      </c>
      <c r="B3" s="2" t="s">
        <v>48</v>
      </c>
      <c r="C3" s="5">
        <v>2014</v>
      </c>
      <c r="D3" s="2" t="s">
        <v>49</v>
      </c>
      <c r="E3" s="2" t="s">
        <v>50</v>
      </c>
      <c r="F3" s="6" t="s">
        <v>51</v>
      </c>
      <c r="G3" s="5">
        <v>1</v>
      </c>
      <c r="H3" s="2" t="s">
        <v>42</v>
      </c>
      <c r="I3" s="2" t="s">
        <v>52</v>
      </c>
      <c r="J3" s="5" t="s">
        <v>53</v>
      </c>
      <c r="K3" s="9" t="s">
        <v>45</v>
      </c>
      <c r="L3" s="9" t="s">
        <v>45</v>
      </c>
      <c r="M3" s="9" t="s">
        <v>45</v>
      </c>
      <c r="N3" s="5" t="str">
        <f t="shared" si="0"/>
        <v>Complete</v>
      </c>
      <c r="O3" s="5" t="str">
        <f t="shared" si="1"/>
        <v>L0</v>
      </c>
      <c r="P3" s="7"/>
      <c r="Q3" s="8" t="str">
        <f t="shared" si="2"/>
        <v>L0</v>
      </c>
      <c r="R3" s="2"/>
    </row>
    <row r="4" ht="44" customHeight="1" spans="1:18">
      <c r="A4" s="2" t="s">
        <v>54</v>
      </c>
      <c r="B4" s="2" t="s">
        <v>55</v>
      </c>
      <c r="C4" s="5">
        <v>2015</v>
      </c>
      <c r="D4" s="2" t="s">
        <v>56</v>
      </c>
      <c r="E4" s="2" t="s">
        <v>57</v>
      </c>
      <c r="F4" s="6" t="s">
        <v>58</v>
      </c>
      <c r="G4" s="5">
        <v>1</v>
      </c>
      <c r="H4" s="2" t="s">
        <v>42</v>
      </c>
      <c r="I4" s="2" t="s">
        <v>59</v>
      </c>
      <c r="J4" s="5" t="s">
        <v>44</v>
      </c>
      <c r="K4" s="4" t="s">
        <v>60</v>
      </c>
      <c r="L4" s="4" t="s">
        <v>45</v>
      </c>
      <c r="M4" s="4" t="s">
        <v>45</v>
      </c>
      <c r="N4" s="5" t="str">
        <f t="shared" si="0"/>
        <v>Complete</v>
      </c>
      <c r="O4" s="5" t="str">
        <f t="shared" si="1"/>
        <v>L0</v>
      </c>
      <c r="P4" s="7"/>
      <c r="Q4" s="8" t="str">
        <f t="shared" si="2"/>
        <v>L0</v>
      </c>
      <c r="R4" s="2" t="s">
        <v>61</v>
      </c>
    </row>
    <row r="5" ht="44" customHeight="1" spans="1:18">
      <c r="A5" s="2" t="s">
        <v>62</v>
      </c>
      <c r="B5" s="2" t="s">
        <v>63</v>
      </c>
      <c r="C5" s="5">
        <v>2016</v>
      </c>
      <c r="D5" s="2" t="s">
        <v>64</v>
      </c>
      <c r="E5" s="2" t="s">
        <v>65</v>
      </c>
      <c r="F5" s="6" t="s">
        <v>66</v>
      </c>
      <c r="G5" s="5">
        <v>1</v>
      </c>
      <c r="H5" s="2" t="s">
        <v>42</v>
      </c>
      <c r="I5" s="2" t="s">
        <v>67</v>
      </c>
      <c r="J5" s="5" t="s">
        <v>53</v>
      </c>
      <c r="K5" s="9" t="s">
        <v>45</v>
      </c>
      <c r="L5" s="9" t="s">
        <v>45</v>
      </c>
      <c r="M5" s="9" t="s">
        <v>45</v>
      </c>
      <c r="N5" s="5" t="str">
        <f t="shared" si="0"/>
        <v>Complete</v>
      </c>
      <c r="O5" s="5" t="str">
        <f t="shared" si="1"/>
        <v>L0</v>
      </c>
      <c r="P5" s="7"/>
      <c r="Q5" s="8" t="str">
        <f t="shared" si="2"/>
        <v>L0</v>
      </c>
      <c r="R5" s="2"/>
    </row>
    <row r="6" ht="44" customHeight="1" spans="1:18">
      <c r="A6" s="2" t="s">
        <v>68</v>
      </c>
      <c r="B6" s="2" t="s">
        <v>69</v>
      </c>
      <c r="C6" s="5">
        <v>2018</v>
      </c>
      <c r="D6" s="2" t="s">
        <v>70</v>
      </c>
      <c r="E6" s="2" t="s">
        <v>71</v>
      </c>
      <c r="F6" s="6" t="s">
        <v>72</v>
      </c>
      <c r="G6" s="5">
        <v>1</v>
      </c>
      <c r="H6" s="2" t="s">
        <v>42</v>
      </c>
      <c r="I6" s="2" t="s">
        <v>73</v>
      </c>
      <c r="J6" s="5" t="s">
        <v>44</v>
      </c>
      <c r="K6" s="4" t="s">
        <v>60</v>
      </c>
      <c r="L6" s="4" t="s">
        <v>60</v>
      </c>
      <c r="M6" s="4" t="s">
        <v>60</v>
      </c>
      <c r="N6" s="5" t="str">
        <f t="shared" si="0"/>
        <v>Complete</v>
      </c>
      <c r="O6" s="5" t="str">
        <f t="shared" si="1"/>
        <v>L1</v>
      </c>
      <c r="P6" s="7"/>
      <c r="Q6" s="8" t="str">
        <f t="shared" si="2"/>
        <v>L1</v>
      </c>
      <c r="R6" s="2" t="s">
        <v>46</v>
      </c>
    </row>
    <row r="7" ht="44" customHeight="1" spans="1:18">
      <c r="A7" s="2" t="s">
        <v>74</v>
      </c>
      <c r="B7" s="2" t="s">
        <v>75</v>
      </c>
      <c r="C7" s="5">
        <v>2020</v>
      </c>
      <c r="D7" s="2" t="s">
        <v>76</v>
      </c>
      <c r="E7" s="2" t="s">
        <v>77</v>
      </c>
      <c r="F7" s="6" t="s">
        <v>78</v>
      </c>
      <c r="G7" s="5">
        <v>1</v>
      </c>
      <c r="H7" s="2" t="s">
        <v>42</v>
      </c>
      <c r="I7" s="2" t="s">
        <v>79</v>
      </c>
      <c r="J7" s="5" t="s">
        <v>53</v>
      </c>
      <c r="K7" s="9" t="s">
        <v>45</v>
      </c>
      <c r="L7" s="9" t="s">
        <v>45</v>
      </c>
      <c r="M7" s="9" t="s">
        <v>45</v>
      </c>
      <c r="N7" s="5" t="str">
        <f t="shared" si="0"/>
        <v>Complete</v>
      </c>
      <c r="O7" s="5" t="str">
        <f t="shared" si="1"/>
        <v>L0</v>
      </c>
      <c r="P7" s="7"/>
      <c r="Q7" s="8" t="str">
        <f t="shared" si="2"/>
        <v>L0</v>
      </c>
      <c r="R7" s="2"/>
    </row>
    <row r="8" ht="44" customHeight="1" spans="1:18">
      <c r="A8" s="2" t="s">
        <v>80</v>
      </c>
      <c r="B8" s="2" t="s">
        <v>81</v>
      </c>
      <c r="C8" s="5">
        <v>2020</v>
      </c>
      <c r="D8" s="2" t="s">
        <v>82</v>
      </c>
      <c r="E8" s="2" t="s">
        <v>83</v>
      </c>
      <c r="F8" s="6" t="s">
        <v>84</v>
      </c>
      <c r="G8" s="5">
        <v>1</v>
      </c>
      <c r="H8" s="2" t="s">
        <v>42</v>
      </c>
      <c r="I8" s="2" t="s">
        <v>85</v>
      </c>
      <c r="J8" s="5" t="s">
        <v>44</v>
      </c>
      <c r="K8" s="4" t="s">
        <v>60</v>
      </c>
      <c r="L8" s="4" t="s">
        <v>60</v>
      </c>
      <c r="M8" s="4" t="s">
        <v>60</v>
      </c>
      <c r="N8" s="5" t="str">
        <f t="shared" si="0"/>
        <v>Complete</v>
      </c>
      <c r="O8" s="5" t="str">
        <f t="shared" si="1"/>
        <v>L1</v>
      </c>
      <c r="P8" s="7"/>
      <c r="Q8" s="8" t="str">
        <f t="shared" si="2"/>
        <v>L1</v>
      </c>
      <c r="R8" s="2" t="s">
        <v>46</v>
      </c>
    </row>
    <row r="9" ht="44" customHeight="1" spans="1:18">
      <c r="A9" s="2" t="s">
        <v>86</v>
      </c>
      <c r="B9" s="2" t="s">
        <v>87</v>
      </c>
      <c r="C9" s="5">
        <v>2021</v>
      </c>
      <c r="D9" s="2" t="s">
        <v>88</v>
      </c>
      <c r="E9" s="2" t="s">
        <v>89</v>
      </c>
      <c r="F9" s="6" t="s">
        <v>90</v>
      </c>
      <c r="G9" s="5">
        <v>1</v>
      </c>
      <c r="H9" s="2" t="s">
        <v>42</v>
      </c>
      <c r="I9" s="2" t="s">
        <v>91</v>
      </c>
      <c r="J9" s="5" t="s">
        <v>44</v>
      </c>
      <c r="K9" s="4" t="s">
        <v>45</v>
      </c>
      <c r="L9" s="4" t="s">
        <v>45</v>
      </c>
      <c r="M9" s="4" t="s">
        <v>45</v>
      </c>
      <c r="N9" s="5" t="str">
        <f t="shared" si="0"/>
        <v>Complete</v>
      </c>
      <c r="O9" s="5" t="str">
        <f t="shared" si="1"/>
        <v>L0</v>
      </c>
      <c r="P9" s="7"/>
      <c r="Q9" s="8" t="str">
        <f t="shared" si="2"/>
        <v>L0</v>
      </c>
      <c r="R9" s="2" t="s">
        <v>46</v>
      </c>
    </row>
    <row r="10" ht="44" customHeight="1" spans="1:18">
      <c r="A10" s="2" t="s">
        <v>92</v>
      </c>
      <c r="B10" s="2" t="s">
        <v>93</v>
      </c>
      <c r="C10" s="5">
        <v>2021</v>
      </c>
      <c r="D10" s="2" t="s">
        <v>94</v>
      </c>
      <c r="E10" s="2" t="s">
        <v>95</v>
      </c>
      <c r="F10" s="6" t="s">
        <v>96</v>
      </c>
      <c r="G10" s="5">
        <v>1</v>
      </c>
      <c r="H10" s="2" t="s">
        <v>42</v>
      </c>
      <c r="I10" s="2" t="s">
        <v>59</v>
      </c>
      <c r="J10" s="5" t="s">
        <v>44</v>
      </c>
      <c r="K10" s="4" t="s">
        <v>60</v>
      </c>
      <c r="L10" s="4" t="s">
        <v>60</v>
      </c>
      <c r="M10" s="4" t="s">
        <v>60</v>
      </c>
      <c r="N10" s="5" t="str">
        <f t="shared" si="0"/>
        <v>Complete</v>
      </c>
      <c r="O10" s="5" t="str">
        <f t="shared" si="1"/>
        <v>L1</v>
      </c>
      <c r="P10" s="7"/>
      <c r="Q10" s="8" t="str">
        <f t="shared" si="2"/>
        <v>L1</v>
      </c>
      <c r="R10" s="2" t="s">
        <v>46</v>
      </c>
    </row>
    <row r="11" ht="44" customHeight="1" spans="1:18">
      <c r="A11" s="2" t="s">
        <v>97</v>
      </c>
      <c r="B11" s="2" t="s">
        <v>98</v>
      </c>
      <c r="C11" s="5">
        <v>2021</v>
      </c>
      <c r="D11" s="2" t="s">
        <v>99</v>
      </c>
      <c r="E11" s="2" t="s">
        <v>100</v>
      </c>
      <c r="F11" s="6" t="s">
        <v>101</v>
      </c>
      <c r="G11" s="5">
        <v>1</v>
      </c>
      <c r="H11" s="2" t="s">
        <v>42</v>
      </c>
      <c r="I11" s="2" t="s">
        <v>102</v>
      </c>
      <c r="J11" s="5" t="s">
        <v>53</v>
      </c>
      <c r="K11" s="9" t="s">
        <v>45</v>
      </c>
      <c r="L11" s="9" t="s">
        <v>45</v>
      </c>
      <c r="M11" s="9" t="s">
        <v>45</v>
      </c>
      <c r="N11" s="5" t="str">
        <f t="shared" si="0"/>
        <v>Complete</v>
      </c>
      <c r="O11" s="5" t="str">
        <f t="shared" si="1"/>
        <v>L0</v>
      </c>
      <c r="P11" s="7"/>
      <c r="Q11" s="8" t="str">
        <f t="shared" si="2"/>
        <v>L0</v>
      </c>
      <c r="R11" s="2"/>
    </row>
    <row r="12" ht="44" customHeight="1" spans="1:18">
      <c r="A12" s="2" t="s">
        <v>103</v>
      </c>
      <c r="B12" s="2" t="s">
        <v>104</v>
      </c>
      <c r="C12" s="5">
        <v>2022</v>
      </c>
      <c r="D12" s="2" t="s">
        <v>105</v>
      </c>
      <c r="E12" s="2" t="s">
        <v>106</v>
      </c>
      <c r="F12" s="6" t="s">
        <v>107</v>
      </c>
      <c r="G12" s="5">
        <v>1</v>
      </c>
      <c r="H12" s="2" t="s">
        <v>42</v>
      </c>
      <c r="I12" s="2" t="s">
        <v>108</v>
      </c>
      <c r="J12" s="5" t="s">
        <v>53</v>
      </c>
      <c r="K12" s="9" t="s">
        <v>60</v>
      </c>
      <c r="L12" s="9" t="s">
        <v>60</v>
      </c>
      <c r="M12" s="9" t="s">
        <v>60</v>
      </c>
      <c r="N12" s="5" t="str">
        <f t="shared" si="0"/>
        <v>Complete</v>
      </c>
      <c r="O12" s="5" t="str">
        <f t="shared" si="1"/>
        <v>L1</v>
      </c>
      <c r="P12" s="7"/>
      <c r="Q12" s="8" t="str">
        <f t="shared" si="2"/>
        <v>L1</v>
      </c>
      <c r="R12" s="2"/>
    </row>
    <row r="13" ht="44" customHeight="1" spans="1:18">
      <c r="A13" s="2" t="s">
        <v>109</v>
      </c>
      <c r="B13" s="2" t="s">
        <v>110</v>
      </c>
      <c r="C13" s="5">
        <v>2022</v>
      </c>
      <c r="D13" s="2" t="s">
        <v>111</v>
      </c>
      <c r="E13" s="2" t="s">
        <v>112</v>
      </c>
      <c r="F13" s="6" t="s">
        <v>113</v>
      </c>
      <c r="G13" s="5">
        <v>1</v>
      </c>
      <c r="H13" s="2" t="s">
        <v>42</v>
      </c>
      <c r="I13" s="2" t="s">
        <v>114</v>
      </c>
      <c r="J13" s="5" t="s">
        <v>53</v>
      </c>
      <c r="K13" s="9" t="s">
        <v>45</v>
      </c>
      <c r="L13" s="9" t="s">
        <v>45</v>
      </c>
      <c r="M13" s="9" t="s">
        <v>45</v>
      </c>
      <c r="N13" s="5" t="str">
        <f t="shared" si="0"/>
        <v>Complete</v>
      </c>
      <c r="O13" s="5" t="str">
        <f t="shared" si="1"/>
        <v>L0</v>
      </c>
      <c r="P13" s="7"/>
      <c r="Q13" s="8" t="str">
        <f t="shared" si="2"/>
        <v>L0</v>
      </c>
      <c r="R13" s="2"/>
    </row>
    <row r="14" ht="44" customHeight="1" spans="1:18">
      <c r="A14" s="2" t="s">
        <v>115</v>
      </c>
      <c r="B14" s="2" t="s">
        <v>116</v>
      </c>
      <c r="C14" s="5">
        <v>2022</v>
      </c>
      <c r="D14" s="2" t="s">
        <v>117</v>
      </c>
      <c r="E14" s="2" t="s">
        <v>118</v>
      </c>
      <c r="F14" s="6" t="s">
        <v>119</v>
      </c>
      <c r="G14" s="5">
        <v>1</v>
      </c>
      <c r="H14" s="2" t="s">
        <v>42</v>
      </c>
      <c r="I14" s="2" t="s">
        <v>120</v>
      </c>
      <c r="J14" s="5" t="s">
        <v>53</v>
      </c>
      <c r="K14" s="9" t="s">
        <v>60</v>
      </c>
      <c r="L14" s="9" t="s">
        <v>60</v>
      </c>
      <c r="M14" s="9" t="s">
        <v>60</v>
      </c>
      <c r="N14" s="5" t="str">
        <f t="shared" si="0"/>
        <v>Complete</v>
      </c>
      <c r="O14" s="5" t="str">
        <f t="shared" si="1"/>
        <v>L1</v>
      </c>
      <c r="P14" s="7"/>
      <c r="Q14" s="8" t="str">
        <f t="shared" si="2"/>
        <v>L1</v>
      </c>
      <c r="R14" s="2"/>
    </row>
    <row r="15" ht="44" customHeight="1" spans="1:18">
      <c r="A15" s="2" t="s">
        <v>121</v>
      </c>
      <c r="B15" s="2" t="s">
        <v>122</v>
      </c>
      <c r="C15" s="5">
        <v>2022</v>
      </c>
      <c r="D15" s="2" t="s">
        <v>123</v>
      </c>
      <c r="E15" s="2" t="s">
        <v>124</v>
      </c>
      <c r="F15" s="6" t="s">
        <v>125</v>
      </c>
      <c r="G15" s="5">
        <v>1</v>
      </c>
      <c r="H15" s="2" t="s">
        <v>42</v>
      </c>
      <c r="I15" s="2" t="s">
        <v>126</v>
      </c>
      <c r="J15" s="5" t="s">
        <v>53</v>
      </c>
      <c r="K15" s="9" t="s">
        <v>45</v>
      </c>
      <c r="L15" s="9" t="s">
        <v>45</v>
      </c>
      <c r="M15" s="9" t="s">
        <v>45</v>
      </c>
      <c r="N15" s="5" t="str">
        <f t="shared" si="0"/>
        <v>Complete</v>
      </c>
      <c r="O15" s="5" t="str">
        <f t="shared" si="1"/>
        <v>L0</v>
      </c>
      <c r="P15" s="7"/>
      <c r="Q15" s="8" t="str">
        <f t="shared" si="2"/>
        <v>L0</v>
      </c>
      <c r="R15" s="2"/>
    </row>
    <row r="16" ht="44" customHeight="1" spans="1:18">
      <c r="A16" s="2" t="s">
        <v>127</v>
      </c>
      <c r="B16" s="2" t="s">
        <v>128</v>
      </c>
      <c r="C16" s="5">
        <v>2023</v>
      </c>
      <c r="D16" s="2" t="s">
        <v>129</v>
      </c>
      <c r="E16" s="2" t="s">
        <v>130</v>
      </c>
      <c r="F16" s="6" t="s">
        <v>131</v>
      </c>
      <c r="G16" s="5">
        <v>1</v>
      </c>
      <c r="H16" s="2" t="s">
        <v>42</v>
      </c>
      <c r="I16" s="2" t="s">
        <v>132</v>
      </c>
      <c r="J16" s="5" t="s">
        <v>44</v>
      </c>
      <c r="K16" s="4" t="s">
        <v>133</v>
      </c>
      <c r="L16" s="4" t="s">
        <v>133</v>
      </c>
      <c r="M16" s="4" t="s">
        <v>60</v>
      </c>
      <c r="N16" s="5" t="str">
        <f t="shared" si="0"/>
        <v>Complete</v>
      </c>
      <c r="O16" s="5" t="str">
        <f t="shared" si="1"/>
        <v>L1.5</v>
      </c>
      <c r="P16" s="7"/>
      <c r="Q16" s="8" t="str">
        <f t="shared" si="2"/>
        <v>L1.5</v>
      </c>
      <c r="R16" s="2" t="s">
        <v>61</v>
      </c>
    </row>
    <row r="17" ht="44" customHeight="1" spans="1:18">
      <c r="A17" s="2" t="s">
        <v>134</v>
      </c>
      <c r="B17" s="2" t="s">
        <v>135</v>
      </c>
      <c r="C17" s="5">
        <v>2023</v>
      </c>
      <c r="D17" s="2" t="s">
        <v>136</v>
      </c>
      <c r="E17" s="2" t="s">
        <v>137</v>
      </c>
      <c r="F17" s="6" t="s">
        <v>138</v>
      </c>
      <c r="G17" s="5">
        <v>1</v>
      </c>
      <c r="H17" s="2" t="s">
        <v>42</v>
      </c>
      <c r="I17" s="2" t="s">
        <v>139</v>
      </c>
      <c r="J17" s="5" t="s">
        <v>53</v>
      </c>
      <c r="K17" s="9" t="s">
        <v>45</v>
      </c>
      <c r="L17" s="9" t="s">
        <v>45</v>
      </c>
      <c r="M17" s="9" t="s">
        <v>45</v>
      </c>
      <c r="N17" s="5" t="str">
        <f t="shared" si="0"/>
        <v>Complete</v>
      </c>
      <c r="O17" s="5" t="str">
        <f t="shared" si="1"/>
        <v>L0</v>
      </c>
      <c r="P17" s="7"/>
      <c r="Q17" s="8" t="str">
        <f t="shared" si="2"/>
        <v>L0</v>
      </c>
      <c r="R17" s="2"/>
    </row>
    <row r="18" ht="44" customHeight="1" spans="1:18">
      <c r="A18" s="2" t="s">
        <v>140</v>
      </c>
      <c r="B18" s="2" t="s">
        <v>141</v>
      </c>
      <c r="C18" s="5">
        <v>2023</v>
      </c>
      <c r="D18" s="2" t="s">
        <v>142</v>
      </c>
      <c r="E18" s="2" t="s">
        <v>143</v>
      </c>
      <c r="F18" s="6" t="s">
        <v>144</v>
      </c>
      <c r="G18" s="5">
        <v>1</v>
      </c>
      <c r="H18" s="2" t="s">
        <v>42</v>
      </c>
      <c r="I18" s="2" t="s">
        <v>145</v>
      </c>
      <c r="J18" s="5" t="s">
        <v>53</v>
      </c>
      <c r="K18" s="9" t="s">
        <v>60</v>
      </c>
      <c r="L18" s="9" t="s">
        <v>60</v>
      </c>
      <c r="M18" s="9" t="s">
        <v>60</v>
      </c>
      <c r="N18" s="5" t="str">
        <f t="shared" si="0"/>
        <v>Complete</v>
      </c>
      <c r="O18" s="5" t="str">
        <f t="shared" si="1"/>
        <v>L1</v>
      </c>
      <c r="P18" s="7"/>
      <c r="Q18" s="8" t="str">
        <f t="shared" si="2"/>
        <v>L1</v>
      </c>
      <c r="R18" s="2"/>
    </row>
    <row r="19" ht="44" customHeight="1" spans="1:18">
      <c r="A19" s="2" t="s">
        <v>146</v>
      </c>
      <c r="B19" s="2" t="s">
        <v>147</v>
      </c>
      <c r="C19" s="5">
        <v>2023</v>
      </c>
      <c r="D19" s="2" t="s">
        <v>148</v>
      </c>
      <c r="E19" s="2" t="s">
        <v>149</v>
      </c>
      <c r="F19" s="6" t="s">
        <v>150</v>
      </c>
      <c r="G19" s="5">
        <v>1</v>
      </c>
      <c r="H19" s="2" t="s">
        <v>42</v>
      </c>
      <c r="I19" s="2" t="s">
        <v>151</v>
      </c>
      <c r="J19" s="5" t="s">
        <v>53</v>
      </c>
      <c r="K19" s="9" t="s">
        <v>45</v>
      </c>
      <c r="L19" s="9" t="s">
        <v>45</v>
      </c>
      <c r="M19" s="9" t="s">
        <v>45</v>
      </c>
      <c r="N19" s="5" t="str">
        <f t="shared" si="0"/>
        <v>Complete</v>
      </c>
      <c r="O19" s="5" t="str">
        <f t="shared" si="1"/>
        <v>L0</v>
      </c>
      <c r="P19" s="7"/>
      <c r="Q19" s="8" t="str">
        <f t="shared" si="2"/>
        <v>L0</v>
      </c>
      <c r="R19" s="2"/>
    </row>
    <row r="20" ht="44" customHeight="1" spans="1:18">
      <c r="A20" s="2" t="s">
        <v>152</v>
      </c>
      <c r="B20" s="2" t="s">
        <v>153</v>
      </c>
      <c r="C20" s="5">
        <v>2023</v>
      </c>
      <c r="D20" s="2" t="s">
        <v>154</v>
      </c>
      <c r="E20" s="2" t="s">
        <v>155</v>
      </c>
      <c r="F20" s="6" t="s">
        <v>156</v>
      </c>
      <c r="G20" s="5">
        <v>1</v>
      </c>
      <c r="H20" s="2" t="s">
        <v>42</v>
      </c>
      <c r="I20" s="2" t="s">
        <v>157</v>
      </c>
      <c r="J20" s="5" t="s">
        <v>53</v>
      </c>
      <c r="K20" s="9" t="s">
        <v>45</v>
      </c>
      <c r="L20" s="9" t="s">
        <v>45</v>
      </c>
      <c r="M20" s="9" t="s">
        <v>45</v>
      </c>
      <c r="N20" s="5" t="str">
        <f t="shared" si="0"/>
        <v>Complete</v>
      </c>
      <c r="O20" s="5" t="str">
        <f t="shared" si="1"/>
        <v>L0</v>
      </c>
      <c r="P20" s="7"/>
      <c r="Q20" s="8" t="str">
        <f t="shared" si="2"/>
        <v>L0</v>
      </c>
      <c r="R20" s="2"/>
    </row>
    <row r="21" ht="44" customHeight="1" spans="1:18">
      <c r="A21" s="2" t="s">
        <v>158</v>
      </c>
      <c r="B21" s="2" t="s">
        <v>159</v>
      </c>
      <c r="C21" s="5">
        <v>2024</v>
      </c>
      <c r="D21" s="2" t="s">
        <v>160</v>
      </c>
      <c r="E21" s="2" t="s">
        <v>161</v>
      </c>
      <c r="F21" s="6" t="s">
        <v>162</v>
      </c>
      <c r="G21" s="5">
        <v>1</v>
      </c>
      <c r="H21" s="2" t="s">
        <v>42</v>
      </c>
      <c r="I21" s="2" t="s">
        <v>163</v>
      </c>
      <c r="J21" s="5" t="s">
        <v>53</v>
      </c>
      <c r="K21" s="9" t="s">
        <v>45</v>
      </c>
      <c r="L21" s="9" t="s">
        <v>45</v>
      </c>
      <c r="M21" s="9" t="s">
        <v>45</v>
      </c>
      <c r="N21" s="5" t="str">
        <f t="shared" si="0"/>
        <v>Complete</v>
      </c>
      <c r="O21" s="5" t="str">
        <f t="shared" si="1"/>
        <v>L0</v>
      </c>
      <c r="P21" s="7"/>
      <c r="Q21" s="8" t="str">
        <f t="shared" si="2"/>
        <v>L0</v>
      </c>
      <c r="R21" s="2"/>
    </row>
    <row r="22" ht="44" customHeight="1" spans="1:18">
      <c r="A22" s="2" t="s">
        <v>164</v>
      </c>
      <c r="B22" s="2" t="s">
        <v>165</v>
      </c>
      <c r="C22" s="5">
        <v>2024</v>
      </c>
      <c r="D22" s="2" t="s">
        <v>166</v>
      </c>
      <c r="E22" s="2" t="s">
        <v>167</v>
      </c>
      <c r="F22" s="6" t="s">
        <v>168</v>
      </c>
      <c r="G22" s="5">
        <v>1</v>
      </c>
      <c r="H22" s="2" t="s">
        <v>42</v>
      </c>
      <c r="I22" s="2" t="s">
        <v>169</v>
      </c>
      <c r="J22" s="5" t="s">
        <v>53</v>
      </c>
      <c r="K22" s="9" t="s">
        <v>45</v>
      </c>
      <c r="L22" s="9" t="s">
        <v>170</v>
      </c>
      <c r="M22" s="9" t="s">
        <v>45</v>
      </c>
      <c r="N22" s="5" t="str">
        <f t="shared" si="0"/>
        <v>Complete</v>
      </c>
      <c r="O22" s="5" t="str">
        <f t="shared" si="1"/>
        <v>L0</v>
      </c>
      <c r="P22" s="7"/>
      <c r="Q22" s="8" t="str">
        <f t="shared" si="2"/>
        <v>L0</v>
      </c>
      <c r="R22" s="2"/>
    </row>
    <row r="23" ht="44" customHeight="1" spans="1:18">
      <c r="A23" s="2" t="s">
        <v>171</v>
      </c>
      <c r="B23" s="2" t="s">
        <v>172</v>
      </c>
      <c r="C23" s="5">
        <v>2024</v>
      </c>
      <c r="D23" s="2" t="s">
        <v>173</v>
      </c>
      <c r="E23" s="2" t="s">
        <v>174</v>
      </c>
      <c r="F23" s="6" t="s">
        <v>175</v>
      </c>
      <c r="G23" s="5">
        <v>1</v>
      </c>
      <c r="H23" s="2" t="s">
        <v>42</v>
      </c>
      <c r="I23" s="2" t="s">
        <v>176</v>
      </c>
      <c r="J23" s="5" t="s">
        <v>44</v>
      </c>
      <c r="K23" s="4" t="s">
        <v>170</v>
      </c>
      <c r="L23" s="4" t="s">
        <v>170</v>
      </c>
      <c r="M23" s="4" t="s">
        <v>45</v>
      </c>
      <c r="N23" s="5" t="str">
        <f t="shared" si="0"/>
        <v>Complete</v>
      </c>
      <c r="O23" s="5" t="str">
        <f t="shared" si="1"/>
        <v>L0.5</v>
      </c>
      <c r="P23" s="7"/>
      <c r="Q23" s="8" t="str">
        <f t="shared" si="2"/>
        <v>L0.5</v>
      </c>
      <c r="R23" s="2" t="s">
        <v>61</v>
      </c>
    </row>
    <row r="24" ht="44" customHeight="1" spans="1:18">
      <c r="A24" s="2" t="s">
        <v>177</v>
      </c>
      <c r="B24" s="2" t="s">
        <v>178</v>
      </c>
      <c r="C24" s="5">
        <v>2025</v>
      </c>
      <c r="D24" s="2" t="s">
        <v>179</v>
      </c>
      <c r="E24" s="2" t="s">
        <v>180</v>
      </c>
      <c r="F24" s="6" t="s">
        <v>181</v>
      </c>
      <c r="G24" s="5">
        <v>1</v>
      </c>
      <c r="H24" s="2" t="s">
        <v>42</v>
      </c>
      <c r="I24" s="2" t="s">
        <v>182</v>
      </c>
      <c r="J24" s="5" t="s">
        <v>53</v>
      </c>
      <c r="K24" s="9" t="s">
        <v>45</v>
      </c>
      <c r="L24" s="9" t="s">
        <v>45</v>
      </c>
      <c r="M24" s="9" t="s">
        <v>45</v>
      </c>
      <c r="N24" s="5" t="str">
        <f t="shared" si="0"/>
        <v>Complete</v>
      </c>
      <c r="O24" s="5" t="str">
        <f t="shared" si="1"/>
        <v>L0</v>
      </c>
      <c r="P24" s="7"/>
      <c r="Q24" s="8" t="str">
        <f t="shared" si="2"/>
        <v>L0</v>
      </c>
      <c r="R24" s="2"/>
    </row>
    <row r="25" ht="44" customHeight="1" spans="1:18">
      <c r="A25" s="2" t="s">
        <v>183</v>
      </c>
      <c r="B25" s="2" t="s">
        <v>184</v>
      </c>
      <c r="C25" s="5">
        <v>1995</v>
      </c>
      <c r="D25" s="2" t="s">
        <v>185</v>
      </c>
      <c r="E25" s="2" t="s">
        <v>186</v>
      </c>
      <c r="F25" s="6" t="s">
        <v>187</v>
      </c>
      <c r="G25" s="5">
        <v>1</v>
      </c>
      <c r="H25" s="2" t="s">
        <v>188</v>
      </c>
      <c r="I25" s="2" t="s">
        <v>189</v>
      </c>
      <c r="J25" s="5" t="s">
        <v>53</v>
      </c>
      <c r="K25" s="9" t="s">
        <v>45</v>
      </c>
      <c r="L25" s="9" t="s">
        <v>45</v>
      </c>
      <c r="M25" s="9" t="s">
        <v>45</v>
      </c>
      <c r="N25" s="5" t="str">
        <f t="shared" si="0"/>
        <v>Complete</v>
      </c>
      <c r="O25" s="5" t="str">
        <f t="shared" si="1"/>
        <v>L0</v>
      </c>
      <c r="P25" s="7"/>
      <c r="Q25" s="8" t="str">
        <f t="shared" si="2"/>
        <v>L0</v>
      </c>
      <c r="R25" s="2"/>
    </row>
    <row r="26" ht="44" customHeight="1" spans="1:18">
      <c r="A26" s="2" t="s">
        <v>190</v>
      </c>
      <c r="B26" s="2" t="s">
        <v>191</v>
      </c>
      <c r="C26" s="5">
        <v>2008</v>
      </c>
      <c r="D26" s="2" t="s">
        <v>192</v>
      </c>
      <c r="E26" s="2" t="s">
        <v>193</v>
      </c>
      <c r="F26" s="6" t="s">
        <v>194</v>
      </c>
      <c r="G26" s="5">
        <v>1</v>
      </c>
      <c r="H26" s="2" t="s">
        <v>188</v>
      </c>
      <c r="I26" s="2" t="s">
        <v>195</v>
      </c>
      <c r="J26" s="5" t="s">
        <v>53</v>
      </c>
      <c r="K26" s="9" t="s">
        <v>45</v>
      </c>
      <c r="L26" s="9" t="s">
        <v>45</v>
      </c>
      <c r="M26" s="9" t="s">
        <v>45</v>
      </c>
      <c r="N26" s="5" t="str">
        <f t="shared" si="0"/>
        <v>Complete</v>
      </c>
      <c r="O26" s="5" t="str">
        <f t="shared" si="1"/>
        <v>L0</v>
      </c>
      <c r="P26" s="7"/>
      <c r="Q26" s="8" t="str">
        <f t="shared" si="2"/>
        <v>L0</v>
      </c>
      <c r="R26" s="2"/>
    </row>
    <row r="27" ht="44" customHeight="1" spans="1:18">
      <c r="A27" s="2" t="s">
        <v>196</v>
      </c>
      <c r="B27" s="2" t="s">
        <v>197</v>
      </c>
      <c r="C27" s="5">
        <v>2013</v>
      </c>
      <c r="D27" s="2" t="s">
        <v>198</v>
      </c>
      <c r="E27" s="2" t="s">
        <v>199</v>
      </c>
      <c r="F27" s="6" t="s">
        <v>200</v>
      </c>
      <c r="G27" s="5">
        <v>1</v>
      </c>
      <c r="H27" s="2" t="s">
        <v>188</v>
      </c>
      <c r="I27" s="2" t="s">
        <v>201</v>
      </c>
      <c r="J27" s="5" t="s">
        <v>53</v>
      </c>
      <c r="K27" s="9" t="s">
        <v>45</v>
      </c>
      <c r="L27" s="9" t="s">
        <v>45</v>
      </c>
      <c r="M27" s="9" t="s">
        <v>45</v>
      </c>
      <c r="N27" s="5" t="str">
        <f t="shared" si="0"/>
        <v>Complete</v>
      </c>
      <c r="O27" s="5" t="str">
        <f t="shared" si="1"/>
        <v>L0</v>
      </c>
      <c r="P27" s="7"/>
      <c r="Q27" s="8" t="str">
        <f t="shared" si="2"/>
        <v>L0</v>
      </c>
      <c r="R27" s="2"/>
    </row>
    <row r="28" ht="44" customHeight="1" spans="1:18">
      <c r="A28" s="2" t="s">
        <v>202</v>
      </c>
      <c r="B28" s="2" t="s">
        <v>203</v>
      </c>
      <c r="C28" s="5">
        <v>2018</v>
      </c>
      <c r="D28" s="2" t="s">
        <v>204</v>
      </c>
      <c r="E28" s="2" t="s">
        <v>205</v>
      </c>
      <c r="F28" s="6" t="s">
        <v>206</v>
      </c>
      <c r="G28" s="5">
        <v>1</v>
      </c>
      <c r="H28" s="2" t="s">
        <v>207</v>
      </c>
      <c r="I28" s="2" t="s">
        <v>208</v>
      </c>
      <c r="J28" s="5" t="s">
        <v>53</v>
      </c>
      <c r="K28" s="9" t="s">
        <v>133</v>
      </c>
      <c r="L28" s="9" t="s">
        <v>133</v>
      </c>
      <c r="M28" s="9" t="s">
        <v>133</v>
      </c>
      <c r="N28" s="5" t="str">
        <f t="shared" si="0"/>
        <v>Complete</v>
      </c>
      <c r="O28" s="5" t="str">
        <f t="shared" si="1"/>
        <v>L1.5</v>
      </c>
      <c r="P28" s="7"/>
      <c r="Q28" s="8" t="str">
        <f t="shared" si="2"/>
        <v>L1.5</v>
      </c>
      <c r="R28" s="2"/>
    </row>
    <row r="29" ht="44" customHeight="1" spans="1:18">
      <c r="A29" s="2" t="s">
        <v>209</v>
      </c>
      <c r="B29" s="2" t="s">
        <v>210</v>
      </c>
      <c r="C29" s="5">
        <v>2019</v>
      </c>
      <c r="D29" s="2" t="s">
        <v>211</v>
      </c>
      <c r="E29" s="2" t="s">
        <v>212</v>
      </c>
      <c r="F29" s="6" t="s">
        <v>213</v>
      </c>
      <c r="G29" s="5">
        <v>1</v>
      </c>
      <c r="H29" s="2" t="s">
        <v>188</v>
      </c>
      <c r="I29" s="2" t="s">
        <v>214</v>
      </c>
      <c r="J29" s="5" t="s">
        <v>53</v>
      </c>
      <c r="K29" s="9" t="s">
        <v>170</v>
      </c>
      <c r="L29" s="9" t="s">
        <v>170</v>
      </c>
      <c r="M29" s="9" t="s">
        <v>60</v>
      </c>
      <c r="N29" s="5" t="str">
        <f t="shared" si="0"/>
        <v>Complete</v>
      </c>
      <c r="O29" s="5" t="str">
        <f t="shared" si="1"/>
        <v>L0.5</v>
      </c>
      <c r="P29" s="7"/>
      <c r="Q29" s="8" t="str">
        <f t="shared" si="2"/>
        <v>L0.5</v>
      </c>
      <c r="R29" s="2"/>
    </row>
    <row r="30" ht="44" customHeight="1" spans="1:18">
      <c r="A30" s="2" t="s">
        <v>215</v>
      </c>
      <c r="B30" s="2" t="s">
        <v>216</v>
      </c>
      <c r="C30" s="5">
        <v>2021</v>
      </c>
      <c r="D30" s="2" t="s">
        <v>217</v>
      </c>
      <c r="E30" s="2" t="s">
        <v>218</v>
      </c>
      <c r="F30" s="6" t="s">
        <v>219</v>
      </c>
      <c r="G30" s="5">
        <v>1</v>
      </c>
      <c r="H30" s="2" t="s">
        <v>220</v>
      </c>
      <c r="I30" s="2" t="s">
        <v>221</v>
      </c>
      <c r="J30" s="5" t="s">
        <v>53</v>
      </c>
      <c r="K30" s="9" t="s">
        <v>45</v>
      </c>
      <c r="L30" s="9" t="s">
        <v>45</v>
      </c>
      <c r="M30" s="9" t="s">
        <v>45</v>
      </c>
      <c r="N30" s="5" t="str">
        <f t="shared" si="0"/>
        <v>Complete</v>
      </c>
      <c r="O30" s="5" t="str">
        <f t="shared" si="1"/>
        <v>L0</v>
      </c>
      <c r="P30" s="7"/>
      <c r="Q30" s="8" t="str">
        <f t="shared" si="2"/>
        <v>L0</v>
      </c>
      <c r="R30" s="2"/>
    </row>
    <row r="31" ht="44" customHeight="1" spans="1:18">
      <c r="A31" s="2" t="s">
        <v>222</v>
      </c>
      <c r="B31" s="2" t="s">
        <v>223</v>
      </c>
      <c r="C31" s="5">
        <v>2023</v>
      </c>
      <c r="D31" s="2" t="s">
        <v>224</v>
      </c>
      <c r="E31" s="2" t="s">
        <v>225</v>
      </c>
      <c r="F31" s="6" t="s">
        <v>226</v>
      </c>
      <c r="G31" s="5">
        <v>1</v>
      </c>
      <c r="H31" s="2" t="s">
        <v>220</v>
      </c>
      <c r="I31" s="2" t="s">
        <v>227</v>
      </c>
      <c r="J31" s="5" t="s">
        <v>53</v>
      </c>
      <c r="K31" s="9" t="s">
        <v>45</v>
      </c>
      <c r="L31" s="9" t="s">
        <v>45</v>
      </c>
      <c r="M31" s="9" t="s">
        <v>45</v>
      </c>
      <c r="N31" s="5" t="str">
        <f t="shared" si="0"/>
        <v>Complete</v>
      </c>
      <c r="O31" s="5" t="str">
        <f t="shared" si="1"/>
        <v>L0</v>
      </c>
      <c r="P31" s="7"/>
      <c r="Q31" s="8" t="str">
        <f t="shared" si="2"/>
        <v>L0</v>
      </c>
      <c r="R31" s="2"/>
    </row>
    <row r="32" ht="44" customHeight="1" spans="1:18">
      <c r="A32" s="2" t="s">
        <v>228</v>
      </c>
      <c r="B32" s="2" t="s">
        <v>229</v>
      </c>
      <c r="C32" s="5">
        <v>2024</v>
      </c>
      <c r="D32" s="2" t="s">
        <v>230</v>
      </c>
      <c r="E32" s="2" t="s">
        <v>231</v>
      </c>
      <c r="F32" s="6" t="s">
        <v>232</v>
      </c>
      <c r="G32" s="5">
        <v>1</v>
      </c>
      <c r="H32" s="2" t="s">
        <v>188</v>
      </c>
      <c r="I32" s="2" t="s">
        <v>233</v>
      </c>
      <c r="J32" s="5" t="s">
        <v>53</v>
      </c>
      <c r="K32" s="9" t="s">
        <v>60</v>
      </c>
      <c r="L32" s="9" t="s">
        <v>60</v>
      </c>
      <c r="M32" s="9" t="s">
        <v>60</v>
      </c>
      <c r="N32" s="5" t="str">
        <f t="shared" si="0"/>
        <v>Complete</v>
      </c>
      <c r="O32" s="5" t="str">
        <f t="shared" si="1"/>
        <v>L1</v>
      </c>
      <c r="P32" s="7"/>
      <c r="Q32" s="8" t="str">
        <f t="shared" si="2"/>
        <v>L1</v>
      </c>
      <c r="R32" s="2"/>
    </row>
    <row r="33" ht="44" customHeight="1" spans="1:18">
      <c r="A33" s="2" t="s">
        <v>234</v>
      </c>
      <c r="B33" s="2" t="s">
        <v>235</v>
      </c>
      <c r="C33" s="5">
        <v>2024</v>
      </c>
      <c r="D33" s="2" t="s">
        <v>236</v>
      </c>
      <c r="E33" s="2" t="s">
        <v>237</v>
      </c>
      <c r="F33" s="6" t="s">
        <v>238</v>
      </c>
      <c r="G33" s="5">
        <v>1</v>
      </c>
      <c r="H33" s="2" t="s">
        <v>188</v>
      </c>
      <c r="I33" s="2" t="s">
        <v>239</v>
      </c>
      <c r="J33" s="5" t="s">
        <v>53</v>
      </c>
      <c r="K33" s="9" t="s">
        <v>60</v>
      </c>
      <c r="L33" s="9" t="s">
        <v>60</v>
      </c>
      <c r="M33" s="9" t="s">
        <v>60</v>
      </c>
      <c r="N33" s="5" t="str">
        <f t="shared" si="0"/>
        <v>Complete</v>
      </c>
      <c r="O33" s="5" t="str">
        <f t="shared" si="1"/>
        <v>L1</v>
      </c>
      <c r="P33" s="7"/>
      <c r="Q33" s="8" t="str">
        <f t="shared" si="2"/>
        <v>L1</v>
      </c>
      <c r="R33" s="2"/>
    </row>
    <row r="34" ht="44" customHeight="1" spans="1:18">
      <c r="A34" s="2" t="s">
        <v>240</v>
      </c>
      <c r="B34" s="2" t="s">
        <v>241</v>
      </c>
      <c r="C34" s="5">
        <v>2012</v>
      </c>
      <c r="D34" s="2" t="s">
        <v>242</v>
      </c>
      <c r="E34" s="2" t="s">
        <v>243</v>
      </c>
      <c r="F34" s="6" t="s">
        <v>244</v>
      </c>
      <c r="G34" s="5">
        <v>2</v>
      </c>
      <c r="H34" s="2" t="s">
        <v>245</v>
      </c>
      <c r="I34" s="2" t="s">
        <v>246</v>
      </c>
      <c r="J34" s="5" t="s">
        <v>53</v>
      </c>
      <c r="K34" s="9" t="s">
        <v>45</v>
      </c>
      <c r="L34" s="9" t="s">
        <v>45</v>
      </c>
      <c r="M34" s="9" t="s">
        <v>45</v>
      </c>
      <c r="N34" s="5" t="str">
        <f t="shared" si="0"/>
        <v>Complete</v>
      </c>
      <c r="O34" s="5" t="str">
        <f t="shared" si="1"/>
        <v>L0</v>
      </c>
      <c r="P34" s="7"/>
      <c r="Q34" s="8" t="str">
        <f t="shared" si="2"/>
        <v>L0</v>
      </c>
      <c r="R34" s="2"/>
    </row>
    <row r="35" ht="44" customHeight="1" spans="1:18">
      <c r="A35" s="2" t="s">
        <v>247</v>
      </c>
      <c r="B35" s="2" t="s">
        <v>248</v>
      </c>
      <c r="C35" s="5">
        <v>2015</v>
      </c>
      <c r="D35" s="2" t="s">
        <v>249</v>
      </c>
      <c r="E35" s="2" t="s">
        <v>250</v>
      </c>
      <c r="F35" s="6" t="s">
        <v>251</v>
      </c>
      <c r="G35" s="5">
        <v>2</v>
      </c>
      <c r="H35" s="2" t="s">
        <v>245</v>
      </c>
      <c r="I35" s="2" t="s">
        <v>252</v>
      </c>
      <c r="J35" s="5" t="s">
        <v>53</v>
      </c>
      <c r="K35" s="9" t="s">
        <v>45</v>
      </c>
      <c r="L35" s="9" t="s">
        <v>170</v>
      </c>
      <c r="M35" s="9" t="s">
        <v>45</v>
      </c>
      <c r="N35" s="5" t="str">
        <f t="shared" si="0"/>
        <v>Complete</v>
      </c>
      <c r="O35" s="5" t="str">
        <f t="shared" si="1"/>
        <v>L0</v>
      </c>
      <c r="P35" s="7"/>
      <c r="Q35" s="8" t="str">
        <f t="shared" si="2"/>
        <v>L0</v>
      </c>
      <c r="R35" s="2"/>
    </row>
    <row r="36" ht="44" customHeight="1" spans="1:18">
      <c r="A36" s="2" t="s">
        <v>253</v>
      </c>
      <c r="B36" s="2" t="s">
        <v>254</v>
      </c>
      <c r="C36" s="5">
        <v>2016</v>
      </c>
      <c r="D36" s="2" t="s">
        <v>255</v>
      </c>
      <c r="E36" s="2" t="s">
        <v>256</v>
      </c>
      <c r="F36" s="6" t="s">
        <v>257</v>
      </c>
      <c r="G36" s="5">
        <v>2</v>
      </c>
      <c r="H36" s="2" t="s">
        <v>245</v>
      </c>
      <c r="I36" s="2" t="s">
        <v>258</v>
      </c>
      <c r="J36" s="5" t="s">
        <v>44</v>
      </c>
      <c r="K36" s="4" t="s">
        <v>133</v>
      </c>
      <c r="L36" s="4" t="s">
        <v>133</v>
      </c>
      <c r="M36" s="4" t="s">
        <v>133</v>
      </c>
      <c r="N36" s="5" t="str">
        <f t="shared" si="0"/>
        <v>Complete</v>
      </c>
      <c r="O36" s="5" t="str">
        <f t="shared" si="1"/>
        <v>L1.5</v>
      </c>
      <c r="P36" s="7"/>
      <c r="Q36" s="8" t="str">
        <f t="shared" si="2"/>
        <v>L1.5</v>
      </c>
      <c r="R36" s="2" t="s">
        <v>46</v>
      </c>
    </row>
    <row r="37" ht="44" customHeight="1" spans="1:18">
      <c r="A37" s="2" t="s">
        <v>259</v>
      </c>
      <c r="B37" s="2" t="s">
        <v>260</v>
      </c>
      <c r="C37" s="5">
        <v>2017</v>
      </c>
      <c r="D37" s="2" t="s">
        <v>261</v>
      </c>
      <c r="E37" s="2" t="s">
        <v>262</v>
      </c>
      <c r="F37" s="6" t="s">
        <v>263</v>
      </c>
      <c r="G37" s="5">
        <v>2</v>
      </c>
      <c r="H37" s="2" t="s">
        <v>245</v>
      </c>
      <c r="I37" s="2" t="s">
        <v>264</v>
      </c>
      <c r="J37" s="5" t="s">
        <v>53</v>
      </c>
      <c r="K37" s="9" t="s">
        <v>45</v>
      </c>
      <c r="L37" s="9" t="s">
        <v>45</v>
      </c>
      <c r="M37" s="9" t="s">
        <v>45</v>
      </c>
      <c r="N37" s="5" t="str">
        <f t="shared" si="0"/>
        <v>Complete</v>
      </c>
      <c r="O37" s="5" t="str">
        <f t="shared" si="1"/>
        <v>L0</v>
      </c>
      <c r="P37" s="7"/>
      <c r="Q37" s="8" t="str">
        <f t="shared" si="2"/>
        <v>L0</v>
      </c>
      <c r="R37" s="2"/>
    </row>
    <row r="38" ht="44" customHeight="1" spans="1:18">
      <c r="A38" s="2" t="s">
        <v>265</v>
      </c>
      <c r="B38" s="2" t="s">
        <v>266</v>
      </c>
      <c r="C38" s="5">
        <v>2019</v>
      </c>
      <c r="D38" s="2" t="s">
        <v>267</v>
      </c>
      <c r="E38" s="2" t="s">
        <v>268</v>
      </c>
      <c r="F38" s="6" t="s">
        <v>269</v>
      </c>
      <c r="G38" s="5">
        <v>2</v>
      </c>
      <c r="H38" s="2" t="s">
        <v>245</v>
      </c>
      <c r="I38" s="2" t="s">
        <v>270</v>
      </c>
      <c r="J38" s="5" t="s">
        <v>53</v>
      </c>
      <c r="K38" s="9" t="s">
        <v>133</v>
      </c>
      <c r="L38" s="9" t="s">
        <v>133</v>
      </c>
      <c r="M38" s="9" t="s">
        <v>133</v>
      </c>
      <c r="N38" s="5" t="str">
        <f t="shared" si="0"/>
        <v>Complete</v>
      </c>
      <c r="O38" s="5" t="str">
        <f t="shared" si="1"/>
        <v>L1.5</v>
      </c>
      <c r="P38" s="7"/>
      <c r="Q38" s="8" t="str">
        <f t="shared" si="2"/>
        <v>L1.5</v>
      </c>
      <c r="R38" s="2"/>
    </row>
    <row r="39" ht="44" customHeight="1" spans="1:18">
      <c r="A39" s="2" t="s">
        <v>271</v>
      </c>
      <c r="B39" s="2" t="s">
        <v>272</v>
      </c>
      <c r="C39" s="5">
        <v>2020</v>
      </c>
      <c r="D39" s="2" t="s">
        <v>273</v>
      </c>
      <c r="E39" s="2" t="s">
        <v>274</v>
      </c>
      <c r="F39" s="6" t="s">
        <v>275</v>
      </c>
      <c r="G39" s="5">
        <v>2</v>
      </c>
      <c r="H39" s="2" t="s">
        <v>245</v>
      </c>
      <c r="I39" s="2" t="s">
        <v>276</v>
      </c>
      <c r="J39" s="5" t="s">
        <v>53</v>
      </c>
      <c r="K39" s="9" t="s">
        <v>170</v>
      </c>
      <c r="L39" s="9" t="s">
        <v>170</v>
      </c>
      <c r="M39" s="9" t="s">
        <v>60</v>
      </c>
      <c r="N39" s="5" t="str">
        <f t="shared" si="0"/>
        <v>Complete</v>
      </c>
      <c r="O39" s="5" t="str">
        <f t="shared" si="1"/>
        <v>L0.5</v>
      </c>
      <c r="P39" s="7"/>
      <c r="Q39" s="8" t="str">
        <f t="shared" si="2"/>
        <v>L0.5</v>
      </c>
      <c r="R39" s="2"/>
    </row>
    <row r="40" ht="44" customHeight="1" spans="1:18">
      <c r="A40" s="2" t="s">
        <v>277</v>
      </c>
      <c r="B40" s="2" t="s">
        <v>278</v>
      </c>
      <c r="C40" s="5">
        <v>2020</v>
      </c>
      <c r="D40" s="2" t="s">
        <v>279</v>
      </c>
      <c r="E40" s="2" t="s">
        <v>280</v>
      </c>
      <c r="F40" s="6" t="s">
        <v>281</v>
      </c>
      <c r="G40" s="5">
        <v>2</v>
      </c>
      <c r="H40" s="2" t="s">
        <v>245</v>
      </c>
      <c r="I40" s="2" t="s">
        <v>276</v>
      </c>
      <c r="J40" s="5" t="s">
        <v>44</v>
      </c>
      <c r="K40" s="4" t="s">
        <v>133</v>
      </c>
      <c r="L40" s="4" t="s">
        <v>133</v>
      </c>
      <c r="M40" s="4" t="s">
        <v>133</v>
      </c>
      <c r="N40" s="5" t="str">
        <f t="shared" si="0"/>
        <v>Complete</v>
      </c>
      <c r="O40" s="5" t="str">
        <f t="shared" si="1"/>
        <v>L1.5</v>
      </c>
      <c r="P40" s="7"/>
      <c r="Q40" s="8" t="str">
        <f t="shared" si="2"/>
        <v>L1.5</v>
      </c>
      <c r="R40" s="2" t="s">
        <v>46</v>
      </c>
    </row>
    <row r="41" ht="44" customHeight="1" spans="1:18">
      <c r="A41" s="2" t="s">
        <v>282</v>
      </c>
      <c r="B41" s="2" t="s">
        <v>283</v>
      </c>
      <c r="C41" s="5">
        <v>2021</v>
      </c>
      <c r="D41" s="2" t="s">
        <v>284</v>
      </c>
      <c r="E41" s="2" t="s">
        <v>285</v>
      </c>
      <c r="F41" s="6" t="s">
        <v>286</v>
      </c>
      <c r="G41" s="5">
        <v>2</v>
      </c>
      <c r="H41" s="2" t="s">
        <v>245</v>
      </c>
      <c r="I41" s="2" t="s">
        <v>287</v>
      </c>
      <c r="J41" s="5" t="s">
        <v>53</v>
      </c>
      <c r="K41" s="9" t="s">
        <v>170</v>
      </c>
      <c r="L41" s="9" t="s">
        <v>170</v>
      </c>
      <c r="M41" s="9" t="s">
        <v>60</v>
      </c>
      <c r="N41" s="5" t="str">
        <f t="shared" si="0"/>
        <v>Complete</v>
      </c>
      <c r="O41" s="5" t="str">
        <f t="shared" si="1"/>
        <v>L0.5</v>
      </c>
      <c r="P41" s="7"/>
      <c r="Q41" s="8" t="str">
        <f t="shared" si="2"/>
        <v>L0.5</v>
      </c>
      <c r="R41" s="2"/>
    </row>
    <row r="42" ht="44" customHeight="1" spans="1:18">
      <c r="A42" s="2" t="s">
        <v>288</v>
      </c>
      <c r="B42" s="2" t="s">
        <v>289</v>
      </c>
      <c r="C42" s="5">
        <v>2022</v>
      </c>
      <c r="D42" s="2" t="s">
        <v>290</v>
      </c>
      <c r="E42" s="2" t="s">
        <v>291</v>
      </c>
      <c r="F42" s="6" t="s">
        <v>292</v>
      </c>
      <c r="G42" s="5">
        <v>2</v>
      </c>
      <c r="H42" s="2" t="s">
        <v>245</v>
      </c>
      <c r="I42" s="2" t="s">
        <v>293</v>
      </c>
      <c r="J42" s="5" t="s">
        <v>53</v>
      </c>
      <c r="K42" s="9" t="s">
        <v>133</v>
      </c>
      <c r="L42" s="9" t="s">
        <v>133</v>
      </c>
      <c r="M42" s="9" t="s">
        <v>133</v>
      </c>
      <c r="N42" s="5" t="str">
        <f t="shared" si="0"/>
        <v>Complete</v>
      </c>
      <c r="O42" s="5" t="str">
        <f t="shared" si="1"/>
        <v>L1.5</v>
      </c>
      <c r="P42" s="7"/>
      <c r="Q42" s="8" t="str">
        <f t="shared" si="2"/>
        <v>L1.5</v>
      </c>
      <c r="R42" s="2"/>
    </row>
    <row r="43" ht="44" customHeight="1" spans="1:18">
      <c r="A43" s="2" t="s">
        <v>294</v>
      </c>
      <c r="B43" s="2" t="s">
        <v>295</v>
      </c>
      <c r="C43" s="5">
        <v>2023</v>
      </c>
      <c r="D43" s="2" t="s">
        <v>296</v>
      </c>
      <c r="E43" s="2" t="s">
        <v>297</v>
      </c>
      <c r="F43" s="6" t="s">
        <v>298</v>
      </c>
      <c r="G43" s="5">
        <v>2</v>
      </c>
      <c r="H43" s="2" t="s">
        <v>245</v>
      </c>
      <c r="I43" s="2" t="s">
        <v>299</v>
      </c>
      <c r="J43" s="5" t="s">
        <v>53</v>
      </c>
      <c r="K43" s="9" t="s">
        <v>300</v>
      </c>
      <c r="L43" s="9" t="s">
        <v>133</v>
      </c>
      <c r="M43" s="9" t="s">
        <v>133</v>
      </c>
      <c r="N43" s="5" t="str">
        <f t="shared" si="0"/>
        <v>Complete</v>
      </c>
      <c r="O43" s="5" t="str">
        <f t="shared" si="1"/>
        <v>L1.5</v>
      </c>
      <c r="P43" s="7"/>
      <c r="Q43" s="8" t="str">
        <f t="shared" si="2"/>
        <v>L1.5</v>
      </c>
      <c r="R43" s="2"/>
    </row>
    <row r="44" ht="44" customHeight="1" spans="1:18">
      <c r="A44" s="2" t="s">
        <v>301</v>
      </c>
      <c r="B44" s="2" t="s">
        <v>302</v>
      </c>
      <c r="C44" s="5">
        <v>2023</v>
      </c>
      <c r="D44" s="2" t="s">
        <v>303</v>
      </c>
      <c r="E44" s="2" t="s">
        <v>304</v>
      </c>
      <c r="F44" s="6" t="s">
        <v>305</v>
      </c>
      <c r="G44" s="5">
        <v>2</v>
      </c>
      <c r="H44" s="2" t="s">
        <v>245</v>
      </c>
      <c r="I44" s="2" t="s">
        <v>306</v>
      </c>
      <c r="J44" s="5" t="s">
        <v>44</v>
      </c>
      <c r="K44" s="4" t="s">
        <v>133</v>
      </c>
      <c r="L44" s="4" t="s">
        <v>133</v>
      </c>
      <c r="M44" s="4" t="s">
        <v>133</v>
      </c>
      <c r="N44" s="5" t="str">
        <f t="shared" si="0"/>
        <v>Complete</v>
      </c>
      <c r="O44" s="5" t="str">
        <f t="shared" si="1"/>
        <v>L1.5</v>
      </c>
      <c r="P44" s="7"/>
      <c r="Q44" s="8" t="str">
        <f t="shared" si="2"/>
        <v>L1.5</v>
      </c>
      <c r="R44" s="2" t="s">
        <v>46</v>
      </c>
    </row>
    <row r="45" ht="44" customHeight="1" spans="1:18">
      <c r="A45" s="2" t="s">
        <v>307</v>
      </c>
      <c r="B45" s="2" t="s">
        <v>308</v>
      </c>
      <c r="C45" s="5">
        <v>2023</v>
      </c>
      <c r="D45" s="2" t="s">
        <v>309</v>
      </c>
      <c r="E45" s="2" t="s">
        <v>310</v>
      </c>
      <c r="F45" s="6" t="s">
        <v>311</v>
      </c>
      <c r="G45" s="5">
        <v>2</v>
      </c>
      <c r="H45" s="2" t="s">
        <v>245</v>
      </c>
      <c r="I45" s="2" t="s">
        <v>312</v>
      </c>
      <c r="J45" s="5" t="s">
        <v>53</v>
      </c>
      <c r="K45" s="9" t="s">
        <v>45</v>
      </c>
      <c r="L45" s="9" t="s">
        <v>45</v>
      </c>
      <c r="M45" s="9" t="s">
        <v>45</v>
      </c>
      <c r="N45" s="5" t="str">
        <f t="shared" si="0"/>
        <v>Complete</v>
      </c>
      <c r="O45" s="5" t="str">
        <f t="shared" si="1"/>
        <v>L0</v>
      </c>
      <c r="P45" s="7"/>
      <c r="Q45" s="8" t="str">
        <f t="shared" si="2"/>
        <v>L0</v>
      </c>
      <c r="R45" s="2"/>
    </row>
    <row r="46" ht="44" customHeight="1" spans="1:18">
      <c r="A46" s="2" t="s">
        <v>313</v>
      </c>
      <c r="B46" s="2" t="s">
        <v>314</v>
      </c>
      <c r="C46" s="5">
        <v>2023</v>
      </c>
      <c r="D46" s="2" t="s">
        <v>315</v>
      </c>
      <c r="E46" s="2" t="s">
        <v>316</v>
      </c>
      <c r="F46" s="6" t="s">
        <v>317</v>
      </c>
      <c r="G46" s="5">
        <v>2</v>
      </c>
      <c r="H46" s="2" t="s">
        <v>245</v>
      </c>
      <c r="I46" s="2" t="s">
        <v>318</v>
      </c>
      <c r="J46" s="5" t="s">
        <v>53</v>
      </c>
      <c r="K46" s="9" t="s">
        <v>45</v>
      </c>
      <c r="L46" s="9" t="s">
        <v>45</v>
      </c>
      <c r="M46" s="9" t="s">
        <v>45</v>
      </c>
      <c r="N46" s="5" t="str">
        <f t="shared" si="0"/>
        <v>Complete</v>
      </c>
      <c r="O46" s="5" t="str">
        <f t="shared" si="1"/>
        <v>L0</v>
      </c>
      <c r="P46" s="7"/>
      <c r="Q46" s="8" t="str">
        <f t="shared" si="2"/>
        <v>L0</v>
      </c>
      <c r="R46" s="2"/>
    </row>
    <row r="47" ht="44" customHeight="1" spans="1:18">
      <c r="A47" s="2" t="s">
        <v>319</v>
      </c>
      <c r="B47" s="2" t="s">
        <v>320</v>
      </c>
      <c r="C47" s="5">
        <v>2023</v>
      </c>
      <c r="D47" s="2" t="s">
        <v>321</v>
      </c>
      <c r="E47" s="2" t="s">
        <v>322</v>
      </c>
      <c r="F47" s="6" t="s">
        <v>323</v>
      </c>
      <c r="G47" s="5">
        <v>2</v>
      </c>
      <c r="H47" s="2" t="s">
        <v>245</v>
      </c>
      <c r="I47" s="2" t="s">
        <v>324</v>
      </c>
      <c r="J47" s="5" t="s">
        <v>53</v>
      </c>
      <c r="K47" s="9" t="s">
        <v>133</v>
      </c>
      <c r="L47" s="9" t="s">
        <v>300</v>
      </c>
      <c r="M47" s="9" t="s">
        <v>300</v>
      </c>
      <c r="N47" s="5" t="str">
        <f t="shared" si="0"/>
        <v>Complete</v>
      </c>
      <c r="O47" s="5" t="str">
        <f t="shared" si="1"/>
        <v>L2</v>
      </c>
      <c r="P47" s="7"/>
      <c r="Q47" s="8" t="str">
        <f t="shared" si="2"/>
        <v>L2</v>
      </c>
      <c r="R47" s="2"/>
    </row>
    <row r="48" ht="44" customHeight="1" spans="1:18">
      <c r="A48" s="2" t="s">
        <v>325</v>
      </c>
      <c r="B48" s="2" t="s">
        <v>326</v>
      </c>
      <c r="C48" s="5">
        <v>2023</v>
      </c>
      <c r="D48" s="2" t="s">
        <v>327</v>
      </c>
      <c r="E48" s="2" t="s">
        <v>328</v>
      </c>
      <c r="F48" s="6" t="s">
        <v>329</v>
      </c>
      <c r="G48" s="5">
        <v>2</v>
      </c>
      <c r="H48" s="2" t="s">
        <v>245</v>
      </c>
      <c r="I48" s="2" t="s">
        <v>330</v>
      </c>
      <c r="J48" s="5" t="s">
        <v>44</v>
      </c>
      <c r="K48" s="4" t="s">
        <v>133</v>
      </c>
      <c r="L48" s="4" t="s">
        <v>300</v>
      </c>
      <c r="M48" s="4" t="s">
        <v>300</v>
      </c>
      <c r="N48" s="5" t="str">
        <f t="shared" si="0"/>
        <v>Complete</v>
      </c>
      <c r="O48" s="5" t="str">
        <f t="shared" si="1"/>
        <v>L2</v>
      </c>
      <c r="P48" s="7"/>
      <c r="Q48" s="8" t="str">
        <f t="shared" si="2"/>
        <v>L2</v>
      </c>
      <c r="R48" s="2" t="s">
        <v>61</v>
      </c>
    </row>
    <row r="49" ht="44" customHeight="1" spans="1:18">
      <c r="A49" s="2" t="s">
        <v>331</v>
      </c>
      <c r="B49" s="2" t="s">
        <v>332</v>
      </c>
      <c r="C49" s="5">
        <v>2023</v>
      </c>
      <c r="D49" s="2" t="s">
        <v>333</v>
      </c>
      <c r="E49" s="2" t="s">
        <v>334</v>
      </c>
      <c r="F49" s="6" t="s">
        <v>335</v>
      </c>
      <c r="G49" s="5">
        <v>2</v>
      </c>
      <c r="H49" s="2" t="s">
        <v>245</v>
      </c>
      <c r="I49" s="2" t="s">
        <v>336</v>
      </c>
      <c r="J49" s="5" t="s">
        <v>53</v>
      </c>
      <c r="K49" s="9" t="s">
        <v>133</v>
      </c>
      <c r="L49" s="9" t="s">
        <v>300</v>
      </c>
      <c r="M49" s="9" t="s">
        <v>133</v>
      </c>
      <c r="N49" s="5" t="str">
        <f t="shared" si="0"/>
        <v>Complete</v>
      </c>
      <c r="O49" s="5" t="str">
        <f t="shared" si="1"/>
        <v>L1.5</v>
      </c>
      <c r="P49" s="7"/>
      <c r="Q49" s="8" t="str">
        <f t="shared" si="2"/>
        <v>L1.5</v>
      </c>
      <c r="R49" s="2"/>
    </row>
    <row r="50" ht="44" customHeight="1" spans="1:18">
      <c r="A50" s="2" t="s">
        <v>337</v>
      </c>
      <c r="B50" s="2" t="s">
        <v>338</v>
      </c>
      <c r="C50" s="5">
        <v>2023</v>
      </c>
      <c r="D50" s="2" t="s">
        <v>339</v>
      </c>
      <c r="E50" s="2" t="s">
        <v>340</v>
      </c>
      <c r="F50" s="6" t="s">
        <v>341</v>
      </c>
      <c r="G50" s="5">
        <v>2</v>
      </c>
      <c r="H50" s="2" t="s">
        <v>245</v>
      </c>
      <c r="I50" s="2" t="s">
        <v>342</v>
      </c>
      <c r="J50" s="5" t="s">
        <v>53</v>
      </c>
      <c r="K50" s="9" t="s">
        <v>133</v>
      </c>
      <c r="L50" s="9" t="s">
        <v>133</v>
      </c>
      <c r="M50" s="9" t="s">
        <v>133</v>
      </c>
      <c r="N50" s="5" t="str">
        <f t="shared" si="0"/>
        <v>Complete</v>
      </c>
      <c r="O50" s="5" t="str">
        <f t="shared" si="1"/>
        <v>L1.5</v>
      </c>
      <c r="P50" s="7"/>
      <c r="Q50" s="8" t="str">
        <f t="shared" si="2"/>
        <v>L1.5</v>
      </c>
      <c r="R50" s="2"/>
    </row>
    <row r="51" ht="44" customHeight="1" spans="1:18">
      <c r="A51" s="2" t="s">
        <v>343</v>
      </c>
      <c r="B51" s="2" t="s">
        <v>344</v>
      </c>
      <c r="C51" s="5">
        <v>2024</v>
      </c>
      <c r="D51" s="2" t="s">
        <v>345</v>
      </c>
      <c r="E51" s="2" t="s">
        <v>346</v>
      </c>
      <c r="F51" s="6" t="s">
        <v>347</v>
      </c>
      <c r="G51" s="5">
        <v>2</v>
      </c>
      <c r="H51" s="2" t="s">
        <v>245</v>
      </c>
      <c r="I51" s="2" t="s">
        <v>348</v>
      </c>
      <c r="J51" s="5" t="s">
        <v>53</v>
      </c>
      <c r="K51" s="9" t="s">
        <v>45</v>
      </c>
      <c r="L51" s="9" t="s">
        <v>45</v>
      </c>
      <c r="M51" s="9" t="s">
        <v>45</v>
      </c>
      <c r="N51" s="5" t="str">
        <f t="shared" si="0"/>
        <v>Complete</v>
      </c>
      <c r="O51" s="5" t="str">
        <f t="shared" si="1"/>
        <v>L0</v>
      </c>
      <c r="P51" s="7"/>
      <c r="Q51" s="8" t="str">
        <f t="shared" si="2"/>
        <v>L0</v>
      </c>
      <c r="R51" s="2"/>
    </row>
    <row r="52" ht="44" customHeight="1" spans="1:18">
      <c r="A52" s="2" t="s">
        <v>349</v>
      </c>
      <c r="B52" s="2" t="s">
        <v>350</v>
      </c>
      <c r="C52" s="5">
        <v>2024</v>
      </c>
      <c r="D52" s="2" t="s">
        <v>351</v>
      </c>
      <c r="E52" s="2" t="s">
        <v>352</v>
      </c>
      <c r="F52" s="6" t="s">
        <v>353</v>
      </c>
      <c r="G52" s="5">
        <v>2</v>
      </c>
      <c r="H52" s="2" t="s">
        <v>245</v>
      </c>
      <c r="I52" s="2" t="s">
        <v>354</v>
      </c>
      <c r="J52" s="5" t="s">
        <v>44</v>
      </c>
      <c r="K52" s="4" t="s">
        <v>133</v>
      </c>
      <c r="L52" s="4" t="s">
        <v>300</v>
      </c>
      <c r="M52" s="4" t="s">
        <v>133</v>
      </c>
      <c r="N52" s="5" t="str">
        <f t="shared" si="0"/>
        <v>Complete</v>
      </c>
      <c r="O52" s="5" t="str">
        <f t="shared" si="1"/>
        <v>L1.5</v>
      </c>
      <c r="P52" s="7"/>
      <c r="Q52" s="8" t="str">
        <f t="shared" si="2"/>
        <v>L1.5</v>
      </c>
      <c r="R52" s="2" t="s">
        <v>61</v>
      </c>
    </row>
    <row r="53" ht="44" customHeight="1" spans="1:18">
      <c r="A53" s="2" t="s">
        <v>355</v>
      </c>
      <c r="B53" s="2" t="s">
        <v>356</v>
      </c>
      <c r="C53" s="5">
        <v>2024</v>
      </c>
      <c r="D53" s="2" t="s">
        <v>357</v>
      </c>
      <c r="E53" s="2" t="s">
        <v>358</v>
      </c>
      <c r="F53" s="6" t="s">
        <v>359</v>
      </c>
      <c r="G53" s="5">
        <v>2</v>
      </c>
      <c r="H53" s="2" t="s">
        <v>245</v>
      </c>
      <c r="I53" s="2" t="s">
        <v>360</v>
      </c>
      <c r="J53" s="5" t="s">
        <v>53</v>
      </c>
      <c r="K53" s="9" t="s">
        <v>45</v>
      </c>
      <c r="L53" s="9" t="s">
        <v>45</v>
      </c>
      <c r="M53" s="9" t="s">
        <v>45</v>
      </c>
      <c r="N53" s="5" t="str">
        <f t="shared" si="0"/>
        <v>Complete</v>
      </c>
      <c r="O53" s="5" t="str">
        <f t="shared" si="1"/>
        <v>L0</v>
      </c>
      <c r="P53" s="7"/>
      <c r="Q53" s="8" t="str">
        <f t="shared" si="2"/>
        <v>L0</v>
      </c>
      <c r="R53" s="2"/>
    </row>
    <row r="54" ht="44" customHeight="1" spans="1:18">
      <c r="A54" s="2" t="s">
        <v>361</v>
      </c>
      <c r="B54" s="2" t="s">
        <v>362</v>
      </c>
      <c r="C54" s="5">
        <v>2024</v>
      </c>
      <c r="D54" s="2" t="s">
        <v>363</v>
      </c>
      <c r="E54" s="2" t="s">
        <v>364</v>
      </c>
      <c r="F54" s="6" t="s">
        <v>365</v>
      </c>
      <c r="G54" s="5">
        <v>2</v>
      </c>
      <c r="H54" s="2" t="s">
        <v>245</v>
      </c>
      <c r="I54" s="2" t="s">
        <v>366</v>
      </c>
      <c r="J54" s="5" t="s">
        <v>44</v>
      </c>
      <c r="K54" s="4" t="s">
        <v>133</v>
      </c>
      <c r="L54" s="4" t="s">
        <v>133</v>
      </c>
      <c r="M54" s="4" t="s">
        <v>133</v>
      </c>
      <c r="N54" s="5" t="str">
        <f t="shared" si="0"/>
        <v>Complete</v>
      </c>
      <c r="O54" s="5" t="str">
        <f t="shared" si="1"/>
        <v>L1.5</v>
      </c>
      <c r="P54" s="7"/>
      <c r="Q54" s="8" t="str">
        <f t="shared" si="2"/>
        <v>L1.5</v>
      </c>
      <c r="R54" s="2" t="s">
        <v>46</v>
      </c>
    </row>
    <row r="55" ht="44" customHeight="1" spans="1:18">
      <c r="A55" s="2" t="s">
        <v>367</v>
      </c>
      <c r="B55" s="2" t="s">
        <v>368</v>
      </c>
      <c r="C55" s="5">
        <v>2025</v>
      </c>
      <c r="D55" s="2" t="s">
        <v>369</v>
      </c>
      <c r="E55" s="2" t="s">
        <v>370</v>
      </c>
      <c r="F55" s="6" t="s">
        <v>371</v>
      </c>
      <c r="G55" s="5">
        <v>2</v>
      </c>
      <c r="H55" s="2" t="s">
        <v>245</v>
      </c>
      <c r="I55" s="2" t="s">
        <v>372</v>
      </c>
      <c r="J55" s="5" t="s">
        <v>53</v>
      </c>
      <c r="K55" s="9" t="s">
        <v>300</v>
      </c>
      <c r="L55" s="9" t="s">
        <v>300</v>
      </c>
      <c r="M55" s="9" t="s">
        <v>300</v>
      </c>
      <c r="N55" s="5" t="str">
        <f t="shared" si="0"/>
        <v>Complete</v>
      </c>
      <c r="O55" s="5" t="str">
        <f t="shared" si="1"/>
        <v>L2</v>
      </c>
      <c r="P55" s="7"/>
      <c r="Q55" s="8" t="str">
        <f t="shared" si="2"/>
        <v>L2</v>
      </c>
      <c r="R55" s="2"/>
    </row>
    <row r="56" ht="44" customHeight="1" spans="1:18">
      <c r="A56" s="2" t="s">
        <v>373</v>
      </c>
      <c r="B56" s="2" t="s">
        <v>374</v>
      </c>
      <c r="C56" s="5">
        <v>2025</v>
      </c>
      <c r="D56" s="2" t="s">
        <v>375</v>
      </c>
      <c r="E56" s="2" t="s">
        <v>376</v>
      </c>
      <c r="F56" s="10" t="s">
        <v>377</v>
      </c>
      <c r="G56" s="5">
        <v>2</v>
      </c>
      <c r="H56" s="2" t="s">
        <v>245</v>
      </c>
      <c r="I56" s="2" t="s">
        <v>378</v>
      </c>
      <c r="J56" s="5" t="s">
        <v>44</v>
      </c>
      <c r="K56" s="4" t="s">
        <v>133</v>
      </c>
      <c r="L56" s="4" t="s">
        <v>133</v>
      </c>
      <c r="M56" s="4" t="s">
        <v>133</v>
      </c>
      <c r="N56" s="5" t="str">
        <f t="shared" si="0"/>
        <v>Complete</v>
      </c>
      <c r="O56" s="5" t="str">
        <f t="shared" si="1"/>
        <v>L1.5</v>
      </c>
      <c r="P56" s="7"/>
      <c r="Q56" s="8" t="str">
        <f t="shared" si="2"/>
        <v>L1.5</v>
      </c>
      <c r="R56" s="2" t="s">
        <v>46</v>
      </c>
    </row>
    <row r="57" ht="44" customHeight="1" spans="1:18">
      <c r="A57" s="2" t="s">
        <v>379</v>
      </c>
      <c r="B57" s="2" t="s">
        <v>380</v>
      </c>
      <c r="C57" s="5">
        <v>2025</v>
      </c>
      <c r="D57" s="2" t="s">
        <v>381</v>
      </c>
      <c r="E57" s="2" t="s">
        <v>382</v>
      </c>
      <c r="F57" s="6" t="s">
        <v>383</v>
      </c>
      <c r="G57" s="5">
        <v>2</v>
      </c>
      <c r="H57" s="2" t="s">
        <v>245</v>
      </c>
      <c r="I57" s="2" t="s">
        <v>384</v>
      </c>
      <c r="J57" s="5" t="s">
        <v>53</v>
      </c>
      <c r="K57" s="9" t="s">
        <v>60</v>
      </c>
      <c r="L57" s="9" t="s">
        <v>60</v>
      </c>
      <c r="M57" s="9" t="s">
        <v>60</v>
      </c>
      <c r="N57" s="5" t="str">
        <f t="shared" si="0"/>
        <v>Complete</v>
      </c>
      <c r="O57" s="5" t="str">
        <f t="shared" si="1"/>
        <v>L1</v>
      </c>
      <c r="P57" s="7"/>
      <c r="Q57" s="8" t="str">
        <f t="shared" si="2"/>
        <v>L1</v>
      </c>
      <c r="R57" s="2"/>
    </row>
    <row r="58" ht="44" customHeight="1" spans="1:18">
      <c r="A58" s="2" t="s">
        <v>385</v>
      </c>
      <c r="B58" s="2" t="s">
        <v>386</v>
      </c>
      <c r="C58" s="5">
        <v>2025</v>
      </c>
      <c r="D58" s="2" t="s">
        <v>387</v>
      </c>
      <c r="E58" s="2" t="s">
        <v>388</v>
      </c>
      <c r="F58" s="6" t="s">
        <v>389</v>
      </c>
      <c r="G58" s="5">
        <v>2</v>
      </c>
      <c r="H58" s="2" t="s">
        <v>245</v>
      </c>
      <c r="I58" s="2" t="s">
        <v>390</v>
      </c>
      <c r="J58" s="5" t="s">
        <v>44</v>
      </c>
      <c r="K58" s="4" t="s">
        <v>300</v>
      </c>
      <c r="L58" s="4" t="s">
        <v>133</v>
      </c>
      <c r="M58" s="4" t="s">
        <v>133</v>
      </c>
      <c r="N58" s="5" t="str">
        <f t="shared" si="0"/>
        <v>Complete</v>
      </c>
      <c r="O58" s="5" t="str">
        <f t="shared" si="1"/>
        <v>L1.5</v>
      </c>
      <c r="P58" s="7"/>
      <c r="Q58" s="8" t="str">
        <f t="shared" si="2"/>
        <v>L1.5</v>
      </c>
      <c r="R58" s="2" t="s">
        <v>61</v>
      </c>
    </row>
    <row r="59" ht="44" customHeight="1" spans="1:18">
      <c r="A59" s="2" t="s">
        <v>391</v>
      </c>
      <c r="B59" s="2" t="s">
        <v>392</v>
      </c>
      <c r="C59" s="5">
        <v>1971</v>
      </c>
      <c r="D59" s="2" t="s">
        <v>393</v>
      </c>
      <c r="E59" s="2" t="s">
        <v>394</v>
      </c>
      <c r="F59" s="6" t="s">
        <v>395</v>
      </c>
      <c r="G59" s="5">
        <v>2</v>
      </c>
      <c r="H59" s="2" t="s">
        <v>396</v>
      </c>
      <c r="I59" s="2" t="s">
        <v>397</v>
      </c>
      <c r="J59" s="5" t="s">
        <v>53</v>
      </c>
      <c r="K59" s="9" t="s">
        <v>45</v>
      </c>
      <c r="L59" s="9" t="s">
        <v>45</v>
      </c>
      <c r="M59" s="9" t="s">
        <v>45</v>
      </c>
      <c r="N59" s="5" t="str">
        <f t="shared" si="0"/>
        <v>Complete</v>
      </c>
      <c r="O59" s="5" t="str">
        <f t="shared" si="1"/>
        <v>L0</v>
      </c>
      <c r="P59" s="7"/>
      <c r="Q59" s="8" t="str">
        <f t="shared" si="2"/>
        <v>L0</v>
      </c>
      <c r="R59" s="2"/>
    </row>
    <row r="60" ht="44" customHeight="1" spans="1:18">
      <c r="A60" s="2" t="s">
        <v>398</v>
      </c>
      <c r="B60" s="2" t="s">
        <v>399</v>
      </c>
      <c r="C60" s="5">
        <v>1996</v>
      </c>
      <c r="D60" s="2" t="s">
        <v>400</v>
      </c>
      <c r="E60" s="2" t="s">
        <v>401</v>
      </c>
      <c r="F60" s="6" t="s">
        <v>402</v>
      </c>
      <c r="G60" s="5">
        <v>2</v>
      </c>
      <c r="H60" s="2" t="s">
        <v>396</v>
      </c>
      <c r="I60" s="2" t="s">
        <v>403</v>
      </c>
      <c r="J60" s="5" t="s">
        <v>53</v>
      </c>
      <c r="K60" s="9" t="s">
        <v>45</v>
      </c>
      <c r="L60" s="9" t="s">
        <v>45</v>
      </c>
      <c r="M60" s="9" t="s">
        <v>45</v>
      </c>
      <c r="N60" s="5" t="str">
        <f t="shared" si="0"/>
        <v>Complete</v>
      </c>
      <c r="O60" s="5" t="str">
        <f t="shared" si="1"/>
        <v>L0</v>
      </c>
      <c r="P60" s="7"/>
      <c r="Q60" s="8" t="str">
        <f t="shared" si="2"/>
        <v>L0</v>
      </c>
      <c r="R60" s="2"/>
    </row>
    <row r="61" ht="44" customHeight="1" spans="1:18">
      <c r="A61" s="2" t="s">
        <v>404</v>
      </c>
      <c r="B61" s="2" t="s">
        <v>405</v>
      </c>
      <c r="C61" s="5">
        <v>1999</v>
      </c>
      <c r="D61" s="2" t="s">
        <v>406</v>
      </c>
      <c r="E61" s="2" t="s">
        <v>407</v>
      </c>
      <c r="F61" s="6" t="s">
        <v>408</v>
      </c>
      <c r="G61" s="5">
        <v>2</v>
      </c>
      <c r="H61" s="2" t="s">
        <v>396</v>
      </c>
      <c r="I61" s="2" t="s">
        <v>409</v>
      </c>
      <c r="J61" s="5" t="s">
        <v>44</v>
      </c>
      <c r="K61" s="4" t="s">
        <v>133</v>
      </c>
      <c r="L61" s="4" t="s">
        <v>45</v>
      </c>
      <c r="M61" s="4" t="s">
        <v>170</v>
      </c>
      <c r="N61" s="5" t="str">
        <f t="shared" si="0"/>
        <v>Complete</v>
      </c>
      <c r="O61" s="5" t="str">
        <f t="shared" si="1"/>
        <v>Discuss</v>
      </c>
      <c r="P61" s="7"/>
      <c r="Q61" s="8" t="str">
        <f t="shared" si="2"/>
        <v/>
      </c>
      <c r="R61" s="2" t="s">
        <v>410</v>
      </c>
    </row>
    <row r="62" ht="44" customHeight="1" spans="1:18">
      <c r="A62" s="2" t="s">
        <v>411</v>
      </c>
      <c r="B62" s="2" t="s">
        <v>412</v>
      </c>
      <c r="C62" s="5">
        <v>2019</v>
      </c>
      <c r="D62" s="2" t="s">
        <v>413</v>
      </c>
      <c r="E62" s="2" t="s">
        <v>414</v>
      </c>
      <c r="F62" s="6" t="s">
        <v>415</v>
      </c>
      <c r="G62" s="5">
        <v>2</v>
      </c>
      <c r="H62" s="2" t="s">
        <v>396</v>
      </c>
      <c r="I62" s="2" t="s">
        <v>416</v>
      </c>
      <c r="J62" s="5" t="s">
        <v>53</v>
      </c>
      <c r="K62" s="9" t="s">
        <v>133</v>
      </c>
      <c r="L62" s="9" t="s">
        <v>133</v>
      </c>
      <c r="M62" s="9" t="s">
        <v>133</v>
      </c>
      <c r="N62" s="5" t="str">
        <f t="shared" si="0"/>
        <v>Complete</v>
      </c>
      <c r="O62" s="5" t="str">
        <f t="shared" si="1"/>
        <v>L1.5</v>
      </c>
      <c r="P62" s="7"/>
      <c r="Q62" s="8" t="str">
        <f t="shared" si="2"/>
        <v>L1.5</v>
      </c>
      <c r="R62" s="2"/>
    </row>
    <row r="63" ht="44" customHeight="1" spans="1:18">
      <c r="A63" s="2" t="s">
        <v>417</v>
      </c>
      <c r="B63" s="2" t="s">
        <v>418</v>
      </c>
      <c r="C63" s="5">
        <v>2022</v>
      </c>
      <c r="D63" s="2" t="s">
        <v>419</v>
      </c>
      <c r="E63" s="2" t="s">
        <v>420</v>
      </c>
      <c r="F63" s="6" t="s">
        <v>421</v>
      </c>
      <c r="G63" s="5">
        <v>2</v>
      </c>
      <c r="H63" s="2" t="s">
        <v>396</v>
      </c>
      <c r="I63" s="2" t="s">
        <v>422</v>
      </c>
      <c r="J63" s="5" t="s">
        <v>44</v>
      </c>
      <c r="K63" s="4" t="s">
        <v>133</v>
      </c>
      <c r="L63" s="4" t="s">
        <v>133</v>
      </c>
      <c r="M63" s="4" t="s">
        <v>133</v>
      </c>
      <c r="N63" s="5" t="str">
        <f t="shared" si="0"/>
        <v>Complete</v>
      </c>
      <c r="O63" s="5" t="str">
        <f t="shared" si="1"/>
        <v>L1.5</v>
      </c>
      <c r="P63" s="7"/>
      <c r="Q63" s="8" t="str">
        <f t="shared" si="2"/>
        <v>L1.5</v>
      </c>
      <c r="R63" s="2" t="s">
        <v>46</v>
      </c>
    </row>
    <row r="64" ht="44" customHeight="1" spans="1:18">
      <c r="A64" s="2" t="s">
        <v>423</v>
      </c>
      <c r="B64" s="2" t="s">
        <v>424</v>
      </c>
      <c r="C64" s="5">
        <v>2022</v>
      </c>
      <c r="D64" s="2" t="s">
        <v>425</v>
      </c>
      <c r="E64" s="2" t="s">
        <v>426</v>
      </c>
      <c r="F64" s="6" t="s">
        <v>427</v>
      </c>
      <c r="G64" s="5">
        <v>2</v>
      </c>
      <c r="H64" s="2" t="s">
        <v>396</v>
      </c>
      <c r="I64" s="2" t="s">
        <v>428</v>
      </c>
      <c r="J64" s="5" t="s">
        <v>53</v>
      </c>
      <c r="K64" s="9" t="s">
        <v>133</v>
      </c>
      <c r="L64" s="9" t="s">
        <v>133</v>
      </c>
      <c r="M64" s="9" t="s">
        <v>133</v>
      </c>
      <c r="N64" s="5" t="str">
        <f t="shared" si="0"/>
        <v>Complete</v>
      </c>
      <c r="O64" s="5" t="str">
        <f t="shared" si="1"/>
        <v>L1.5</v>
      </c>
      <c r="P64" s="7"/>
      <c r="Q64" s="8" t="str">
        <f t="shared" si="2"/>
        <v>L1.5</v>
      </c>
      <c r="R64" s="2"/>
    </row>
    <row r="65" ht="44" customHeight="1" spans="1:18">
      <c r="A65" s="2" t="s">
        <v>429</v>
      </c>
      <c r="B65" s="2" t="s">
        <v>430</v>
      </c>
      <c r="C65" s="5">
        <v>2023</v>
      </c>
      <c r="D65" s="2" t="s">
        <v>431</v>
      </c>
      <c r="E65" s="2" t="s">
        <v>432</v>
      </c>
      <c r="F65" s="6" t="s">
        <v>433</v>
      </c>
      <c r="G65" s="5">
        <v>2</v>
      </c>
      <c r="H65" s="2" t="s">
        <v>396</v>
      </c>
      <c r="I65" s="2" t="s">
        <v>434</v>
      </c>
      <c r="J65" s="5" t="s">
        <v>53</v>
      </c>
      <c r="K65" s="9" t="s">
        <v>133</v>
      </c>
      <c r="L65" s="9" t="s">
        <v>60</v>
      </c>
      <c r="M65" s="9" t="s">
        <v>60</v>
      </c>
      <c r="N65" s="5" t="str">
        <f t="shared" si="0"/>
        <v>Complete</v>
      </c>
      <c r="O65" s="5" t="str">
        <f t="shared" si="1"/>
        <v>L1</v>
      </c>
      <c r="P65" s="7"/>
      <c r="Q65" s="8" t="str">
        <f t="shared" si="2"/>
        <v>L1</v>
      </c>
      <c r="R65" s="2"/>
    </row>
    <row r="66" ht="44" customHeight="1" spans="1:18">
      <c r="A66" s="2" t="s">
        <v>435</v>
      </c>
      <c r="B66" s="2" t="s">
        <v>436</v>
      </c>
      <c r="C66" s="5">
        <v>2023</v>
      </c>
      <c r="D66" s="2" t="s">
        <v>437</v>
      </c>
      <c r="E66" s="2" t="s">
        <v>438</v>
      </c>
      <c r="F66" s="6" t="s">
        <v>439</v>
      </c>
      <c r="G66" s="5">
        <v>2</v>
      </c>
      <c r="H66" s="2" t="s">
        <v>396</v>
      </c>
      <c r="I66" s="2" t="s">
        <v>440</v>
      </c>
      <c r="J66" s="5" t="s">
        <v>53</v>
      </c>
      <c r="K66" s="9" t="s">
        <v>60</v>
      </c>
      <c r="L66" s="9" t="s">
        <v>133</v>
      </c>
      <c r="M66" s="9" t="s">
        <v>60</v>
      </c>
      <c r="N66" s="5" t="str">
        <f t="shared" ref="N66:N81" si="3">IF(COUNTA(K66:M66)=0,"Not started",IF(COUNTA(K66:M66)&lt;3,"Incomplete","Complete"))</f>
        <v>Complete</v>
      </c>
      <c r="O66" s="5" t="str">
        <f t="shared" ref="O66:O81" si="4">IF(COUNTA(K66:M66)&lt;3,"",IF(K66=L66,K66,IF(K66=M66,K66,IF(L66=M66,L66,"Discuss"))))</f>
        <v>L1</v>
      </c>
      <c r="P66" s="7"/>
      <c r="Q66" s="8" t="str">
        <f t="shared" ref="Q66:Q81" si="5">IF(P66&lt;&gt;"",P66,IF(O66="Discuss","",O66))</f>
        <v>L1</v>
      </c>
      <c r="R66" s="2"/>
    </row>
    <row r="67" ht="44" customHeight="1" spans="1:18">
      <c r="A67" s="2" t="s">
        <v>441</v>
      </c>
      <c r="B67" s="2" t="s">
        <v>442</v>
      </c>
      <c r="C67" s="5">
        <v>2023</v>
      </c>
      <c r="D67" s="2" t="s">
        <v>443</v>
      </c>
      <c r="E67" s="2" t="s">
        <v>444</v>
      </c>
      <c r="F67" s="6" t="s">
        <v>445</v>
      </c>
      <c r="G67" s="5">
        <v>2</v>
      </c>
      <c r="H67" s="2" t="s">
        <v>396</v>
      </c>
      <c r="I67" s="2" t="s">
        <v>446</v>
      </c>
      <c r="J67" s="5" t="s">
        <v>53</v>
      </c>
      <c r="K67" s="9" t="s">
        <v>60</v>
      </c>
      <c r="L67" s="9" t="s">
        <v>133</v>
      </c>
      <c r="M67" s="9" t="s">
        <v>60</v>
      </c>
      <c r="N67" s="5" t="str">
        <f t="shared" si="3"/>
        <v>Complete</v>
      </c>
      <c r="O67" s="5" t="str">
        <f t="shared" si="4"/>
        <v>L1</v>
      </c>
      <c r="P67" s="7"/>
      <c r="Q67" s="8" t="str">
        <f t="shared" si="5"/>
        <v>L1</v>
      </c>
      <c r="R67" s="2"/>
    </row>
    <row r="68" ht="44" customHeight="1" spans="1:18">
      <c r="A68" s="2" t="s">
        <v>447</v>
      </c>
      <c r="B68" s="2" t="s">
        <v>448</v>
      </c>
      <c r="C68" s="5">
        <v>2023</v>
      </c>
      <c r="D68" s="2" t="s">
        <v>449</v>
      </c>
      <c r="E68" s="2" t="s">
        <v>450</v>
      </c>
      <c r="F68" s="6" t="s">
        <v>451</v>
      </c>
      <c r="G68" s="5">
        <v>2</v>
      </c>
      <c r="H68" s="2" t="s">
        <v>396</v>
      </c>
      <c r="I68" s="2" t="s">
        <v>452</v>
      </c>
      <c r="J68" s="5" t="s">
        <v>44</v>
      </c>
      <c r="K68" s="4" t="s">
        <v>133</v>
      </c>
      <c r="L68" s="4" t="s">
        <v>133</v>
      </c>
      <c r="M68" s="4" t="s">
        <v>133</v>
      </c>
      <c r="N68" s="5" t="str">
        <f t="shared" si="3"/>
        <v>Complete</v>
      </c>
      <c r="O68" s="5" t="str">
        <f t="shared" si="4"/>
        <v>L1.5</v>
      </c>
      <c r="P68" s="7"/>
      <c r="Q68" s="8" t="str">
        <f t="shared" si="5"/>
        <v>L1.5</v>
      </c>
      <c r="R68" s="2" t="s">
        <v>46</v>
      </c>
    </row>
    <row r="69" ht="44" customHeight="1" spans="1:18">
      <c r="A69" s="2" t="s">
        <v>453</v>
      </c>
      <c r="B69" s="2" t="s">
        <v>454</v>
      </c>
      <c r="C69" s="5">
        <v>1995</v>
      </c>
      <c r="D69" s="2" t="s">
        <v>455</v>
      </c>
      <c r="E69" s="2" t="s">
        <v>456</v>
      </c>
      <c r="F69" s="6" t="s">
        <v>457</v>
      </c>
      <c r="G69" s="5">
        <v>2</v>
      </c>
      <c r="H69" s="2" t="s">
        <v>458</v>
      </c>
      <c r="I69" s="2" t="s">
        <v>459</v>
      </c>
      <c r="J69" s="5" t="s">
        <v>44</v>
      </c>
      <c r="K69" s="4" t="s">
        <v>133</v>
      </c>
      <c r="L69" s="4" t="s">
        <v>45</v>
      </c>
      <c r="M69" s="4" t="s">
        <v>60</v>
      </c>
      <c r="N69" s="5" t="str">
        <f t="shared" si="3"/>
        <v>Complete</v>
      </c>
      <c r="O69" s="5" t="str">
        <f t="shared" si="4"/>
        <v>Discuss</v>
      </c>
      <c r="P69" s="7"/>
      <c r="Q69" s="8" t="str">
        <f t="shared" si="5"/>
        <v/>
      </c>
      <c r="R69" s="2" t="s">
        <v>410</v>
      </c>
    </row>
    <row r="70" ht="44" customHeight="1" spans="1:18">
      <c r="A70" s="2" t="s">
        <v>460</v>
      </c>
      <c r="B70" s="2" t="s">
        <v>461</v>
      </c>
      <c r="C70" s="5">
        <v>2014</v>
      </c>
      <c r="D70" s="2" t="s">
        <v>462</v>
      </c>
      <c r="E70" s="2" t="s">
        <v>463</v>
      </c>
      <c r="F70" s="6" t="s">
        <v>464</v>
      </c>
      <c r="G70" s="5">
        <v>2</v>
      </c>
      <c r="H70" s="2" t="s">
        <v>458</v>
      </c>
      <c r="I70" s="2" t="s">
        <v>465</v>
      </c>
      <c r="J70" s="5" t="s">
        <v>53</v>
      </c>
      <c r="K70" s="9" t="s">
        <v>45</v>
      </c>
      <c r="L70" s="9" t="s">
        <v>45</v>
      </c>
      <c r="M70" s="9" t="s">
        <v>45</v>
      </c>
      <c r="N70" s="5" t="str">
        <f t="shared" si="3"/>
        <v>Complete</v>
      </c>
      <c r="O70" s="5" t="str">
        <f t="shared" si="4"/>
        <v>L0</v>
      </c>
      <c r="P70" s="7"/>
      <c r="Q70" s="8" t="str">
        <f t="shared" si="5"/>
        <v>L0</v>
      </c>
      <c r="R70" s="2"/>
    </row>
    <row r="71" ht="44" customHeight="1" spans="1:18">
      <c r="A71" s="2" t="s">
        <v>466</v>
      </c>
      <c r="B71" s="2" t="s">
        <v>467</v>
      </c>
      <c r="C71" s="5">
        <v>2015</v>
      </c>
      <c r="D71" s="2" t="s">
        <v>468</v>
      </c>
      <c r="E71" s="2" t="s">
        <v>469</v>
      </c>
      <c r="F71" s="6" t="s">
        <v>470</v>
      </c>
      <c r="G71" s="5">
        <v>2</v>
      </c>
      <c r="H71" s="2" t="s">
        <v>458</v>
      </c>
      <c r="I71" s="2" t="s">
        <v>471</v>
      </c>
      <c r="J71" s="5" t="s">
        <v>53</v>
      </c>
      <c r="K71" s="9" t="s">
        <v>170</v>
      </c>
      <c r="L71" s="9" t="s">
        <v>170</v>
      </c>
      <c r="M71" s="9" t="s">
        <v>170</v>
      </c>
      <c r="N71" s="5" t="str">
        <f t="shared" si="3"/>
        <v>Complete</v>
      </c>
      <c r="O71" s="5" t="str">
        <f t="shared" si="4"/>
        <v>L0.5</v>
      </c>
      <c r="P71" s="7"/>
      <c r="Q71" s="8" t="str">
        <f t="shared" si="5"/>
        <v>L0.5</v>
      </c>
      <c r="R71" s="2"/>
    </row>
    <row r="72" ht="44" customHeight="1" spans="1:18">
      <c r="A72" s="2" t="s">
        <v>472</v>
      </c>
      <c r="B72" s="2" t="s">
        <v>473</v>
      </c>
      <c r="C72" s="5">
        <v>2017</v>
      </c>
      <c r="D72" s="2" t="s">
        <v>474</v>
      </c>
      <c r="E72" s="2" t="s">
        <v>475</v>
      </c>
      <c r="F72" s="6" t="s">
        <v>476</v>
      </c>
      <c r="G72" s="5">
        <v>2</v>
      </c>
      <c r="H72" s="2" t="s">
        <v>458</v>
      </c>
      <c r="I72" s="2" t="s">
        <v>477</v>
      </c>
      <c r="J72" s="5" t="s">
        <v>44</v>
      </c>
      <c r="K72" s="4" t="s">
        <v>60</v>
      </c>
      <c r="L72" s="4" t="s">
        <v>45</v>
      </c>
      <c r="M72" s="4" t="s">
        <v>60</v>
      </c>
      <c r="N72" s="5" t="str">
        <f t="shared" si="3"/>
        <v>Complete</v>
      </c>
      <c r="O72" s="5" t="str">
        <f t="shared" si="4"/>
        <v>L1</v>
      </c>
      <c r="P72" s="7"/>
      <c r="Q72" s="8" t="str">
        <f t="shared" si="5"/>
        <v>L1</v>
      </c>
      <c r="R72" s="2" t="s">
        <v>61</v>
      </c>
    </row>
    <row r="73" ht="44" customHeight="1" spans="1:18">
      <c r="A73" s="2" t="s">
        <v>478</v>
      </c>
      <c r="B73" s="2" t="s">
        <v>479</v>
      </c>
      <c r="C73" s="5">
        <v>2020</v>
      </c>
      <c r="D73" s="2" t="s">
        <v>480</v>
      </c>
      <c r="E73" s="2" t="s">
        <v>481</v>
      </c>
      <c r="F73" s="6" t="s">
        <v>482</v>
      </c>
      <c r="G73" s="5">
        <v>2</v>
      </c>
      <c r="H73" s="2" t="s">
        <v>458</v>
      </c>
      <c r="I73" s="2" t="s">
        <v>483</v>
      </c>
      <c r="J73" s="5" t="s">
        <v>53</v>
      </c>
      <c r="K73" s="9" t="s">
        <v>60</v>
      </c>
      <c r="L73" s="9" t="s">
        <v>133</v>
      </c>
      <c r="M73" s="9" t="s">
        <v>133</v>
      </c>
      <c r="N73" s="5" t="str">
        <f t="shared" si="3"/>
        <v>Complete</v>
      </c>
      <c r="O73" s="5" t="str">
        <f t="shared" si="4"/>
        <v>L1.5</v>
      </c>
      <c r="P73" s="7"/>
      <c r="Q73" s="8" t="str">
        <f t="shared" si="5"/>
        <v>L1.5</v>
      </c>
      <c r="R73" s="2"/>
    </row>
    <row r="74" ht="44" customHeight="1" spans="1:18">
      <c r="A74" s="2" t="s">
        <v>484</v>
      </c>
      <c r="B74" s="2" t="s">
        <v>485</v>
      </c>
      <c r="C74" s="5">
        <v>2022</v>
      </c>
      <c r="D74" s="2" t="s">
        <v>486</v>
      </c>
      <c r="E74" s="2" t="s">
        <v>487</v>
      </c>
      <c r="F74" s="6" t="s">
        <v>488</v>
      </c>
      <c r="G74" s="5">
        <v>2</v>
      </c>
      <c r="H74" s="2" t="s">
        <v>458</v>
      </c>
      <c r="I74" s="2" t="s">
        <v>489</v>
      </c>
      <c r="J74" s="5" t="s">
        <v>53</v>
      </c>
      <c r="K74" s="9" t="s">
        <v>133</v>
      </c>
      <c r="L74" s="9" t="s">
        <v>133</v>
      </c>
      <c r="M74" s="9" t="s">
        <v>133</v>
      </c>
      <c r="N74" s="5" t="str">
        <f t="shared" si="3"/>
        <v>Complete</v>
      </c>
      <c r="O74" s="5" t="str">
        <f t="shared" si="4"/>
        <v>L1.5</v>
      </c>
      <c r="P74" s="7"/>
      <c r="Q74" s="8" t="str">
        <f t="shared" si="5"/>
        <v>L1.5</v>
      </c>
      <c r="R74" s="2"/>
    </row>
    <row r="75" ht="44" customHeight="1" spans="1:18">
      <c r="A75" s="2" t="s">
        <v>490</v>
      </c>
      <c r="B75" s="2" t="s">
        <v>491</v>
      </c>
      <c r="C75" s="5">
        <v>2024</v>
      </c>
      <c r="D75" s="2" t="s">
        <v>492</v>
      </c>
      <c r="E75" s="2" t="s">
        <v>493</v>
      </c>
      <c r="F75" s="6" t="s">
        <v>494</v>
      </c>
      <c r="G75" s="5">
        <v>2</v>
      </c>
      <c r="H75" s="2" t="s">
        <v>458</v>
      </c>
      <c r="I75" s="2" t="s">
        <v>495</v>
      </c>
      <c r="J75" s="5" t="s">
        <v>44</v>
      </c>
      <c r="K75" s="4" t="s">
        <v>133</v>
      </c>
      <c r="L75" s="4" t="s">
        <v>133</v>
      </c>
      <c r="M75" s="4" t="s">
        <v>133</v>
      </c>
      <c r="N75" s="5" t="str">
        <f t="shared" si="3"/>
        <v>Complete</v>
      </c>
      <c r="O75" s="5" t="str">
        <f t="shared" si="4"/>
        <v>L1.5</v>
      </c>
      <c r="P75" s="7"/>
      <c r="Q75" s="8" t="str">
        <f t="shared" si="5"/>
        <v>L1.5</v>
      </c>
      <c r="R75" s="2" t="s">
        <v>46</v>
      </c>
    </row>
    <row r="76" ht="44" customHeight="1" spans="1:18">
      <c r="A76" s="2" t="s">
        <v>496</v>
      </c>
      <c r="B76" s="2" t="s">
        <v>497</v>
      </c>
      <c r="C76" s="5">
        <v>2024</v>
      </c>
      <c r="D76" s="2" t="s">
        <v>498</v>
      </c>
      <c r="E76" s="2" t="s">
        <v>499</v>
      </c>
      <c r="F76" s="6" t="s">
        <v>500</v>
      </c>
      <c r="G76" s="5">
        <v>2</v>
      </c>
      <c r="H76" s="2" t="s">
        <v>458</v>
      </c>
      <c r="I76" s="2" t="s">
        <v>501</v>
      </c>
      <c r="J76" s="5" t="s">
        <v>53</v>
      </c>
      <c r="K76" s="9" t="s">
        <v>60</v>
      </c>
      <c r="L76" s="9" t="s">
        <v>133</v>
      </c>
      <c r="M76" s="9" t="s">
        <v>133</v>
      </c>
      <c r="N76" s="5" t="str">
        <f t="shared" si="3"/>
        <v>Complete</v>
      </c>
      <c r="O76" s="5" t="str">
        <f t="shared" si="4"/>
        <v>L1.5</v>
      </c>
      <c r="P76" s="7"/>
      <c r="Q76" s="8" t="str">
        <f t="shared" si="5"/>
        <v>L1.5</v>
      </c>
      <c r="R76" s="2"/>
    </row>
    <row r="77" ht="44" customHeight="1" spans="1:18">
      <c r="A77" s="2" t="s">
        <v>502</v>
      </c>
      <c r="B77" s="2" t="s">
        <v>503</v>
      </c>
      <c r="C77" s="5">
        <v>2019</v>
      </c>
      <c r="D77" s="2" t="s">
        <v>504</v>
      </c>
      <c r="E77" s="2" t="s">
        <v>505</v>
      </c>
      <c r="F77" s="6" t="s">
        <v>506</v>
      </c>
      <c r="G77" s="5">
        <v>2</v>
      </c>
      <c r="H77" s="2" t="s">
        <v>507</v>
      </c>
      <c r="I77" s="2" t="s">
        <v>508</v>
      </c>
      <c r="J77" s="5" t="s">
        <v>53</v>
      </c>
      <c r="K77" s="9" t="s">
        <v>133</v>
      </c>
      <c r="L77" s="9" t="s">
        <v>133</v>
      </c>
      <c r="M77" s="9" t="s">
        <v>133</v>
      </c>
      <c r="N77" s="5" t="str">
        <f t="shared" si="3"/>
        <v>Complete</v>
      </c>
      <c r="O77" s="5" t="str">
        <f t="shared" si="4"/>
        <v>L1.5</v>
      </c>
      <c r="P77" s="7"/>
      <c r="Q77" s="8" t="str">
        <f t="shared" si="5"/>
        <v>L1.5</v>
      </c>
      <c r="R77" s="2"/>
    </row>
    <row r="78" ht="44" customHeight="1" spans="1:18">
      <c r="A78" s="2" t="s">
        <v>509</v>
      </c>
      <c r="B78" s="2" t="s">
        <v>510</v>
      </c>
      <c r="C78" s="5">
        <v>2019</v>
      </c>
      <c r="D78" s="2" t="s">
        <v>511</v>
      </c>
      <c r="E78" s="2" t="s">
        <v>512</v>
      </c>
      <c r="F78" s="6" t="s">
        <v>513</v>
      </c>
      <c r="G78" s="5">
        <v>2</v>
      </c>
      <c r="H78" s="2" t="s">
        <v>507</v>
      </c>
      <c r="I78" s="2" t="s">
        <v>514</v>
      </c>
      <c r="J78" s="5" t="s">
        <v>44</v>
      </c>
      <c r="K78" s="4" t="s">
        <v>133</v>
      </c>
      <c r="L78" s="4" t="s">
        <v>133</v>
      </c>
      <c r="M78" s="4" t="s">
        <v>133</v>
      </c>
      <c r="N78" s="5" t="str">
        <f t="shared" si="3"/>
        <v>Complete</v>
      </c>
      <c r="O78" s="5" t="str">
        <f t="shared" si="4"/>
        <v>L1.5</v>
      </c>
      <c r="P78" s="7"/>
      <c r="Q78" s="8" t="str">
        <f t="shared" si="5"/>
        <v>L1.5</v>
      </c>
      <c r="R78" s="2" t="s">
        <v>46</v>
      </c>
    </row>
    <row r="79" ht="44" customHeight="1" spans="1:18">
      <c r="A79" s="2" t="s">
        <v>515</v>
      </c>
      <c r="B79" s="2" t="s">
        <v>516</v>
      </c>
      <c r="C79" s="5">
        <v>2022</v>
      </c>
      <c r="D79" s="2" t="s">
        <v>517</v>
      </c>
      <c r="E79" s="2" t="s">
        <v>518</v>
      </c>
      <c r="F79" s="6" t="s">
        <v>519</v>
      </c>
      <c r="G79" s="5">
        <v>2</v>
      </c>
      <c r="H79" s="2" t="s">
        <v>507</v>
      </c>
      <c r="I79" s="2" t="s">
        <v>520</v>
      </c>
      <c r="J79" s="5" t="s">
        <v>53</v>
      </c>
      <c r="K79" s="9" t="s">
        <v>300</v>
      </c>
      <c r="L79" s="9" t="s">
        <v>133</v>
      </c>
      <c r="M79" s="9" t="s">
        <v>133</v>
      </c>
      <c r="N79" s="5" t="str">
        <f t="shared" si="3"/>
        <v>Complete</v>
      </c>
      <c r="O79" s="5" t="str">
        <f t="shared" si="4"/>
        <v>L1.5</v>
      </c>
      <c r="P79" s="7"/>
      <c r="Q79" s="8" t="str">
        <f t="shared" si="5"/>
        <v>L1.5</v>
      </c>
      <c r="R79" s="2"/>
    </row>
    <row r="80" ht="44" customHeight="1" spans="1:18">
      <c r="A80" s="2" t="s">
        <v>521</v>
      </c>
      <c r="B80" s="2" t="s">
        <v>522</v>
      </c>
      <c r="C80" s="5">
        <v>2022</v>
      </c>
      <c r="D80" s="2" t="s">
        <v>523</v>
      </c>
      <c r="E80" s="2" t="s">
        <v>524</v>
      </c>
      <c r="F80" s="6" t="s">
        <v>525</v>
      </c>
      <c r="G80" s="5">
        <v>2</v>
      </c>
      <c r="H80" s="2" t="s">
        <v>526</v>
      </c>
      <c r="I80" s="2" t="s">
        <v>527</v>
      </c>
      <c r="J80" s="5" t="s">
        <v>44</v>
      </c>
      <c r="K80" s="4" t="s">
        <v>133</v>
      </c>
      <c r="L80" s="4" t="s">
        <v>133</v>
      </c>
      <c r="M80" s="4" t="s">
        <v>133</v>
      </c>
      <c r="N80" s="5" t="str">
        <f t="shared" si="3"/>
        <v>Complete</v>
      </c>
      <c r="O80" s="5" t="str">
        <f t="shared" si="4"/>
        <v>L1.5</v>
      </c>
      <c r="P80" s="7"/>
      <c r="Q80" s="8" t="str">
        <f t="shared" si="5"/>
        <v>L1.5</v>
      </c>
      <c r="R80" s="2" t="s">
        <v>46</v>
      </c>
    </row>
    <row r="81" ht="44" customHeight="1" spans="1:18">
      <c r="A81" s="2" t="s">
        <v>528</v>
      </c>
      <c r="B81" s="2" t="s">
        <v>529</v>
      </c>
      <c r="C81" s="5">
        <v>2025</v>
      </c>
      <c r="D81" s="2" t="s">
        <v>530</v>
      </c>
      <c r="E81" s="2" t="s">
        <v>531</v>
      </c>
      <c r="F81" s="6" t="s">
        <v>532</v>
      </c>
      <c r="G81" s="5">
        <v>2</v>
      </c>
      <c r="H81" s="2" t="s">
        <v>507</v>
      </c>
      <c r="I81" s="2" t="s">
        <v>533</v>
      </c>
      <c r="J81" s="5" t="s">
        <v>53</v>
      </c>
      <c r="K81" s="9" t="s">
        <v>300</v>
      </c>
      <c r="L81" s="9" t="s">
        <v>300</v>
      </c>
      <c r="M81" s="9" t="s">
        <v>300</v>
      </c>
      <c r="N81" s="5" t="str">
        <f t="shared" si="3"/>
        <v>Complete</v>
      </c>
      <c r="O81" s="5" t="str">
        <f t="shared" si="4"/>
        <v>L2</v>
      </c>
      <c r="P81" s="7"/>
      <c r="Q81" s="8" t="str">
        <f t="shared" si="5"/>
        <v>L2</v>
      </c>
      <c r="R81" s="2"/>
    </row>
  </sheetData>
  <autoFilter xmlns:etc="http://www.wps.cn/officeDocument/2017/etCustomData" ref="A1:R81" etc:filterBottomFollowUsedRange="0">
    <extLst/>
  </autoFilter>
  <conditionalFormatting sqref="N2:N81">
    <cfRule type="expression" dxfId="0" priority="1">
      <formula>N2="Complete"</formula>
    </cfRule>
    <cfRule type="expression" dxfId="1" priority="2">
      <formula>N2="Incomplete"</formula>
    </cfRule>
    <cfRule type="expression" dxfId="2" priority="3">
      <formula>N2="Not started"</formula>
    </cfRule>
  </conditionalFormatting>
  <conditionalFormatting sqref="O2:O81">
    <cfRule type="expression" dxfId="3" priority="4">
      <formula>O2="Discuss"</formula>
    </cfRule>
  </conditionalFormatting>
  <dataValidations count="1">
    <dataValidation type="list" allowBlank="1" showInputMessage="1" showErrorMessage="1" errorTitle="Invalid L level" error="Enter one of: L0, L0.5, L1, L1.5, L2." promptTitle="Human L coding" prompt="Choose a behavioral capability level from the codebook." sqref="K5:M5 K11 L11 M11 K12:M12 K13 L13 M13 K14 L14 M14 K15 L15 M15 K16:M16 K17 L17 M17 K18 L18 M18 K19:M19 K20:M20 K24:M24 K25:M25 K26:M26 K27 L27 M27 K28 L28 M28 K29:M29 K30 L30 M30 K31 L31 M31 K32 L32 M32 K33 L33 M33 K38 L38 M38 K42 L42 M42 K45 L45 M45 K46 L46 M46 K50 L50 M50 K51 L51 M51 K52:M52 K53 L53 M53 K57 L57 M57 K58:M58 K59 L59 M59 K60 L60 M60 K61:M61 K62 L62 M62 K70 L70 M70 K71 L71 M71 K74 L74 M74 K81:M81 P2:P81 K63:M69 K75:M80 K34:M37 K43:M44 K21:M23 K39:M41 K54:M56 K72:M73 K2:M4 K47:M49 K6:M10">
      <formula1>L_levels</formula1>
    </dataValidation>
  </dataValidations>
  <hyperlinks>
    <hyperlink ref="F2" r:id="rId3" display="https://doi.org/10.1109/5.726791"/>
    <hyperlink ref="F3" r:id="rId4" display="https://arxiv.org/abs/1406.2661"/>
    <hyperlink ref="F4" r:id="rId5" display="https://doi.org/10.1109/cvpr.2016.90"/>
    <hyperlink ref="F5" r:id="rId6" display="https://doi.org/10.1145/2959100.2959190"/>
    <hyperlink ref="F6" r:id="rId7" display="https://aclanthology.org/N19-1423/"/>
    <hyperlink ref="F7" r:id="rId8" display="https://doi.org/10.1038/s41586-019-1923-7"/>
    <hyperlink ref="F8" r:id="rId9" display="https://papers.neurips.cc/paper/2020/hash/1457c0d6bfcb4967418bfb8ac142f64a-Abstract.html"/>
    <hyperlink ref="F9" r:id="rId10" display="https://www.nature.com/articles/s41586-021-03819-2"/>
    <hyperlink ref="F10" r:id="rId11" display="https://arxiv.org/abs/2103.00020"/>
    <hyperlink ref="F11" r:id="rId12" display="https://doi.org/10.1126/science.abj8754"/>
    <hyperlink ref="F12" r:id="rId13" display="https://arxiv.org/abs/2204.14198"/>
    <hyperlink ref="F13" r:id="rId14" display="https://arxiv.org/abs/2205.11487"/>
    <hyperlink ref="F14" r:id="rId15" display="https://doi.org/10.48550/arXiv.2209.14375"/>
    <hyperlink ref="F15" r:id="rId16" display="https://arxiv.org/abs/2112.10752"/>
    <hyperlink ref="F16" r:id="rId17" display="https://arxiv.org/abs/2303.08774"/>
    <hyperlink ref="F17" r:id="rId18" display="https://doi.org/10.1126/science.adi2336"/>
    <hyperlink ref="F18" r:id="rId19" display="https://arxiv.org/abs/2304.08485"/>
    <hyperlink ref="F19" r:id="rId20" display="https://doi.org/10.48550/arXiv.2306.05284"/>
    <hyperlink ref="F20" r:id="rId21" display="https://doi.org/10.1038/s41586-023-06185-3"/>
    <hyperlink ref="F21" r:id="rId22" display="https://doi.org/10.1038/s41586-024-07487-w"/>
    <hyperlink ref="F22" r:id="rId23" display="https://arxiv.org/abs/2409.08022"/>
    <hyperlink ref="F23" r:id="rId24" display="https://openai.com/index/video-generation-models-as-world-simulators/"/>
    <hyperlink ref="F24" r:id="rId25" display="https://storage.googleapis.com/deepmind-media/Model-Cards/Veo-3-Model-Card.pdf"/>
    <hyperlink ref="F25" r:id="rId26" display="https://doi.org/10.1145/219717.219748"/>
    <hyperlink ref="F26" r:id="rId27" display="https://doi.org/10.1145/1376616.1376746"/>
    <hyperlink ref="F27" r:id="rId28" display="https://proceedings.neurips.cc/paper/2013/hash/1cecc7a77928ca8133fa24680a88d2f9-Abstract.html"/>
    <hyperlink ref="F28" r:id="rId29" display="https://doi.org/10.1126/science.aao1733"/>
    <hyperlink ref="F29" r:id="rId30" display="https://doi.org/10.1609/aaai.v33i01.33013027 | https://doi.org/10.18653/v1/P19-1470"/>
    <hyperlink ref="F30" r:id="rId31" display="https://doi.org/10.1038/s41586-021-03506-2"/>
    <hyperlink ref="F31" r:id="rId32" display="https://doi.org/10.1038/s41586-023-06377-x"/>
    <hyperlink ref="F32" r:id="rId33" display="https://arxiv.org/abs/2404.16130"/>
    <hyperlink ref="F33" r:id="rId34" display="https://proceedings.iclr.cc/paper_files/paper/2024/hash/10a6bdcabbd5a3d36b760daa295f63c1-Abstract-Conference.html"/>
    <hyperlink ref="F34" r:id="rId35" display="https://doi.org/10.1038/nature11076"/>
    <hyperlink ref="F35" r:id="rId36" display="https://doi.org/10.1038/nature14236"/>
    <hyperlink ref="F36" r:id="rId37" display="https://doi.org/10.1038/nature24270"/>
    <hyperlink ref="F37" r:id="rId38" display="https://doi.org/10.7554/eLife.18554"/>
    <hyperlink ref="F38" r:id="rId39" display="https://doi.org/10.48550/arXiv.1912.06680"/>
    <hyperlink ref="F39" r:id="rId40" display="https://doi.org/10.5555/3524938.3524986"/>
    <hyperlink ref="F40" r:id="rId41" display="https://doi.org/10.1038/s41586-020-03051-4"/>
    <hyperlink ref="F41" r:id="rId42" display="https://arxiv.org/abs/2111.00210"/>
    <hyperlink ref="F42" r:id="rId43" display="https://doi.org/10.48550/arXiv.2212.06817"/>
    <hyperlink ref="F43" r:id="rId44" display="https://doi.org/10.1109/ICRA48891.2023.10160591"/>
    <hyperlink ref="F44" r:id="rId45" display="https://arxiv.org/abs/2301.04104"/>
    <hyperlink ref="F45" r:id="rId46" display="https://doi.org/10.1038/s41586-023-06735-9"/>
    <hyperlink ref="F46" r:id="rId47" display="https://doi.org/10.1038/s41586-023-06443-4"/>
    <hyperlink ref="F47" r:id="rId48" display="https://proceedings.mlr.press/v202/driess23a.html"/>
    <hyperlink ref="F48" r:id="rId49" display="https://proceedings.mlr.press/v229/zitkovich23a.html"/>
    <hyperlink ref="F49" r:id="rId50" display="https://arxiv.org/abs/2307.05973"/>
    <hyperlink ref="F50" r:id="rId51" display="https://doi.org/10.48550/arXiv.2305.16291"/>
    <hyperlink ref="F51" r:id="rId52" display="https://doi.org/10.1038/s44222-024-00239-5"/>
    <hyperlink ref="F52" r:id="rId53" display="https://arxiv.org/abs/2406.09246"/>
    <hyperlink ref="F53" r:id="rId54" display="https://doi.org/10.1056/NEJMoa2314132"/>
    <hyperlink ref="F54" r:id="rId55" display="https://arxiv.org/abs/2410.24164"/>
    <hyperlink ref="F55" r:id="rId56" display="https://doi.org/10.48550/arXiv.2503.20020"/>
    <hyperlink ref="F56" r:id="rId57" display="https://www.figure.ai/news/helix."/>
    <hyperlink ref="F57" r:id="rId58" display="https://arxiv.org/abs/2502.13923"/>
    <hyperlink ref="F58" r:id="rId59" display="https://arxiv.org/abs/2506.09985"/>
    <hyperlink ref="F59" r:id="rId60" display="https://doi.org/10.1080/0022250X.1971.9989794"/>
    <hyperlink ref="F60" r:id="rId61" display="https://direct.mit.edu/books/monograph/2503/Growing-Artificial-SocietiesSocial-Science-from"/>
    <hyperlink ref="F61" r:id="rId62" display="https://ccl.northwestern.edu/netlogo/"/>
    <hyperlink ref="F62" r:id="rId63" display="https://doi.org/10.1126/science.aay2400"/>
    <hyperlink ref="F63" r:id="rId64" display="https://doi.org/10.1126/science.ade9097"/>
    <hyperlink ref="F64" r:id="rId65" display="https://doi.org/10.1126/science.add4679"/>
    <hyperlink ref="F65" r:id="rId66" display="https://arxiv.org/abs/2308.10848"/>
    <hyperlink ref="F66" r:id="rId67" display="https://doi.org/10.5555/3666122.3668386"/>
    <hyperlink ref="F67" r:id="rId68" display="https://doi.org/10.48550/arXiv.2307.07924"/>
    <hyperlink ref="F68" r:id="rId69" display="https://doi.org/10.1145/3586183.3606763"/>
    <hyperlink ref="F69" r:id="rId70" display="https://doi.org/10.1145/219717.219745"/>
    <hyperlink ref="F70" r:id="rId71" display="https://doi.org/10.1145/2629489"/>
    <hyperlink ref="F71" r:id="rId72" display="https://doi.org/10.1609/aaai.v29i1.9498"/>
    <hyperlink ref="F72" r:id="rId73" display="https://doi.org/10.1609/aaai.v31i1.11164"/>
    <hyperlink ref="F73" r:id="rId74" display="https://arxiv.org/abs/2009.03393"/>
    <hyperlink ref="F74" r:id="rId75" display="https://arxiv.org/abs/2205.11491"/>
    <hyperlink ref="F75" r:id="rId76" display="https://doi.org/10.1038/s41586-023-06747-5"/>
    <hyperlink ref="F76" r:id="rId77" display="https://doi.org/10.1038/s41586-023-06924-6"/>
    <hyperlink ref="F77" r:id="rId78" display="https://doi.org/10.1038/s41586-019-1724-z"/>
    <hyperlink ref="F78" r:id="rId79" display="https://doi.org/10.1109/icra.2019.8794134"/>
    <hyperlink ref="F79" r:id="rId80" display="https://arxiv.org/abs/2207.05608"/>
    <hyperlink ref="F80" r:id="rId81" display="https://proceedings.mlr.press/v205/ichter23a.html"/>
    <hyperlink ref="F81" r:id="rId82" display="https://doi.org/10.48550/arXiv.2510.03342"/>
  </hyperlinks>
  <pageMargins left="0.75" right="0.75" top="1" bottom="1" header="0.5" footer="0.5"/>
  <pageSetup paperSize="1" fitToHeight="0"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AD47"/>
  </sheetPr>
  <dimension ref="A1:H25"/>
  <sheetViews>
    <sheetView showGridLines="0" zoomScale="90" zoomScaleNormal="90" workbookViewId="0">
      <pane xSplit="2" ySplit="1" topLeftCell="C2" activePane="bottomRight" state="frozen"/>
      <selection/>
      <selection pane="topRight"/>
      <selection pane="bottomLeft"/>
      <selection pane="bottomRight" activeCell="A1" sqref="A1"/>
    </sheetView>
  </sheetViews>
  <sheetFormatPr defaultColWidth="9" defaultRowHeight="13.5" outlineLevelCol="7"/>
  <cols>
    <col min="1" max="1" width="15" customWidth="1"/>
    <col min="2" max="2" width="18" customWidth="1"/>
    <col min="3" max="3" width="34" customWidth="1"/>
    <col min="4" max="6" width="12" customWidth="1"/>
    <col min="7" max="7" width="44" customWidth="1"/>
    <col min="8" max="8" width="18" customWidth="1"/>
  </cols>
  <sheetData>
    <row r="1" ht="14.25" spans="1:8">
      <c r="A1" s="1" t="s">
        <v>534</v>
      </c>
      <c r="B1" s="1" t="s">
        <v>535</v>
      </c>
      <c r="C1" s="1" t="s">
        <v>20</v>
      </c>
      <c r="D1" s="1" t="s">
        <v>29</v>
      </c>
      <c r="E1" s="1" t="s">
        <v>30</v>
      </c>
      <c r="F1" s="1" t="s">
        <v>31</v>
      </c>
      <c r="G1" s="1" t="s">
        <v>536</v>
      </c>
      <c r="H1" s="1" t="s">
        <v>537</v>
      </c>
    </row>
    <row r="2" ht="26" customHeight="1" spans="1:8">
      <c r="A2" s="2">
        <v>1</v>
      </c>
      <c r="B2" s="2" t="s">
        <v>37</v>
      </c>
      <c r="C2" s="2" t="s">
        <v>38</v>
      </c>
      <c r="D2" s="4" t="s">
        <v>45</v>
      </c>
      <c r="E2" s="4" t="s">
        <v>45</v>
      </c>
      <c r="F2" s="4" t="s">
        <v>45</v>
      </c>
      <c r="G2" s="2" t="s">
        <v>538</v>
      </c>
      <c r="H2" s="2" t="s">
        <v>539</v>
      </c>
    </row>
    <row r="3" ht="26" customHeight="1" spans="1:8">
      <c r="A3" s="2">
        <v>2</v>
      </c>
      <c r="B3" s="2" t="s">
        <v>54</v>
      </c>
      <c r="C3" s="2" t="s">
        <v>55</v>
      </c>
      <c r="D3" s="4" t="s">
        <v>60</v>
      </c>
      <c r="E3" s="4" t="s">
        <v>45</v>
      </c>
      <c r="F3" s="4" t="s">
        <v>45</v>
      </c>
      <c r="G3" s="2" t="s">
        <v>538</v>
      </c>
      <c r="H3" s="2" t="s">
        <v>540</v>
      </c>
    </row>
    <row r="4" ht="26" customHeight="1" spans="1:8">
      <c r="A4" s="2">
        <v>3</v>
      </c>
      <c r="B4" s="2" t="s">
        <v>68</v>
      </c>
      <c r="C4" s="2" t="s">
        <v>69</v>
      </c>
      <c r="D4" s="4" t="s">
        <v>60</v>
      </c>
      <c r="E4" s="4" t="s">
        <v>60</v>
      </c>
      <c r="F4" s="4" t="s">
        <v>60</v>
      </c>
      <c r="G4" s="2" t="s">
        <v>538</v>
      </c>
      <c r="H4" s="2" t="s">
        <v>541</v>
      </c>
    </row>
    <row r="5" ht="26" customHeight="1" spans="1:8">
      <c r="A5" s="2">
        <v>4</v>
      </c>
      <c r="B5" s="2" t="s">
        <v>80</v>
      </c>
      <c r="C5" s="2" t="s">
        <v>81</v>
      </c>
      <c r="D5" s="4" t="s">
        <v>60</v>
      </c>
      <c r="E5" s="4" t="s">
        <v>60</v>
      </c>
      <c r="F5" s="4" t="s">
        <v>60</v>
      </c>
      <c r="G5" s="2" t="s">
        <v>538</v>
      </c>
      <c r="H5" s="2" t="s">
        <v>542</v>
      </c>
    </row>
    <row r="6" ht="26" customHeight="1" spans="1:8">
      <c r="A6" s="2">
        <v>5</v>
      </c>
      <c r="B6" s="2" t="s">
        <v>92</v>
      </c>
      <c r="C6" s="2" t="s">
        <v>93</v>
      </c>
      <c r="D6" s="4" t="s">
        <v>60</v>
      </c>
      <c r="E6" s="4" t="s">
        <v>60</v>
      </c>
      <c r="F6" s="4" t="s">
        <v>60</v>
      </c>
      <c r="G6" s="2" t="s">
        <v>538</v>
      </c>
      <c r="H6" s="2" t="s">
        <v>543</v>
      </c>
    </row>
    <row r="7" ht="26" customHeight="1" spans="1:8">
      <c r="A7" s="2">
        <v>6</v>
      </c>
      <c r="B7" s="2" t="s">
        <v>86</v>
      </c>
      <c r="C7" s="2" t="s">
        <v>87</v>
      </c>
      <c r="D7" s="4" t="s">
        <v>45</v>
      </c>
      <c r="E7" s="4" t="s">
        <v>45</v>
      </c>
      <c r="F7" s="4" t="s">
        <v>45</v>
      </c>
      <c r="G7" s="2" t="s">
        <v>538</v>
      </c>
      <c r="H7" s="2" t="s">
        <v>544</v>
      </c>
    </row>
    <row r="8" ht="26" customHeight="1" spans="1:8">
      <c r="A8" s="2">
        <v>7</v>
      </c>
      <c r="B8" s="2" t="s">
        <v>127</v>
      </c>
      <c r="C8" s="2" t="s">
        <v>128</v>
      </c>
      <c r="D8" s="4" t="s">
        <v>133</v>
      </c>
      <c r="E8" s="4" t="s">
        <v>133</v>
      </c>
      <c r="F8" s="4" t="s">
        <v>60</v>
      </c>
      <c r="G8" s="2" t="s">
        <v>538</v>
      </c>
      <c r="H8" s="2" t="s">
        <v>545</v>
      </c>
    </row>
    <row r="9" ht="26" customHeight="1" spans="1:8">
      <c r="A9" s="2">
        <v>8</v>
      </c>
      <c r="B9" s="2" t="s">
        <v>171</v>
      </c>
      <c r="C9" s="2" t="s">
        <v>172</v>
      </c>
      <c r="D9" s="4" t="s">
        <v>170</v>
      </c>
      <c r="E9" s="4" t="s">
        <v>170</v>
      </c>
      <c r="F9" s="4" t="s">
        <v>45</v>
      </c>
      <c r="G9" s="2" t="s">
        <v>538</v>
      </c>
      <c r="H9" s="2" t="s">
        <v>546</v>
      </c>
    </row>
    <row r="10" ht="26" customHeight="1" spans="1:8">
      <c r="A10" s="2">
        <v>9</v>
      </c>
      <c r="B10" s="2" t="s">
        <v>253</v>
      </c>
      <c r="C10" s="2" t="s">
        <v>254</v>
      </c>
      <c r="D10" s="4" t="s">
        <v>133</v>
      </c>
      <c r="E10" s="4" t="s">
        <v>133</v>
      </c>
      <c r="F10" s="4" t="s">
        <v>133</v>
      </c>
      <c r="G10" s="2" t="s">
        <v>538</v>
      </c>
      <c r="H10" s="2" t="s">
        <v>547</v>
      </c>
    </row>
    <row r="11" ht="26" customHeight="1" spans="1:8">
      <c r="A11" s="2">
        <v>10</v>
      </c>
      <c r="B11" s="2" t="s">
        <v>277</v>
      </c>
      <c r="C11" s="2" t="s">
        <v>278</v>
      </c>
      <c r="D11" s="4" t="s">
        <v>133</v>
      </c>
      <c r="E11" s="4" t="s">
        <v>133</v>
      </c>
      <c r="F11" s="4" t="s">
        <v>133</v>
      </c>
      <c r="G11" s="2" t="s">
        <v>538</v>
      </c>
      <c r="H11" s="2" t="s">
        <v>548</v>
      </c>
    </row>
    <row r="12" ht="26" customHeight="1" spans="1:8">
      <c r="A12" s="2">
        <v>11</v>
      </c>
      <c r="B12" s="2" t="s">
        <v>301</v>
      </c>
      <c r="C12" s="2" t="s">
        <v>302</v>
      </c>
      <c r="D12" s="4" t="s">
        <v>133</v>
      </c>
      <c r="E12" s="4" t="s">
        <v>133</v>
      </c>
      <c r="F12" s="4" t="s">
        <v>133</v>
      </c>
      <c r="G12" s="2" t="s">
        <v>538</v>
      </c>
      <c r="H12" s="2" t="s">
        <v>549</v>
      </c>
    </row>
    <row r="13" ht="26" customHeight="1" spans="1:8">
      <c r="A13" s="2">
        <v>12</v>
      </c>
      <c r="B13" s="2" t="s">
        <v>385</v>
      </c>
      <c r="C13" s="2" t="s">
        <v>386</v>
      </c>
      <c r="D13" s="4" t="s">
        <v>300</v>
      </c>
      <c r="E13" s="4" t="s">
        <v>133</v>
      </c>
      <c r="F13" s="4" t="s">
        <v>133</v>
      </c>
      <c r="G13" s="2" t="s">
        <v>538</v>
      </c>
      <c r="H13" s="2" t="s">
        <v>550</v>
      </c>
    </row>
    <row r="14" ht="26" customHeight="1" spans="1:8">
      <c r="A14" s="2">
        <v>13</v>
      </c>
      <c r="B14" s="2" t="s">
        <v>325</v>
      </c>
      <c r="C14" s="2" t="s">
        <v>326</v>
      </c>
      <c r="D14" s="4" t="s">
        <v>133</v>
      </c>
      <c r="E14" s="4" t="s">
        <v>300</v>
      </c>
      <c r="F14" s="4" t="s">
        <v>300</v>
      </c>
      <c r="G14" s="2" t="s">
        <v>538</v>
      </c>
      <c r="H14" s="2" t="s">
        <v>551</v>
      </c>
    </row>
    <row r="15" ht="26" customHeight="1" spans="1:8">
      <c r="A15" s="2">
        <v>14</v>
      </c>
      <c r="B15" s="2" t="s">
        <v>349</v>
      </c>
      <c r="C15" s="2" t="s">
        <v>350</v>
      </c>
      <c r="D15" s="4" t="s">
        <v>133</v>
      </c>
      <c r="E15" s="4" t="s">
        <v>300</v>
      </c>
      <c r="F15" s="4" t="s">
        <v>133</v>
      </c>
      <c r="G15" s="2" t="s">
        <v>538</v>
      </c>
      <c r="H15" s="2" t="s">
        <v>552</v>
      </c>
    </row>
    <row r="16" ht="26" customHeight="1" spans="1:8">
      <c r="A16" s="2">
        <v>15</v>
      </c>
      <c r="B16" s="2" t="s">
        <v>361</v>
      </c>
      <c r="C16" s="2" t="s">
        <v>362</v>
      </c>
      <c r="D16" s="4" t="s">
        <v>133</v>
      </c>
      <c r="E16" s="4" t="s">
        <v>133</v>
      </c>
      <c r="F16" s="4" t="s">
        <v>133</v>
      </c>
      <c r="G16" s="2" t="s">
        <v>538</v>
      </c>
      <c r="H16" s="2" t="s">
        <v>553</v>
      </c>
    </row>
    <row r="17" ht="26" customHeight="1" spans="1:8">
      <c r="A17" s="2">
        <v>16</v>
      </c>
      <c r="B17" s="2" t="s">
        <v>373</v>
      </c>
      <c r="C17" s="2" t="s">
        <v>374</v>
      </c>
      <c r="D17" s="4" t="s">
        <v>133</v>
      </c>
      <c r="E17" s="4" t="s">
        <v>133</v>
      </c>
      <c r="F17" s="4" t="s">
        <v>133</v>
      </c>
      <c r="G17" s="2" t="s">
        <v>538</v>
      </c>
      <c r="H17" s="2" t="s">
        <v>554</v>
      </c>
    </row>
    <row r="18" ht="26" customHeight="1" spans="1:8">
      <c r="A18" s="2">
        <v>17</v>
      </c>
      <c r="B18" s="2" t="s">
        <v>404</v>
      </c>
      <c r="C18" s="2" t="s">
        <v>405</v>
      </c>
      <c r="D18" s="4" t="s">
        <v>133</v>
      </c>
      <c r="E18" s="4" t="s">
        <v>45</v>
      </c>
      <c r="F18" s="4" t="s">
        <v>170</v>
      </c>
      <c r="G18" s="2" t="s">
        <v>538</v>
      </c>
      <c r="H18" s="2" t="s">
        <v>555</v>
      </c>
    </row>
    <row r="19" ht="26" customHeight="1" spans="1:8">
      <c r="A19" s="2">
        <v>18</v>
      </c>
      <c r="B19" s="2" t="s">
        <v>447</v>
      </c>
      <c r="C19" s="2" t="s">
        <v>448</v>
      </c>
      <c r="D19" s="4" t="s">
        <v>133</v>
      </c>
      <c r="E19" s="4" t="s">
        <v>133</v>
      </c>
      <c r="F19" s="4" t="s">
        <v>133</v>
      </c>
      <c r="G19" s="2" t="s">
        <v>538</v>
      </c>
      <c r="H19" s="2" t="s">
        <v>556</v>
      </c>
    </row>
    <row r="20" ht="26" customHeight="1" spans="1:8">
      <c r="A20" s="2">
        <v>19</v>
      </c>
      <c r="B20" s="2" t="s">
        <v>417</v>
      </c>
      <c r="C20" s="2" t="s">
        <v>418</v>
      </c>
      <c r="D20" s="4" t="s">
        <v>133</v>
      </c>
      <c r="E20" s="4" t="s">
        <v>133</v>
      </c>
      <c r="F20" s="4" t="s">
        <v>133</v>
      </c>
      <c r="G20" s="2" t="s">
        <v>538</v>
      </c>
      <c r="H20" s="2" t="s">
        <v>557</v>
      </c>
    </row>
    <row r="21" ht="26" customHeight="1" spans="1:8">
      <c r="A21" s="2">
        <v>20</v>
      </c>
      <c r="B21" s="2" t="s">
        <v>453</v>
      </c>
      <c r="C21" s="2" t="s">
        <v>454</v>
      </c>
      <c r="D21" s="4" t="s">
        <v>133</v>
      </c>
      <c r="E21" s="4" t="s">
        <v>45</v>
      </c>
      <c r="F21" s="4" t="s">
        <v>60</v>
      </c>
      <c r="G21" s="2" t="s">
        <v>538</v>
      </c>
      <c r="H21" s="2" t="s">
        <v>558</v>
      </c>
    </row>
    <row r="22" ht="26" customHeight="1" spans="1:8">
      <c r="A22" s="2">
        <v>21</v>
      </c>
      <c r="B22" s="2" t="s">
        <v>472</v>
      </c>
      <c r="C22" s="2" t="s">
        <v>473</v>
      </c>
      <c r="D22" s="4" t="s">
        <v>60</v>
      </c>
      <c r="E22" s="4" t="s">
        <v>45</v>
      </c>
      <c r="F22" s="4" t="s">
        <v>60</v>
      </c>
      <c r="G22" s="2" t="s">
        <v>538</v>
      </c>
      <c r="H22" s="2" t="s">
        <v>559</v>
      </c>
    </row>
    <row r="23" ht="26" customHeight="1" spans="1:8">
      <c r="A23" s="2">
        <v>22</v>
      </c>
      <c r="B23" s="2" t="s">
        <v>490</v>
      </c>
      <c r="C23" s="2" t="s">
        <v>491</v>
      </c>
      <c r="D23" s="4" t="s">
        <v>133</v>
      </c>
      <c r="E23" s="4" t="s">
        <v>133</v>
      </c>
      <c r="F23" s="4" t="s">
        <v>133</v>
      </c>
      <c r="G23" s="2" t="s">
        <v>538</v>
      </c>
      <c r="H23" s="2" t="s">
        <v>560</v>
      </c>
    </row>
    <row r="24" ht="26" customHeight="1" spans="1:8">
      <c r="A24" s="2">
        <v>23</v>
      </c>
      <c r="B24" s="2" t="s">
        <v>521</v>
      </c>
      <c r="C24" s="2" t="s">
        <v>522</v>
      </c>
      <c r="D24" s="4" t="s">
        <v>133</v>
      </c>
      <c r="E24" s="4" t="s">
        <v>133</v>
      </c>
      <c r="F24" s="4" t="s">
        <v>133</v>
      </c>
      <c r="G24" s="2" t="s">
        <v>538</v>
      </c>
      <c r="H24" s="2" t="s">
        <v>561</v>
      </c>
    </row>
    <row r="25" ht="26" customHeight="1" spans="1:8">
      <c r="A25" s="2">
        <v>24</v>
      </c>
      <c r="B25" s="2" t="s">
        <v>509</v>
      </c>
      <c r="C25" s="2" t="s">
        <v>510</v>
      </c>
      <c r="D25" s="4" t="s">
        <v>133</v>
      </c>
      <c r="E25" s="4" t="s">
        <v>133</v>
      </c>
      <c r="F25" s="4" t="s">
        <v>133</v>
      </c>
      <c r="G25" s="2" t="s">
        <v>538</v>
      </c>
      <c r="H25" s="2" t="s">
        <v>562</v>
      </c>
    </row>
  </sheetData>
  <pageMargins left="0.75" right="0.75" top="1" bottom="1" header="0.5" footer="0.5"/>
  <headerFooter/>
  <tableParts count="1">
    <tablePart r:id="rId1"/>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5A5A5"/>
  </sheetPr>
  <dimension ref="A1:H81"/>
  <sheetViews>
    <sheetView showGridLines="0" zoomScale="90" zoomScaleNormal="90" workbookViewId="0">
      <pane xSplit="2" ySplit="1" topLeftCell="C2" activePane="bottomRight" state="frozen"/>
      <selection/>
      <selection pane="topRight"/>
      <selection pane="bottomLeft"/>
      <selection pane="bottomRight" activeCell="A1" sqref="A1"/>
    </sheetView>
  </sheetViews>
  <sheetFormatPr defaultColWidth="9" defaultRowHeight="13.5" outlineLevelCol="7"/>
  <cols>
    <col min="1" max="1" width="13" customWidth="1"/>
    <col min="2" max="2" width="36" customWidth="1"/>
    <col min="3" max="3" width="23" customWidth="1"/>
    <col min="4" max="4" width="14" customWidth="1"/>
    <col min="5" max="5" width="20" customWidth="1"/>
    <col min="6" max="6" width="9" customWidth="1"/>
    <col min="7" max="7" width="18" customWidth="1"/>
    <col min="8" max="8" width="54" customWidth="1"/>
  </cols>
  <sheetData>
    <row r="1" ht="14.25" spans="1:8">
      <c r="A1" s="1" t="s">
        <v>19</v>
      </c>
      <c r="B1" s="1" t="s">
        <v>20</v>
      </c>
      <c r="C1" s="1" t="s">
        <v>563</v>
      </c>
      <c r="D1" s="1" t="s">
        <v>25</v>
      </c>
      <c r="E1" s="1" t="s">
        <v>26</v>
      </c>
      <c r="F1" s="1" t="s">
        <v>21</v>
      </c>
      <c r="G1" s="1" t="s">
        <v>22</v>
      </c>
      <c r="H1" s="1" t="s">
        <v>27</v>
      </c>
    </row>
    <row r="2" ht="34" customHeight="1" spans="1:8">
      <c r="A2" s="2" t="s">
        <v>37</v>
      </c>
      <c r="B2" s="2" t="s">
        <v>38</v>
      </c>
      <c r="C2" s="3" t="s">
        <v>45</v>
      </c>
      <c r="D2" s="2">
        <v>1</v>
      </c>
      <c r="E2" s="2" t="s">
        <v>42</v>
      </c>
      <c r="F2" s="2">
        <v>1998</v>
      </c>
      <c r="G2" s="2" t="s">
        <v>39</v>
      </c>
      <c r="H2" s="2" t="s">
        <v>43</v>
      </c>
    </row>
    <row r="3" ht="34" customHeight="1" spans="1:8">
      <c r="A3" s="2" t="s">
        <v>47</v>
      </c>
      <c r="B3" s="2" t="s">
        <v>48</v>
      </c>
      <c r="C3" s="3" t="s">
        <v>45</v>
      </c>
      <c r="D3" s="2">
        <v>1</v>
      </c>
      <c r="E3" s="2" t="s">
        <v>42</v>
      </c>
      <c r="F3" s="2">
        <v>2014</v>
      </c>
      <c r="G3" s="2" t="s">
        <v>49</v>
      </c>
      <c r="H3" s="2" t="s">
        <v>52</v>
      </c>
    </row>
    <row r="4" ht="34" customHeight="1" spans="1:8">
      <c r="A4" s="2" t="s">
        <v>54</v>
      </c>
      <c r="B4" s="2" t="s">
        <v>55</v>
      </c>
      <c r="C4" s="3" t="s">
        <v>45</v>
      </c>
      <c r="D4" s="2">
        <v>1</v>
      </c>
      <c r="E4" s="2" t="s">
        <v>42</v>
      </c>
      <c r="F4" s="2">
        <v>2015</v>
      </c>
      <c r="G4" s="2" t="s">
        <v>56</v>
      </c>
      <c r="H4" s="2" t="s">
        <v>59</v>
      </c>
    </row>
    <row r="5" ht="34" customHeight="1" spans="1:8">
      <c r="A5" s="2" t="s">
        <v>62</v>
      </c>
      <c r="B5" s="2" t="s">
        <v>63</v>
      </c>
      <c r="C5" s="3" t="s">
        <v>45</v>
      </c>
      <c r="D5" s="2">
        <v>1</v>
      </c>
      <c r="E5" s="2" t="s">
        <v>42</v>
      </c>
      <c r="F5" s="2">
        <v>2016</v>
      </c>
      <c r="G5" s="2" t="s">
        <v>64</v>
      </c>
      <c r="H5" s="2" t="s">
        <v>67</v>
      </c>
    </row>
    <row r="6" ht="34" customHeight="1" spans="1:8">
      <c r="A6" s="2" t="s">
        <v>68</v>
      </c>
      <c r="B6" s="2" t="s">
        <v>69</v>
      </c>
      <c r="C6" s="3" t="s">
        <v>60</v>
      </c>
      <c r="D6" s="2">
        <v>1</v>
      </c>
      <c r="E6" s="2" t="s">
        <v>42</v>
      </c>
      <c r="F6" s="2">
        <v>2018</v>
      </c>
      <c r="G6" s="2" t="s">
        <v>70</v>
      </c>
      <c r="H6" s="2" t="s">
        <v>73</v>
      </c>
    </row>
    <row r="7" ht="34" customHeight="1" spans="1:8">
      <c r="A7" s="2" t="s">
        <v>74</v>
      </c>
      <c r="B7" s="2" t="s">
        <v>75</v>
      </c>
      <c r="C7" s="3" t="s">
        <v>45</v>
      </c>
      <c r="D7" s="2">
        <v>1</v>
      </c>
      <c r="E7" s="2" t="s">
        <v>42</v>
      </c>
      <c r="F7" s="2">
        <v>2020</v>
      </c>
      <c r="G7" s="2" t="s">
        <v>76</v>
      </c>
      <c r="H7" s="2" t="s">
        <v>79</v>
      </c>
    </row>
    <row r="8" ht="34" customHeight="1" spans="1:8">
      <c r="A8" s="2" t="s">
        <v>80</v>
      </c>
      <c r="B8" s="2" t="s">
        <v>81</v>
      </c>
      <c r="C8" s="3" t="s">
        <v>60</v>
      </c>
      <c r="D8" s="2">
        <v>1</v>
      </c>
      <c r="E8" s="2" t="s">
        <v>42</v>
      </c>
      <c r="F8" s="2">
        <v>2020</v>
      </c>
      <c r="G8" s="2" t="s">
        <v>82</v>
      </c>
      <c r="H8" s="2" t="s">
        <v>85</v>
      </c>
    </row>
    <row r="9" ht="34" customHeight="1" spans="1:8">
      <c r="A9" s="2" t="s">
        <v>86</v>
      </c>
      <c r="B9" s="2" t="s">
        <v>87</v>
      </c>
      <c r="C9" s="3" t="s">
        <v>45</v>
      </c>
      <c r="D9" s="2">
        <v>1</v>
      </c>
      <c r="E9" s="2" t="s">
        <v>42</v>
      </c>
      <c r="F9" s="2">
        <v>2021</v>
      </c>
      <c r="G9" s="2" t="s">
        <v>88</v>
      </c>
      <c r="H9" s="2" t="s">
        <v>91</v>
      </c>
    </row>
    <row r="10" ht="34" customHeight="1" spans="1:8">
      <c r="A10" s="2" t="s">
        <v>92</v>
      </c>
      <c r="B10" s="2" t="s">
        <v>93</v>
      </c>
      <c r="C10" s="3" t="s">
        <v>60</v>
      </c>
      <c r="D10" s="2">
        <v>1</v>
      </c>
      <c r="E10" s="2" t="s">
        <v>42</v>
      </c>
      <c r="F10" s="2">
        <v>2021</v>
      </c>
      <c r="G10" s="2" t="s">
        <v>94</v>
      </c>
      <c r="H10" s="2" t="s">
        <v>59</v>
      </c>
    </row>
    <row r="11" ht="34" customHeight="1" spans="1:8">
      <c r="A11" s="2" t="s">
        <v>97</v>
      </c>
      <c r="B11" s="2" t="s">
        <v>98</v>
      </c>
      <c r="C11" s="3" t="s">
        <v>45</v>
      </c>
      <c r="D11" s="2">
        <v>1</v>
      </c>
      <c r="E11" s="2" t="s">
        <v>42</v>
      </c>
      <c r="F11" s="2">
        <v>2021</v>
      </c>
      <c r="G11" s="2" t="s">
        <v>99</v>
      </c>
      <c r="H11" s="2" t="s">
        <v>102</v>
      </c>
    </row>
    <row r="12" ht="34" customHeight="1" spans="1:8">
      <c r="A12" s="2" t="s">
        <v>103</v>
      </c>
      <c r="B12" s="2" t="s">
        <v>104</v>
      </c>
      <c r="C12" s="3" t="s">
        <v>60</v>
      </c>
      <c r="D12" s="2">
        <v>1</v>
      </c>
      <c r="E12" s="2" t="s">
        <v>42</v>
      </c>
      <c r="F12" s="2">
        <v>2022</v>
      </c>
      <c r="G12" s="2" t="s">
        <v>105</v>
      </c>
      <c r="H12" s="2" t="s">
        <v>108</v>
      </c>
    </row>
    <row r="13" ht="34" customHeight="1" spans="1:8">
      <c r="A13" s="2" t="s">
        <v>109</v>
      </c>
      <c r="B13" s="2" t="s">
        <v>110</v>
      </c>
      <c r="C13" s="3" t="s">
        <v>45</v>
      </c>
      <c r="D13" s="2">
        <v>1</v>
      </c>
      <c r="E13" s="2" t="s">
        <v>42</v>
      </c>
      <c r="F13" s="2">
        <v>2022</v>
      </c>
      <c r="G13" s="2" t="s">
        <v>111</v>
      </c>
      <c r="H13" s="2" t="s">
        <v>114</v>
      </c>
    </row>
    <row r="14" ht="34" customHeight="1" spans="1:8">
      <c r="A14" s="2" t="s">
        <v>115</v>
      </c>
      <c r="B14" s="2" t="s">
        <v>116</v>
      </c>
      <c r="C14" s="3" t="s">
        <v>60</v>
      </c>
      <c r="D14" s="2">
        <v>1</v>
      </c>
      <c r="E14" s="2" t="s">
        <v>42</v>
      </c>
      <c r="F14" s="2">
        <v>2022</v>
      </c>
      <c r="G14" s="2" t="s">
        <v>117</v>
      </c>
      <c r="H14" s="2" t="s">
        <v>120</v>
      </c>
    </row>
    <row r="15" ht="34" customHeight="1" spans="1:8">
      <c r="A15" s="2" t="s">
        <v>121</v>
      </c>
      <c r="B15" s="2" t="s">
        <v>122</v>
      </c>
      <c r="C15" s="3" t="s">
        <v>170</v>
      </c>
      <c r="D15" s="2">
        <v>1</v>
      </c>
      <c r="E15" s="2" t="s">
        <v>42</v>
      </c>
      <c r="F15" s="2">
        <v>2022</v>
      </c>
      <c r="G15" s="2" t="s">
        <v>123</v>
      </c>
      <c r="H15" s="2" t="s">
        <v>126</v>
      </c>
    </row>
    <row r="16" ht="34" customHeight="1" spans="1:8">
      <c r="A16" s="2" t="s">
        <v>127</v>
      </c>
      <c r="B16" s="2" t="s">
        <v>128</v>
      </c>
      <c r="C16" s="3" t="s">
        <v>60</v>
      </c>
      <c r="D16" s="2">
        <v>1</v>
      </c>
      <c r="E16" s="2" t="s">
        <v>42</v>
      </c>
      <c r="F16" s="2">
        <v>2023</v>
      </c>
      <c r="G16" s="2" t="s">
        <v>129</v>
      </c>
      <c r="H16" s="2" t="s">
        <v>132</v>
      </c>
    </row>
    <row r="17" ht="34" customHeight="1" spans="1:8">
      <c r="A17" s="2" t="s">
        <v>134</v>
      </c>
      <c r="B17" s="2" t="s">
        <v>135</v>
      </c>
      <c r="C17" s="3" t="s">
        <v>45</v>
      </c>
      <c r="D17" s="2">
        <v>1</v>
      </c>
      <c r="E17" s="2" t="s">
        <v>42</v>
      </c>
      <c r="F17" s="2">
        <v>2023</v>
      </c>
      <c r="G17" s="2" t="s">
        <v>136</v>
      </c>
      <c r="H17" s="2" t="s">
        <v>139</v>
      </c>
    </row>
    <row r="18" ht="34" customHeight="1" spans="1:8">
      <c r="A18" s="2" t="s">
        <v>140</v>
      </c>
      <c r="B18" s="2" t="s">
        <v>141</v>
      </c>
      <c r="C18" s="3" t="s">
        <v>60</v>
      </c>
      <c r="D18" s="2">
        <v>1</v>
      </c>
      <c r="E18" s="2" t="s">
        <v>42</v>
      </c>
      <c r="F18" s="2">
        <v>2023</v>
      </c>
      <c r="G18" s="2" t="s">
        <v>142</v>
      </c>
      <c r="H18" s="2" t="s">
        <v>145</v>
      </c>
    </row>
    <row r="19" ht="34" customHeight="1" spans="1:8">
      <c r="A19" s="2" t="s">
        <v>146</v>
      </c>
      <c r="B19" s="2" t="s">
        <v>147</v>
      </c>
      <c r="C19" s="3" t="s">
        <v>45</v>
      </c>
      <c r="D19" s="2">
        <v>1</v>
      </c>
      <c r="E19" s="2" t="s">
        <v>42</v>
      </c>
      <c r="F19" s="2">
        <v>2023</v>
      </c>
      <c r="G19" s="2" t="s">
        <v>148</v>
      </c>
      <c r="H19" s="2" t="s">
        <v>151</v>
      </c>
    </row>
    <row r="20" ht="34" customHeight="1" spans="1:8">
      <c r="A20" s="2" t="s">
        <v>152</v>
      </c>
      <c r="B20" s="2" t="s">
        <v>153</v>
      </c>
      <c r="C20" s="3" t="s">
        <v>170</v>
      </c>
      <c r="D20" s="2">
        <v>1</v>
      </c>
      <c r="E20" s="2" t="s">
        <v>42</v>
      </c>
      <c r="F20" s="2">
        <v>2023</v>
      </c>
      <c r="G20" s="2" t="s">
        <v>154</v>
      </c>
      <c r="H20" s="2" t="s">
        <v>157</v>
      </c>
    </row>
    <row r="21" ht="34" customHeight="1" spans="1:8">
      <c r="A21" s="2" t="s">
        <v>158</v>
      </c>
      <c r="B21" s="2" t="s">
        <v>159</v>
      </c>
      <c r="C21" s="3" t="s">
        <v>60</v>
      </c>
      <c r="D21" s="2">
        <v>1</v>
      </c>
      <c r="E21" s="2" t="s">
        <v>42</v>
      </c>
      <c r="F21" s="2">
        <v>2024</v>
      </c>
      <c r="G21" s="2" t="s">
        <v>160</v>
      </c>
      <c r="H21" s="2" t="s">
        <v>163</v>
      </c>
    </row>
    <row r="22" ht="34" customHeight="1" spans="1:8">
      <c r="A22" s="2" t="s">
        <v>164</v>
      </c>
      <c r="B22" s="2" t="s">
        <v>165</v>
      </c>
      <c r="C22" s="3" t="s">
        <v>170</v>
      </c>
      <c r="D22" s="2">
        <v>1</v>
      </c>
      <c r="E22" s="2" t="s">
        <v>42</v>
      </c>
      <c r="F22" s="2">
        <v>2024</v>
      </c>
      <c r="G22" s="2" t="s">
        <v>166</v>
      </c>
      <c r="H22" s="2" t="s">
        <v>169</v>
      </c>
    </row>
    <row r="23" ht="34" customHeight="1" spans="1:8">
      <c r="A23" s="2" t="s">
        <v>171</v>
      </c>
      <c r="B23" s="2" t="s">
        <v>172</v>
      </c>
      <c r="C23" s="3" t="s">
        <v>170</v>
      </c>
      <c r="D23" s="2">
        <v>1</v>
      </c>
      <c r="E23" s="2" t="s">
        <v>42</v>
      </c>
      <c r="F23" s="2">
        <v>2024</v>
      </c>
      <c r="G23" s="2" t="s">
        <v>173</v>
      </c>
      <c r="H23" s="2" t="s">
        <v>176</v>
      </c>
    </row>
    <row r="24" ht="34" customHeight="1" spans="1:8">
      <c r="A24" s="2" t="s">
        <v>177</v>
      </c>
      <c r="B24" s="2" t="s">
        <v>178</v>
      </c>
      <c r="C24" s="3" t="s">
        <v>170</v>
      </c>
      <c r="D24" s="2">
        <v>1</v>
      </c>
      <c r="E24" s="2" t="s">
        <v>42</v>
      </c>
      <c r="F24" s="2">
        <v>2025</v>
      </c>
      <c r="G24" s="2" t="s">
        <v>179</v>
      </c>
      <c r="H24" s="2" t="s">
        <v>182</v>
      </c>
    </row>
    <row r="25" ht="34" customHeight="1" spans="1:8">
      <c r="A25" s="2" t="s">
        <v>183</v>
      </c>
      <c r="B25" s="2" t="s">
        <v>184</v>
      </c>
      <c r="C25" s="3" t="s">
        <v>45</v>
      </c>
      <c r="D25" s="2">
        <v>1</v>
      </c>
      <c r="E25" s="2" t="s">
        <v>188</v>
      </c>
      <c r="F25" s="2">
        <v>1995</v>
      </c>
      <c r="G25" s="2" t="s">
        <v>185</v>
      </c>
      <c r="H25" s="2" t="s">
        <v>189</v>
      </c>
    </row>
    <row r="26" ht="34" customHeight="1" spans="1:8">
      <c r="A26" s="2" t="s">
        <v>190</v>
      </c>
      <c r="B26" s="2" t="s">
        <v>191</v>
      </c>
      <c r="C26" s="3" t="s">
        <v>45</v>
      </c>
      <c r="D26" s="2">
        <v>1</v>
      </c>
      <c r="E26" s="2" t="s">
        <v>188</v>
      </c>
      <c r="F26" s="2">
        <v>2008</v>
      </c>
      <c r="G26" s="2" t="s">
        <v>192</v>
      </c>
      <c r="H26" s="2" t="s">
        <v>195</v>
      </c>
    </row>
    <row r="27" ht="34" customHeight="1" spans="1:8">
      <c r="A27" s="2" t="s">
        <v>196</v>
      </c>
      <c r="B27" s="2" t="s">
        <v>197</v>
      </c>
      <c r="C27" s="3" t="s">
        <v>170</v>
      </c>
      <c r="D27" s="2">
        <v>1</v>
      </c>
      <c r="E27" s="2" t="s">
        <v>188</v>
      </c>
      <c r="F27" s="2">
        <v>2013</v>
      </c>
      <c r="G27" s="2" t="s">
        <v>198</v>
      </c>
      <c r="H27" s="2" t="s">
        <v>201</v>
      </c>
    </row>
    <row r="28" ht="34" customHeight="1" spans="1:8">
      <c r="A28" s="2" t="s">
        <v>202</v>
      </c>
      <c r="B28" s="2" t="s">
        <v>203</v>
      </c>
      <c r="C28" s="3" t="s">
        <v>170</v>
      </c>
      <c r="D28" s="2">
        <v>1</v>
      </c>
      <c r="E28" s="2" t="s">
        <v>207</v>
      </c>
      <c r="F28" s="2">
        <v>2018</v>
      </c>
      <c r="G28" s="2" t="s">
        <v>204</v>
      </c>
      <c r="H28" s="2" t="s">
        <v>208</v>
      </c>
    </row>
    <row r="29" ht="34" customHeight="1" spans="1:8">
      <c r="A29" s="2" t="s">
        <v>209</v>
      </c>
      <c r="B29" s="2" t="s">
        <v>210</v>
      </c>
      <c r="C29" s="3" t="s">
        <v>60</v>
      </c>
      <c r="D29" s="2">
        <v>1</v>
      </c>
      <c r="E29" s="2" t="s">
        <v>188</v>
      </c>
      <c r="F29" s="2">
        <v>2019</v>
      </c>
      <c r="G29" s="2" t="s">
        <v>211</v>
      </c>
      <c r="H29" s="2" t="s">
        <v>214</v>
      </c>
    </row>
    <row r="30" ht="34" customHeight="1" spans="1:8">
      <c r="A30" s="2" t="s">
        <v>215</v>
      </c>
      <c r="B30" s="2" t="s">
        <v>216</v>
      </c>
      <c r="C30" s="3" t="s">
        <v>45</v>
      </c>
      <c r="D30" s="2">
        <v>1</v>
      </c>
      <c r="E30" s="2" t="s">
        <v>220</v>
      </c>
      <c r="F30" s="2">
        <v>2021</v>
      </c>
      <c r="G30" s="2" t="s">
        <v>217</v>
      </c>
      <c r="H30" s="2" t="s">
        <v>221</v>
      </c>
    </row>
    <row r="31" ht="34" customHeight="1" spans="1:8">
      <c r="A31" s="2" t="s">
        <v>222</v>
      </c>
      <c r="B31" s="2" t="s">
        <v>223</v>
      </c>
      <c r="C31" s="3" t="s">
        <v>45</v>
      </c>
      <c r="D31" s="2">
        <v>1</v>
      </c>
      <c r="E31" s="2" t="s">
        <v>220</v>
      </c>
      <c r="F31" s="2">
        <v>2023</v>
      </c>
      <c r="G31" s="2" t="s">
        <v>224</v>
      </c>
      <c r="H31" s="2" t="s">
        <v>227</v>
      </c>
    </row>
    <row r="32" ht="34" customHeight="1" spans="1:8">
      <c r="A32" s="2" t="s">
        <v>228</v>
      </c>
      <c r="B32" s="2" t="s">
        <v>229</v>
      </c>
      <c r="C32" s="3" t="s">
        <v>170</v>
      </c>
      <c r="D32" s="2">
        <v>1</v>
      </c>
      <c r="E32" s="2" t="s">
        <v>188</v>
      </c>
      <c r="F32" s="2">
        <v>2024</v>
      </c>
      <c r="G32" s="2" t="s">
        <v>230</v>
      </c>
      <c r="H32" s="2" t="s">
        <v>233</v>
      </c>
    </row>
    <row r="33" ht="34" customHeight="1" spans="1:8">
      <c r="A33" s="2" t="s">
        <v>234</v>
      </c>
      <c r="B33" s="2" t="s">
        <v>235</v>
      </c>
      <c r="C33" s="3" t="s">
        <v>60</v>
      </c>
      <c r="D33" s="2">
        <v>1</v>
      </c>
      <c r="E33" s="2" t="s">
        <v>188</v>
      </c>
      <c r="F33" s="2">
        <v>2024</v>
      </c>
      <c r="G33" s="2" t="s">
        <v>236</v>
      </c>
      <c r="H33" s="2" t="s">
        <v>239</v>
      </c>
    </row>
    <row r="34" ht="34" customHeight="1" spans="1:8">
      <c r="A34" s="2" t="s">
        <v>240</v>
      </c>
      <c r="B34" s="2" t="s">
        <v>241</v>
      </c>
      <c r="C34" s="3" t="s">
        <v>45</v>
      </c>
      <c r="D34" s="2">
        <v>2</v>
      </c>
      <c r="E34" s="2" t="s">
        <v>245</v>
      </c>
      <c r="F34" s="2">
        <v>2012</v>
      </c>
      <c r="G34" s="2" t="s">
        <v>242</v>
      </c>
      <c r="H34" s="2" t="s">
        <v>246</v>
      </c>
    </row>
    <row r="35" ht="34" customHeight="1" spans="1:8">
      <c r="A35" s="2" t="s">
        <v>247</v>
      </c>
      <c r="B35" s="2" t="s">
        <v>248</v>
      </c>
      <c r="C35" s="3" t="s">
        <v>45</v>
      </c>
      <c r="D35" s="2">
        <v>2</v>
      </c>
      <c r="E35" s="2" t="s">
        <v>245</v>
      </c>
      <c r="F35" s="2">
        <v>2015</v>
      </c>
      <c r="G35" s="2" t="s">
        <v>249</v>
      </c>
      <c r="H35" s="2" t="s">
        <v>252</v>
      </c>
    </row>
    <row r="36" ht="34" customHeight="1" spans="1:8">
      <c r="A36" s="2" t="s">
        <v>253</v>
      </c>
      <c r="B36" s="2" t="s">
        <v>254</v>
      </c>
      <c r="C36" s="3" t="s">
        <v>133</v>
      </c>
      <c r="D36" s="2">
        <v>2</v>
      </c>
      <c r="E36" s="2" t="s">
        <v>245</v>
      </c>
      <c r="F36" s="2">
        <v>2016</v>
      </c>
      <c r="G36" s="2" t="s">
        <v>255</v>
      </c>
      <c r="H36" s="2" t="s">
        <v>258</v>
      </c>
    </row>
    <row r="37" ht="34" customHeight="1" spans="1:8">
      <c r="A37" s="2" t="s">
        <v>259</v>
      </c>
      <c r="B37" s="2" t="s">
        <v>260</v>
      </c>
      <c r="C37" s="3" t="s">
        <v>45</v>
      </c>
      <c r="D37" s="2">
        <v>2</v>
      </c>
      <c r="E37" s="2" t="s">
        <v>245</v>
      </c>
      <c r="F37" s="2">
        <v>2017</v>
      </c>
      <c r="G37" s="2" t="s">
        <v>261</v>
      </c>
      <c r="H37" s="2" t="s">
        <v>264</v>
      </c>
    </row>
    <row r="38" ht="34" customHeight="1" spans="1:8">
      <c r="A38" s="2" t="s">
        <v>265</v>
      </c>
      <c r="B38" s="2" t="s">
        <v>266</v>
      </c>
      <c r="C38" s="3" t="s">
        <v>133</v>
      </c>
      <c r="D38" s="2">
        <v>2</v>
      </c>
      <c r="E38" s="2" t="s">
        <v>245</v>
      </c>
      <c r="F38" s="2">
        <v>2019</v>
      </c>
      <c r="G38" s="2" t="s">
        <v>267</v>
      </c>
      <c r="H38" s="2" t="s">
        <v>270</v>
      </c>
    </row>
    <row r="39" ht="34" customHeight="1" spans="1:8">
      <c r="A39" s="2" t="s">
        <v>271</v>
      </c>
      <c r="B39" s="2" t="s">
        <v>272</v>
      </c>
      <c r="C39" s="3" t="s">
        <v>60</v>
      </c>
      <c r="D39" s="2">
        <v>2</v>
      </c>
      <c r="E39" s="2" t="s">
        <v>245</v>
      </c>
      <c r="F39" s="2">
        <v>2020</v>
      </c>
      <c r="G39" s="2" t="s">
        <v>273</v>
      </c>
      <c r="H39" s="2" t="s">
        <v>276</v>
      </c>
    </row>
    <row r="40" ht="34" customHeight="1" spans="1:8">
      <c r="A40" s="2" t="s">
        <v>277</v>
      </c>
      <c r="B40" s="2" t="s">
        <v>278</v>
      </c>
      <c r="C40" s="3" t="s">
        <v>133</v>
      </c>
      <c r="D40" s="2">
        <v>2</v>
      </c>
      <c r="E40" s="2" t="s">
        <v>245</v>
      </c>
      <c r="F40" s="2">
        <v>2020</v>
      </c>
      <c r="G40" s="2" t="s">
        <v>279</v>
      </c>
      <c r="H40" s="2" t="s">
        <v>276</v>
      </c>
    </row>
    <row r="41" ht="34" customHeight="1" spans="1:8">
      <c r="A41" s="2" t="s">
        <v>282</v>
      </c>
      <c r="B41" s="2" t="s">
        <v>283</v>
      </c>
      <c r="C41" s="3" t="s">
        <v>133</v>
      </c>
      <c r="D41" s="2">
        <v>2</v>
      </c>
      <c r="E41" s="2" t="s">
        <v>245</v>
      </c>
      <c r="F41" s="2">
        <v>2021</v>
      </c>
      <c r="G41" s="2" t="s">
        <v>284</v>
      </c>
      <c r="H41" s="2" t="s">
        <v>287</v>
      </c>
    </row>
    <row r="42" ht="34" customHeight="1" spans="1:8">
      <c r="A42" s="2" t="s">
        <v>288</v>
      </c>
      <c r="B42" s="2" t="s">
        <v>289</v>
      </c>
      <c r="C42" s="3" t="s">
        <v>60</v>
      </c>
      <c r="D42" s="2">
        <v>2</v>
      </c>
      <c r="E42" s="2" t="s">
        <v>245</v>
      </c>
      <c r="F42" s="2">
        <v>2022</v>
      </c>
      <c r="G42" s="2" t="s">
        <v>290</v>
      </c>
      <c r="H42" s="2" t="s">
        <v>293</v>
      </c>
    </row>
    <row r="43" ht="34" customHeight="1" spans="1:8">
      <c r="A43" s="2" t="s">
        <v>294</v>
      </c>
      <c r="B43" s="2" t="s">
        <v>295</v>
      </c>
      <c r="C43" s="3" t="s">
        <v>133</v>
      </c>
      <c r="D43" s="2">
        <v>2</v>
      </c>
      <c r="E43" s="2" t="s">
        <v>245</v>
      </c>
      <c r="F43" s="2">
        <v>2023</v>
      </c>
      <c r="G43" s="2" t="s">
        <v>296</v>
      </c>
      <c r="H43" s="2" t="s">
        <v>299</v>
      </c>
    </row>
    <row r="44" ht="34" customHeight="1" spans="1:8">
      <c r="A44" s="2" t="s">
        <v>301</v>
      </c>
      <c r="B44" s="2" t="s">
        <v>302</v>
      </c>
      <c r="C44" s="3" t="s">
        <v>133</v>
      </c>
      <c r="D44" s="2">
        <v>2</v>
      </c>
      <c r="E44" s="2" t="s">
        <v>245</v>
      </c>
      <c r="F44" s="2">
        <v>2023</v>
      </c>
      <c r="G44" s="2" t="s">
        <v>303</v>
      </c>
      <c r="H44" s="2" t="s">
        <v>306</v>
      </c>
    </row>
    <row r="45" ht="34" customHeight="1" spans="1:8">
      <c r="A45" s="2" t="s">
        <v>307</v>
      </c>
      <c r="B45" s="2" t="s">
        <v>308</v>
      </c>
      <c r="C45" s="3" t="s">
        <v>45</v>
      </c>
      <c r="D45" s="2">
        <v>2</v>
      </c>
      <c r="E45" s="2" t="s">
        <v>245</v>
      </c>
      <c r="F45" s="2">
        <v>2023</v>
      </c>
      <c r="G45" s="2" t="s">
        <v>309</v>
      </c>
      <c r="H45" s="2" t="s">
        <v>312</v>
      </c>
    </row>
    <row r="46" ht="34" customHeight="1" spans="1:8">
      <c r="A46" s="2" t="s">
        <v>313</v>
      </c>
      <c r="B46" s="2" t="s">
        <v>314</v>
      </c>
      <c r="C46" s="3" t="s">
        <v>45</v>
      </c>
      <c r="D46" s="2">
        <v>2</v>
      </c>
      <c r="E46" s="2" t="s">
        <v>245</v>
      </c>
      <c r="F46" s="2">
        <v>2023</v>
      </c>
      <c r="G46" s="2" t="s">
        <v>315</v>
      </c>
      <c r="H46" s="2" t="s">
        <v>318</v>
      </c>
    </row>
    <row r="47" ht="34" customHeight="1" spans="1:8">
      <c r="A47" s="2" t="s">
        <v>319</v>
      </c>
      <c r="B47" s="2" t="s">
        <v>320</v>
      </c>
      <c r="C47" s="3" t="s">
        <v>133</v>
      </c>
      <c r="D47" s="2">
        <v>2</v>
      </c>
      <c r="E47" s="2" t="s">
        <v>245</v>
      </c>
      <c r="F47" s="2">
        <v>2023</v>
      </c>
      <c r="G47" s="2" t="s">
        <v>321</v>
      </c>
      <c r="H47" s="2" t="s">
        <v>324</v>
      </c>
    </row>
    <row r="48" ht="34" customHeight="1" spans="1:8">
      <c r="A48" s="2" t="s">
        <v>325</v>
      </c>
      <c r="B48" s="2" t="s">
        <v>326</v>
      </c>
      <c r="C48" s="3" t="s">
        <v>133</v>
      </c>
      <c r="D48" s="2">
        <v>2</v>
      </c>
      <c r="E48" s="2" t="s">
        <v>245</v>
      </c>
      <c r="F48" s="2">
        <v>2023</v>
      </c>
      <c r="G48" s="2" t="s">
        <v>327</v>
      </c>
      <c r="H48" s="2" t="s">
        <v>330</v>
      </c>
    </row>
    <row r="49" ht="34" customHeight="1" spans="1:8">
      <c r="A49" s="2" t="s">
        <v>331</v>
      </c>
      <c r="B49" s="2" t="s">
        <v>332</v>
      </c>
      <c r="C49" s="3" t="s">
        <v>133</v>
      </c>
      <c r="D49" s="2">
        <v>2</v>
      </c>
      <c r="E49" s="2" t="s">
        <v>245</v>
      </c>
      <c r="F49" s="2">
        <v>2023</v>
      </c>
      <c r="G49" s="2" t="s">
        <v>333</v>
      </c>
      <c r="H49" s="2" t="s">
        <v>336</v>
      </c>
    </row>
    <row r="50" ht="34" customHeight="1" spans="1:8">
      <c r="A50" s="2" t="s">
        <v>337</v>
      </c>
      <c r="B50" s="2" t="s">
        <v>338</v>
      </c>
      <c r="C50" s="3" t="s">
        <v>133</v>
      </c>
      <c r="D50" s="2">
        <v>2</v>
      </c>
      <c r="E50" s="2" t="s">
        <v>245</v>
      </c>
      <c r="F50" s="2">
        <v>2023</v>
      </c>
      <c r="G50" s="2" t="s">
        <v>339</v>
      </c>
      <c r="H50" s="2" t="s">
        <v>342</v>
      </c>
    </row>
    <row r="51" ht="34" customHeight="1" spans="1:8">
      <c r="A51" s="2" t="s">
        <v>343</v>
      </c>
      <c r="B51" s="2" t="s">
        <v>344</v>
      </c>
      <c r="C51" s="3" t="s">
        <v>45</v>
      </c>
      <c r="D51" s="2">
        <v>2</v>
      </c>
      <c r="E51" s="2" t="s">
        <v>245</v>
      </c>
      <c r="F51" s="2">
        <v>2024</v>
      </c>
      <c r="G51" s="2" t="s">
        <v>345</v>
      </c>
      <c r="H51" s="2" t="s">
        <v>348</v>
      </c>
    </row>
    <row r="52" ht="34" customHeight="1" spans="1:8">
      <c r="A52" s="2" t="s">
        <v>349</v>
      </c>
      <c r="B52" s="2" t="s">
        <v>350</v>
      </c>
      <c r="C52" s="3" t="s">
        <v>133</v>
      </c>
      <c r="D52" s="2">
        <v>2</v>
      </c>
      <c r="E52" s="2" t="s">
        <v>245</v>
      </c>
      <c r="F52" s="2">
        <v>2024</v>
      </c>
      <c r="G52" s="2" t="s">
        <v>351</v>
      </c>
      <c r="H52" s="2" t="s">
        <v>354</v>
      </c>
    </row>
    <row r="53" ht="34" customHeight="1" spans="1:8">
      <c r="A53" s="2" t="s">
        <v>355</v>
      </c>
      <c r="B53" s="2" t="s">
        <v>356</v>
      </c>
      <c r="C53" s="3" t="s">
        <v>45</v>
      </c>
      <c r="D53" s="2">
        <v>2</v>
      </c>
      <c r="E53" s="2" t="s">
        <v>245</v>
      </c>
      <c r="F53" s="2">
        <v>2024</v>
      </c>
      <c r="G53" s="2" t="s">
        <v>357</v>
      </c>
      <c r="H53" s="2" t="s">
        <v>360</v>
      </c>
    </row>
    <row r="54" ht="34" customHeight="1" spans="1:8">
      <c r="A54" s="2" t="s">
        <v>361</v>
      </c>
      <c r="B54" s="2" t="s">
        <v>362</v>
      </c>
      <c r="C54" s="3" t="s">
        <v>133</v>
      </c>
      <c r="D54" s="2">
        <v>2</v>
      </c>
      <c r="E54" s="2" t="s">
        <v>245</v>
      </c>
      <c r="F54" s="2">
        <v>2024</v>
      </c>
      <c r="G54" s="2" t="s">
        <v>363</v>
      </c>
      <c r="H54" s="2" t="s">
        <v>366</v>
      </c>
    </row>
    <row r="55" ht="34" customHeight="1" spans="1:8">
      <c r="A55" s="2" t="s">
        <v>367</v>
      </c>
      <c r="B55" s="2" t="s">
        <v>368</v>
      </c>
      <c r="C55" s="3" t="s">
        <v>300</v>
      </c>
      <c r="D55" s="2">
        <v>2</v>
      </c>
      <c r="E55" s="2" t="s">
        <v>245</v>
      </c>
      <c r="F55" s="2">
        <v>2025</v>
      </c>
      <c r="G55" s="2" t="s">
        <v>369</v>
      </c>
      <c r="H55" s="2" t="s">
        <v>372</v>
      </c>
    </row>
    <row r="56" ht="34" customHeight="1" spans="1:8">
      <c r="A56" s="2" t="s">
        <v>373</v>
      </c>
      <c r="B56" s="2" t="s">
        <v>374</v>
      </c>
      <c r="C56" s="3" t="s">
        <v>133</v>
      </c>
      <c r="D56" s="2">
        <v>2</v>
      </c>
      <c r="E56" s="2" t="s">
        <v>245</v>
      </c>
      <c r="F56" s="2">
        <v>2025</v>
      </c>
      <c r="G56" s="2" t="s">
        <v>375</v>
      </c>
      <c r="H56" s="2" t="s">
        <v>378</v>
      </c>
    </row>
    <row r="57" ht="34" customHeight="1" spans="1:8">
      <c r="A57" s="2" t="s">
        <v>379</v>
      </c>
      <c r="B57" s="2" t="s">
        <v>380</v>
      </c>
      <c r="C57" s="3" t="s">
        <v>133</v>
      </c>
      <c r="D57" s="2">
        <v>2</v>
      </c>
      <c r="E57" s="2" t="s">
        <v>245</v>
      </c>
      <c r="F57" s="2">
        <v>2025</v>
      </c>
      <c r="G57" s="2" t="s">
        <v>381</v>
      </c>
      <c r="H57" s="2" t="s">
        <v>384</v>
      </c>
    </row>
    <row r="58" ht="34" customHeight="1" spans="1:8">
      <c r="A58" s="2" t="s">
        <v>385</v>
      </c>
      <c r="B58" s="2" t="s">
        <v>386</v>
      </c>
      <c r="C58" s="3" t="s">
        <v>133</v>
      </c>
      <c r="D58" s="2">
        <v>2</v>
      </c>
      <c r="E58" s="2" t="s">
        <v>245</v>
      </c>
      <c r="F58" s="2">
        <v>2025</v>
      </c>
      <c r="G58" s="2" t="s">
        <v>387</v>
      </c>
      <c r="H58" s="2" t="s">
        <v>390</v>
      </c>
    </row>
    <row r="59" ht="34" customHeight="1" spans="1:8">
      <c r="A59" s="2" t="s">
        <v>391</v>
      </c>
      <c r="B59" s="2" t="s">
        <v>392</v>
      </c>
      <c r="C59" s="3" t="s">
        <v>45</v>
      </c>
      <c r="D59" s="2">
        <v>2</v>
      </c>
      <c r="E59" s="2" t="s">
        <v>396</v>
      </c>
      <c r="F59" s="2">
        <v>1971</v>
      </c>
      <c r="G59" s="2" t="s">
        <v>393</v>
      </c>
      <c r="H59" s="2" t="s">
        <v>397</v>
      </c>
    </row>
    <row r="60" ht="34" customHeight="1" spans="1:8">
      <c r="A60" s="2" t="s">
        <v>398</v>
      </c>
      <c r="B60" s="2" t="s">
        <v>399</v>
      </c>
      <c r="C60" s="3" t="s">
        <v>45</v>
      </c>
      <c r="D60" s="2">
        <v>2</v>
      </c>
      <c r="E60" s="2" t="s">
        <v>396</v>
      </c>
      <c r="F60" s="2">
        <v>1996</v>
      </c>
      <c r="G60" s="2" t="s">
        <v>400</v>
      </c>
      <c r="H60" s="2" t="s">
        <v>403</v>
      </c>
    </row>
    <row r="61" ht="34" customHeight="1" spans="1:8">
      <c r="A61" s="2" t="s">
        <v>404</v>
      </c>
      <c r="B61" s="2" t="s">
        <v>405</v>
      </c>
      <c r="C61" s="3" t="s">
        <v>170</v>
      </c>
      <c r="D61" s="2">
        <v>2</v>
      </c>
      <c r="E61" s="2" t="s">
        <v>396</v>
      </c>
      <c r="F61" s="2">
        <v>1999</v>
      </c>
      <c r="G61" s="2" t="s">
        <v>406</v>
      </c>
      <c r="H61" s="2" t="s">
        <v>409</v>
      </c>
    </row>
    <row r="62" ht="34" customHeight="1" spans="1:8">
      <c r="A62" s="2" t="s">
        <v>411</v>
      </c>
      <c r="B62" s="2" t="s">
        <v>412</v>
      </c>
      <c r="C62" s="3" t="s">
        <v>170</v>
      </c>
      <c r="D62" s="2">
        <v>2</v>
      </c>
      <c r="E62" s="2" t="s">
        <v>396</v>
      </c>
      <c r="F62" s="2">
        <v>2019</v>
      </c>
      <c r="G62" s="2" t="s">
        <v>413</v>
      </c>
      <c r="H62" s="2" t="s">
        <v>416</v>
      </c>
    </row>
    <row r="63" ht="34" customHeight="1" spans="1:8">
      <c r="A63" s="2" t="s">
        <v>417</v>
      </c>
      <c r="B63" s="2" t="s">
        <v>418</v>
      </c>
      <c r="C63" s="3" t="s">
        <v>133</v>
      </c>
      <c r="D63" s="2">
        <v>2</v>
      </c>
      <c r="E63" s="2" t="s">
        <v>396</v>
      </c>
      <c r="F63" s="2">
        <v>2022</v>
      </c>
      <c r="G63" s="2" t="s">
        <v>419</v>
      </c>
      <c r="H63" s="2" t="s">
        <v>422</v>
      </c>
    </row>
    <row r="64" ht="34" customHeight="1" spans="1:8">
      <c r="A64" s="2" t="s">
        <v>423</v>
      </c>
      <c r="B64" s="2" t="s">
        <v>424</v>
      </c>
      <c r="C64" s="3" t="s">
        <v>60</v>
      </c>
      <c r="D64" s="2">
        <v>2</v>
      </c>
      <c r="E64" s="2" t="s">
        <v>396</v>
      </c>
      <c r="F64" s="2">
        <v>2022</v>
      </c>
      <c r="G64" s="2" t="s">
        <v>425</v>
      </c>
      <c r="H64" s="2" t="s">
        <v>428</v>
      </c>
    </row>
    <row r="65" ht="34" customHeight="1" spans="1:8">
      <c r="A65" s="2" t="s">
        <v>429</v>
      </c>
      <c r="B65" s="2" t="s">
        <v>430</v>
      </c>
      <c r="C65" s="3" t="s">
        <v>60</v>
      </c>
      <c r="D65" s="2">
        <v>2</v>
      </c>
      <c r="E65" s="2" t="s">
        <v>396</v>
      </c>
      <c r="F65" s="2">
        <v>2023</v>
      </c>
      <c r="G65" s="2" t="s">
        <v>431</v>
      </c>
      <c r="H65" s="2" t="s">
        <v>434</v>
      </c>
    </row>
    <row r="66" ht="34" customHeight="1" spans="1:8">
      <c r="A66" s="2" t="s">
        <v>435</v>
      </c>
      <c r="B66" s="2" t="s">
        <v>436</v>
      </c>
      <c r="C66" s="3" t="s">
        <v>60</v>
      </c>
      <c r="D66" s="2">
        <v>2</v>
      </c>
      <c r="E66" s="2" t="s">
        <v>396</v>
      </c>
      <c r="F66" s="2">
        <v>2023</v>
      </c>
      <c r="G66" s="2" t="s">
        <v>437</v>
      </c>
      <c r="H66" s="2" t="s">
        <v>440</v>
      </c>
    </row>
    <row r="67" ht="34" customHeight="1" spans="1:8">
      <c r="A67" s="2" t="s">
        <v>441</v>
      </c>
      <c r="B67" s="2" t="s">
        <v>442</v>
      </c>
      <c r="C67" s="3" t="s">
        <v>60</v>
      </c>
      <c r="D67" s="2">
        <v>2</v>
      </c>
      <c r="E67" s="2" t="s">
        <v>396</v>
      </c>
      <c r="F67" s="2">
        <v>2023</v>
      </c>
      <c r="G67" s="2" t="s">
        <v>443</v>
      </c>
      <c r="H67" s="2" t="s">
        <v>446</v>
      </c>
    </row>
    <row r="68" ht="34" customHeight="1" spans="1:8">
      <c r="A68" s="2" t="s">
        <v>447</v>
      </c>
      <c r="B68" s="2" t="s">
        <v>448</v>
      </c>
      <c r="C68" s="3" t="s">
        <v>133</v>
      </c>
      <c r="D68" s="2">
        <v>2</v>
      </c>
      <c r="E68" s="2" t="s">
        <v>396</v>
      </c>
      <c r="F68" s="2">
        <v>2023</v>
      </c>
      <c r="G68" s="2" t="s">
        <v>449</v>
      </c>
      <c r="H68" s="2" t="s">
        <v>452</v>
      </c>
    </row>
    <row r="69" ht="34" customHeight="1" spans="1:8">
      <c r="A69" s="2" t="s">
        <v>453</v>
      </c>
      <c r="B69" s="2" t="s">
        <v>454</v>
      </c>
      <c r="C69" s="3" t="s">
        <v>170</v>
      </c>
      <c r="D69" s="2">
        <v>2</v>
      </c>
      <c r="E69" s="2" t="s">
        <v>458</v>
      </c>
      <c r="F69" s="2">
        <v>1995</v>
      </c>
      <c r="G69" s="2" t="s">
        <v>455</v>
      </c>
      <c r="H69" s="2" t="s">
        <v>459</v>
      </c>
    </row>
    <row r="70" ht="34" customHeight="1" spans="1:8">
      <c r="A70" s="2" t="s">
        <v>460</v>
      </c>
      <c r="B70" s="2" t="s">
        <v>461</v>
      </c>
      <c r="C70" s="3" t="s">
        <v>45</v>
      </c>
      <c r="D70" s="2">
        <v>2</v>
      </c>
      <c r="E70" s="2" t="s">
        <v>458</v>
      </c>
      <c r="F70" s="2">
        <v>2014</v>
      </c>
      <c r="G70" s="2" t="s">
        <v>462</v>
      </c>
      <c r="H70" s="2" t="s">
        <v>465</v>
      </c>
    </row>
    <row r="71" ht="34" customHeight="1" spans="1:8">
      <c r="A71" s="2" t="s">
        <v>466</v>
      </c>
      <c r="B71" s="2" t="s">
        <v>467</v>
      </c>
      <c r="C71" s="3" t="s">
        <v>45</v>
      </c>
      <c r="D71" s="2">
        <v>2</v>
      </c>
      <c r="E71" s="2" t="s">
        <v>458</v>
      </c>
      <c r="F71" s="2">
        <v>2015</v>
      </c>
      <c r="G71" s="2" t="s">
        <v>468</v>
      </c>
      <c r="H71" s="2" t="s">
        <v>471</v>
      </c>
    </row>
    <row r="72" ht="34" customHeight="1" spans="1:8">
      <c r="A72" s="2" t="s">
        <v>472</v>
      </c>
      <c r="B72" s="2" t="s">
        <v>473</v>
      </c>
      <c r="C72" s="3" t="s">
        <v>60</v>
      </c>
      <c r="D72" s="2">
        <v>2</v>
      </c>
      <c r="E72" s="2" t="s">
        <v>458</v>
      </c>
      <c r="F72" s="2">
        <v>2017</v>
      </c>
      <c r="G72" s="2" t="s">
        <v>474</v>
      </c>
      <c r="H72" s="2" t="s">
        <v>477</v>
      </c>
    </row>
    <row r="73" ht="34" customHeight="1" spans="1:8">
      <c r="A73" s="2" t="s">
        <v>478</v>
      </c>
      <c r="B73" s="2" t="s">
        <v>479</v>
      </c>
      <c r="C73" s="3" t="s">
        <v>60</v>
      </c>
      <c r="D73" s="2">
        <v>2</v>
      </c>
      <c r="E73" s="2" t="s">
        <v>458</v>
      </c>
      <c r="F73" s="2">
        <v>2020</v>
      </c>
      <c r="G73" s="2" t="s">
        <v>480</v>
      </c>
      <c r="H73" s="2" t="s">
        <v>483</v>
      </c>
    </row>
    <row r="74" ht="34" customHeight="1" spans="1:8">
      <c r="A74" s="2" t="s">
        <v>484</v>
      </c>
      <c r="B74" s="2" t="s">
        <v>485</v>
      </c>
      <c r="C74" s="3" t="s">
        <v>133</v>
      </c>
      <c r="D74" s="2">
        <v>2</v>
      </c>
      <c r="E74" s="2" t="s">
        <v>458</v>
      </c>
      <c r="F74" s="2">
        <v>2022</v>
      </c>
      <c r="G74" s="2" t="s">
        <v>486</v>
      </c>
      <c r="H74" s="2" t="s">
        <v>489</v>
      </c>
    </row>
    <row r="75" ht="34" customHeight="1" spans="1:8">
      <c r="A75" s="2" t="s">
        <v>490</v>
      </c>
      <c r="B75" s="2" t="s">
        <v>491</v>
      </c>
      <c r="C75" s="3" t="s">
        <v>133</v>
      </c>
      <c r="D75" s="2">
        <v>2</v>
      </c>
      <c r="E75" s="2" t="s">
        <v>458</v>
      </c>
      <c r="F75" s="2">
        <v>2024</v>
      </c>
      <c r="G75" s="2" t="s">
        <v>492</v>
      </c>
      <c r="H75" s="2" t="s">
        <v>495</v>
      </c>
    </row>
    <row r="76" ht="34" customHeight="1" spans="1:8">
      <c r="A76" s="2" t="s">
        <v>496</v>
      </c>
      <c r="B76" s="2" t="s">
        <v>497</v>
      </c>
      <c r="C76" s="3" t="s">
        <v>133</v>
      </c>
      <c r="D76" s="2">
        <v>2</v>
      </c>
      <c r="E76" s="2" t="s">
        <v>458</v>
      </c>
      <c r="F76" s="2">
        <v>2024</v>
      </c>
      <c r="G76" s="2" t="s">
        <v>498</v>
      </c>
      <c r="H76" s="2" t="s">
        <v>501</v>
      </c>
    </row>
    <row r="77" ht="34" customHeight="1" spans="1:8">
      <c r="A77" s="2" t="s">
        <v>502</v>
      </c>
      <c r="B77" s="2" t="s">
        <v>503</v>
      </c>
      <c r="C77" s="3" t="s">
        <v>133</v>
      </c>
      <c r="D77" s="2">
        <v>2</v>
      </c>
      <c r="E77" s="2" t="s">
        <v>507</v>
      </c>
      <c r="F77" s="2">
        <v>2019</v>
      </c>
      <c r="G77" s="2" t="s">
        <v>504</v>
      </c>
      <c r="H77" s="2" t="s">
        <v>508</v>
      </c>
    </row>
    <row r="78" ht="34" customHeight="1" spans="1:8">
      <c r="A78" s="2" t="s">
        <v>509</v>
      </c>
      <c r="B78" s="2" t="s">
        <v>510</v>
      </c>
      <c r="C78" s="3" t="s">
        <v>133</v>
      </c>
      <c r="D78" s="2">
        <v>2</v>
      </c>
      <c r="E78" s="2" t="s">
        <v>507</v>
      </c>
      <c r="F78" s="2">
        <v>2019</v>
      </c>
      <c r="G78" s="2" t="s">
        <v>511</v>
      </c>
      <c r="H78" s="2" t="s">
        <v>514</v>
      </c>
    </row>
    <row r="79" ht="34" customHeight="1" spans="1:8">
      <c r="A79" s="2" t="s">
        <v>515</v>
      </c>
      <c r="B79" s="2" t="s">
        <v>516</v>
      </c>
      <c r="C79" s="3" t="s">
        <v>133</v>
      </c>
      <c r="D79" s="2">
        <v>2</v>
      </c>
      <c r="E79" s="2" t="s">
        <v>507</v>
      </c>
      <c r="F79" s="2">
        <v>2022</v>
      </c>
      <c r="G79" s="2" t="s">
        <v>517</v>
      </c>
      <c r="H79" s="2" t="s">
        <v>520</v>
      </c>
    </row>
    <row r="80" ht="34" customHeight="1" spans="1:8">
      <c r="A80" s="2" t="s">
        <v>521</v>
      </c>
      <c r="B80" s="2" t="s">
        <v>522</v>
      </c>
      <c r="C80" s="3" t="s">
        <v>133</v>
      </c>
      <c r="D80" s="2">
        <v>2</v>
      </c>
      <c r="E80" s="2" t="s">
        <v>526</v>
      </c>
      <c r="F80" s="2">
        <v>2022</v>
      </c>
      <c r="G80" s="2" t="s">
        <v>523</v>
      </c>
      <c r="H80" s="2" t="s">
        <v>527</v>
      </c>
    </row>
    <row r="81" ht="34" customHeight="1" spans="1:8">
      <c r="A81" s="2" t="s">
        <v>528</v>
      </c>
      <c r="B81" s="2" t="s">
        <v>529</v>
      </c>
      <c r="C81" s="3" t="s">
        <v>300</v>
      </c>
      <c r="D81" s="2">
        <v>2</v>
      </c>
      <c r="E81" s="2" t="s">
        <v>507</v>
      </c>
      <c r="F81" s="2">
        <v>2025</v>
      </c>
      <c r="G81" s="2" t="s">
        <v>530</v>
      </c>
      <c r="H81" s="2" t="s">
        <v>533</v>
      </c>
    </row>
  </sheetData>
  <pageMargins left="0.75" right="0.75" top="1" bottom="1" header="0.5" footer="0.5"/>
  <headerFooter/>
  <tableParts count="1">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showGridLines="0" zoomScale="90" zoomScaleNormal="90" workbookViewId="0">
      <pane ySplit="1" topLeftCell="A2" activePane="bottomLeft" state="frozen"/>
      <selection/>
      <selection pane="bottomLeft" activeCell="A1" sqref="A1"/>
    </sheetView>
  </sheetViews>
  <sheetFormatPr defaultColWidth="9" defaultRowHeight="13.5" outlineLevelCol="2"/>
  <cols>
    <col min="1" max="1" width="18" customWidth="1"/>
    <col min="2" max="2" width="66" customWidth="1"/>
    <col min="3" max="3" width="72" customWidth="1"/>
  </cols>
  <sheetData>
    <row r="1" ht="14.25" spans="1:3">
      <c r="A1" s="1" t="s">
        <v>564</v>
      </c>
      <c r="B1" s="1" t="s">
        <v>565</v>
      </c>
      <c r="C1" s="1" t="s">
        <v>566</v>
      </c>
    </row>
    <row r="2" ht="42" customHeight="1" spans="1:3">
      <c r="A2" s="2" t="s">
        <v>45</v>
      </c>
      <c r="B2" s="2" t="s">
        <v>567</v>
      </c>
      <c r="C2" s="2" t="s">
        <v>568</v>
      </c>
    </row>
    <row r="3" ht="42" customHeight="1" spans="1:3">
      <c r="A3" s="2" t="s">
        <v>170</v>
      </c>
      <c r="B3" s="2" t="s">
        <v>569</v>
      </c>
      <c r="C3" s="2" t="s">
        <v>570</v>
      </c>
    </row>
    <row r="4" ht="42" customHeight="1" spans="1:3">
      <c r="A4" s="2" t="s">
        <v>60</v>
      </c>
      <c r="B4" s="2" t="s">
        <v>571</v>
      </c>
      <c r="C4" s="2" t="s">
        <v>572</v>
      </c>
    </row>
    <row r="5" ht="42" customHeight="1" spans="1:3">
      <c r="A5" s="2" t="s">
        <v>133</v>
      </c>
      <c r="B5" s="2" t="s">
        <v>573</v>
      </c>
      <c r="C5" s="2" t="s">
        <v>574</v>
      </c>
    </row>
    <row r="6" ht="42" customHeight="1" spans="1:3">
      <c r="A6" s="2" t="s">
        <v>300</v>
      </c>
      <c r="B6" s="2" t="s">
        <v>575</v>
      </c>
      <c r="C6" s="2" t="s">
        <v>576</v>
      </c>
    </row>
    <row r="7" ht="42" customHeight="1"/>
    <row r="8" ht="42" customHeight="1" spans="1:3">
      <c r="A8" s="1" t="s">
        <v>577</v>
      </c>
      <c r="B8" s="1" t="s">
        <v>578</v>
      </c>
      <c r="C8" s="1" t="s">
        <v>579</v>
      </c>
    </row>
    <row r="9" ht="42" customHeight="1" spans="1:3">
      <c r="A9" s="2" t="s">
        <v>580</v>
      </c>
      <c r="B9" s="2" t="s">
        <v>581</v>
      </c>
      <c r="C9" s="2" t="s">
        <v>582</v>
      </c>
    </row>
    <row r="10" ht="42" customHeight="1" spans="1:3">
      <c r="A10" s="2" t="s">
        <v>583</v>
      </c>
      <c r="B10" s="2" t="s">
        <v>584</v>
      </c>
      <c r="C10" s="2" t="s">
        <v>585</v>
      </c>
    </row>
    <row r="11" ht="42" customHeight="1" spans="1:3">
      <c r="A11" s="2" t="s">
        <v>586</v>
      </c>
      <c r="B11" s="2" t="s">
        <v>587</v>
      </c>
      <c r="C11" s="2" t="s">
        <v>588</v>
      </c>
    </row>
    <row r="12" ht="42" customHeight="1" spans="1:3">
      <c r="A12" s="2" t="s">
        <v>589</v>
      </c>
      <c r="B12" s="2" t="s">
        <v>590</v>
      </c>
      <c r="C12" s="2" t="s">
        <v>591</v>
      </c>
    </row>
    <row r="13" ht="42" customHeight="1" spans="1:3">
      <c r="A13" s="2" t="s">
        <v>592</v>
      </c>
      <c r="B13" s="2" t="s">
        <v>593</v>
      </c>
      <c r="C13" s="2" t="s">
        <v>594</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D7D31"/>
  </sheetPr>
  <dimension ref="A1:C16"/>
  <sheetViews>
    <sheetView showGridLines="0" zoomScale="90" zoomScaleNormal="90" workbookViewId="0">
      <pane ySplit="1" topLeftCell="A2" activePane="bottomLeft" state="frozen"/>
      <selection/>
      <selection pane="bottomLeft" activeCell="A1" sqref="A1"/>
    </sheetView>
  </sheetViews>
  <sheetFormatPr defaultColWidth="9" defaultRowHeight="13.5" outlineLevelCol="2"/>
  <cols>
    <col min="1" max="1" width="38" customWidth="1"/>
    <col min="2" max="2" width="22" customWidth="1"/>
    <col min="3" max="3" width="70" customWidth="1"/>
  </cols>
  <sheetData>
    <row r="1" ht="14.25" spans="1:3">
      <c r="A1" s="1" t="s">
        <v>595</v>
      </c>
      <c r="B1" s="1" t="s">
        <v>596</v>
      </c>
      <c r="C1" s="1" t="s">
        <v>597</v>
      </c>
    </row>
    <row r="2" ht="30" customHeight="1" spans="1:3">
      <c r="A2" s="2" t="s">
        <v>598</v>
      </c>
      <c r="B2" s="2">
        <f>COUNTA(Coding_80!A2:A81)</f>
        <v>80</v>
      </c>
      <c r="C2" s="2" t="s">
        <v>599</v>
      </c>
    </row>
    <row r="3" ht="30" customHeight="1" spans="1:3">
      <c r="A3" s="2" t="s">
        <v>600</v>
      </c>
      <c r="B3" s="2">
        <f>COUNTIF(Coding_80!J2:J81,"Y")</f>
        <v>24</v>
      </c>
      <c r="C3" s="2" t="s">
        <v>601</v>
      </c>
    </row>
    <row r="4" ht="30" customHeight="1" spans="1:3">
      <c r="A4" s="2" t="s">
        <v>602</v>
      </c>
      <c r="B4" s="2">
        <f>COUNTIF(Coding_80!J2:J81,"N")</f>
        <v>56</v>
      </c>
      <c r="C4" s="2" t="s">
        <v>603</v>
      </c>
    </row>
    <row r="5" ht="30" customHeight="1" spans="1:3">
      <c r="A5" s="2" t="s">
        <v>604</v>
      </c>
      <c r="B5" s="2">
        <f>COUNTA(Coding_80!K2:K81)</f>
        <v>80</v>
      </c>
      <c r="C5" s="2" t="s">
        <v>605</v>
      </c>
    </row>
    <row r="6" ht="30" customHeight="1" spans="1:3">
      <c r="A6" s="2" t="s">
        <v>606</v>
      </c>
      <c r="B6" s="2">
        <f>COUNTA(Coding_80!L2:L81)</f>
        <v>80</v>
      </c>
      <c r="C6" s="2" t="s">
        <v>605</v>
      </c>
    </row>
    <row r="7" ht="30" customHeight="1" spans="1:3">
      <c r="A7" s="2" t="s">
        <v>607</v>
      </c>
      <c r="B7" s="2">
        <f>COUNTA(Coding_80!M2:M81)</f>
        <v>80</v>
      </c>
      <c r="C7" s="2" t="s">
        <v>605</v>
      </c>
    </row>
    <row r="8" ht="30" customHeight="1" spans="1:3">
      <c r="A8" s="2" t="s">
        <v>608</v>
      </c>
      <c r="B8" s="2">
        <f>COUNTIF(Coding_80!N2:N81,"Complete")</f>
        <v>80</v>
      </c>
      <c r="C8" s="2" t="s">
        <v>605</v>
      </c>
    </row>
    <row r="9" ht="30" customHeight="1" spans="1:3">
      <c r="A9" s="2" t="s">
        <v>609</v>
      </c>
      <c r="B9" s="2">
        <f>COUNTIF(Coding_80!O2:O81,"Discuss")</f>
        <v>2</v>
      </c>
      <c r="C9" s="2" t="s">
        <v>610</v>
      </c>
    </row>
    <row r="10" ht="30" customHeight="1" spans="1:3">
      <c r="A10" s="2" t="s">
        <v>611</v>
      </c>
      <c r="B10" s="2">
        <f>COUNTA(Coding_80!Q2:Q81)</f>
        <v>80</v>
      </c>
      <c r="C10" s="2" t="s">
        <v>612</v>
      </c>
    </row>
    <row r="11" ht="30" customHeight="1" spans="1:3">
      <c r="A11" s="2" t="s">
        <v>613</v>
      </c>
      <c r="B11" s="2">
        <f>COUNTIFS(Coding_80!J2:J81,"Y",Coding_80!N2:N81,"Complete")</f>
        <v>24</v>
      </c>
      <c r="C11" s="2" t="s">
        <v>614</v>
      </c>
    </row>
    <row r="12" ht="30" customHeight="1" spans="1:3">
      <c r="A12" s="2" t="s">
        <v>615</v>
      </c>
      <c r="B12" s="2">
        <f>COUNTIFS(Coding_80!J2:J81,"N",Coding_80!N2:N81,"Complete")</f>
        <v>56</v>
      </c>
      <c r="C12" s="2" t="s">
        <v>616</v>
      </c>
    </row>
    <row r="13" ht="30" customHeight="1"/>
    <row r="14" ht="30" customHeight="1" spans="1:3">
      <c r="A14" s="1" t="s">
        <v>617</v>
      </c>
      <c r="B14" s="1" t="s">
        <v>618</v>
      </c>
      <c r="C14" s="1" t="s">
        <v>579</v>
      </c>
    </row>
    <row r="15" ht="30" customHeight="1" spans="1:3">
      <c r="A15" s="2" t="s">
        <v>619</v>
      </c>
      <c r="B15" s="2" t="s">
        <v>620</v>
      </c>
      <c r="C15" s="2" t="s">
        <v>621</v>
      </c>
    </row>
    <row r="16" ht="30" customHeight="1" spans="1:3">
      <c r="A16" s="2" t="s">
        <v>622</v>
      </c>
      <c r="B16" s="2" t="s">
        <v>623</v>
      </c>
      <c r="C16" s="2" t="s">
        <v>624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6</vt:i4>
      </vt:variant>
    </vt:vector>
  </HeadingPairs>
  <TitlesOfParts>
    <vt:vector size="6" baseType="lpstr">
      <vt:lpstr>README</vt:lpstr>
      <vt:lpstr>Coding_80</vt:lpstr>
      <vt:lpstr>Original_24</vt:lpstr>
      <vt:lpstr>Current_Reference</vt:lpstr>
      <vt:lpstr>Codebook</vt:lpstr>
      <vt:lpstr>QC_Summary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CPST 80-system human coding master</dc:title>
  <dc:subject>Canonical per-coder L assignments for the AIR revision</dc:subject>
  <dc:creator>CPST survey authors</dc:creator>
  <dc:description>Twenty-four historical human-coded systems are prefilled; the remaining fifty-six are blank. This file is the intended source of truth for revised reliability and downstream analyses.</dc:description>
  <cp:lastModifiedBy>孙浩森</cp:lastModifiedBy>
  <dcterms:created xsi:type="dcterms:W3CDTF">2026-08-01T16:39:00Z</dcterms:created>
  <dcterms:modified xsi:type="dcterms:W3CDTF">2026-08-02T10:28:07Z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7E1A3BFF680C49A6969CAEDD42AA7780_12</vt:lpwstr>
  </property>
  <property fmtid="{D5CDD505-2E9C-101B-9397-08002B2CF9AE}" pid="3" name="KSOProductBuildVer">
    <vt:lpwstr>2052-12.1.0.26895</vt:lpwstr>
  </property>
  <property fmtid="{D5CDD505-2E9C-101B-9397-08002B2CF9AE}" pid="4" name="CalculationRule">
    <vt:i4>0</vt:i4>
  </property>
</Properties>
</file>