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comments/comment1.xml" ContentType="application/vnd.openxmlformats-officedocument.spreadsheetml.comments+xml"/>
  <Override PartName="/xl/worksheets/sheet6.xml" ContentType="application/vnd.openxmlformats-officedocument.spreadsheetml.worksheet+xml"/>
  <Override PartName="/xl/tables/table1.xml" ContentType="application/vnd.openxmlformats-officedocument.spreadsheetml.table+xml"/>
  <Override PartName="/xl/worksheets/sheet7.xml" ContentType="application/vnd.openxmlformats-officedocument.spreadsheetml.worksheet+xml"/>
  <Override PartName="/xl/tables/table2.xml" ContentType="application/vnd.openxmlformats-officedocument.spreadsheetml.table+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1" autoFilterDateGrouping="1"/>
  </bookViews>
  <sheets>
    <sheet xmlns:r="http://schemas.openxmlformats.org/officeDocument/2006/relationships" name="README" sheetId="1" state="visible" r:id="rId1"/>
    <sheet xmlns:r="http://schemas.openxmlformats.org/officeDocument/2006/relationships" name="Final_Analysis" sheetId="2" state="visible" r:id="rId2"/>
    <sheet xmlns:r="http://schemas.openxmlformats.org/officeDocument/2006/relationships" name="Pairwise_Kappa" sheetId="3" state="visible" r:id="rId3"/>
    <sheet xmlns:r="http://schemas.openxmlformats.org/officeDocument/2006/relationships" name="Consensus_Changes" sheetId="4" state="visible" r:id="rId4"/>
    <sheet xmlns:r="http://schemas.openxmlformats.org/officeDocument/2006/relationships" name="Coding_80" sheetId="5" state="visible" r:id="rId5"/>
    <sheet xmlns:r="http://schemas.openxmlformats.org/officeDocument/2006/relationships" name="Original_24" sheetId="6" state="visible" r:id="rId6"/>
    <sheet xmlns:r="http://schemas.openxmlformats.org/officeDocument/2006/relationships" name="Current_Reference" sheetId="7" state="visible" r:id="rId7"/>
    <sheet xmlns:r="http://schemas.openxmlformats.org/officeDocument/2006/relationships" name="Codebook" sheetId="8" state="visible" r:id="rId8"/>
    <sheet xmlns:r="http://schemas.openxmlformats.org/officeDocument/2006/relationships" name="QC_Summary" sheetId="9" state="visible" r:id="rId9"/>
  </sheets>
  <definedNames>
    <definedName name="L_levels">Codebook!$A$2:$A$6</definedName>
    <definedName name="_xlnm._FilterDatabase" localSheetId="3" hidden="1">'Consensus_Changes'!$A$3:$H$24</definedName>
    <definedName name="_xlnm._FilterDatabase" localSheetId="4" hidden="1">'Coding_80'!$A$1:$R$81</definedName>
    <definedName name="_xlnm.Print_Titles" localSheetId="4">'Coding_80'!$1:$1</definedName>
  </definedNames>
  <calcPr calcId="191029" fullCalcOnLoad="1"/>
</workbook>
</file>

<file path=xl/styles.xml><?xml version="1.0" encoding="utf-8"?>
<styleSheet xmlns="http://schemas.openxmlformats.org/spreadsheetml/2006/main">
  <numFmts count="3">
    <numFmt numFmtId="164" formatCode="yyyy\-mm\-dd"/>
    <numFmt numFmtId="165" formatCode="0.000E+00"/>
    <numFmt numFmtId="166" formatCode="0.0000"/>
  </numFmts>
  <fonts count="31">
    <font>
      <name val="宋体"/>
      <charset val="134"/>
      <color theme="1"/>
      <sz val="11"/>
      <scheme val="minor"/>
    </font>
    <font>
      <name val="Aptos"/>
      <charset val="134"/>
      <b val="1"/>
      <color rgb="FFFFFFFF"/>
      <sz val="10"/>
    </font>
    <font>
      <name val="Aptos"/>
      <charset val="134"/>
      <color rgb="FF263238"/>
      <sz val="9"/>
    </font>
    <font>
      <name val="宋体"/>
      <charset val="134"/>
      <color theme="10"/>
      <sz val="12"/>
      <scheme val="minor"/>
    </font>
    <font>
      <name val="宋体"/>
      <charset val="134"/>
      <color rgb="FF800080"/>
      <sz val="12"/>
      <scheme val="minor"/>
    </font>
    <font>
      <name val="Aptos Display"/>
      <charset val="134"/>
      <b val="1"/>
      <color rgb="FFFFFFFF"/>
      <sz val="16"/>
    </font>
    <font>
      <name val="Aptos"/>
      <charset val="134"/>
      <b val="1"/>
      <color rgb="FF263238"/>
      <sz val="10"/>
    </font>
    <font>
      <name val="Aptos"/>
      <charset val="134"/>
      <color rgb="FF263238"/>
      <sz val="10"/>
    </font>
    <font>
      <name val="宋体"/>
      <charset val="134"/>
      <color theme="1"/>
      <sz val="11"/>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name val="宋体"/>
      <charset val="134"/>
      <sz val="10"/>
    </font>
    <font>
      <b val="1"/>
      <color rgb="0017344F"/>
      <sz val="16"/>
    </font>
    <font>
      <b val="1"/>
      <color rgb="00FFFFFF"/>
    </font>
    <font>
      <b val="1"/>
      <color rgb="009C3D3D"/>
    </font>
  </fonts>
  <fills count="42">
    <fill>
      <patternFill/>
    </fill>
    <fill>
      <patternFill patternType="gray125"/>
    </fill>
    <fill>
      <patternFill patternType="solid">
        <fgColor rgb="FF234A6B"/>
        <bgColor indexed="64"/>
      </patternFill>
    </fill>
    <fill>
      <patternFill patternType="solid">
        <fgColor rgb="FFE7E6E6"/>
        <bgColor indexed="64"/>
      </patternFill>
    </fill>
    <fill>
      <patternFill patternType="solid">
        <fgColor rgb="FFDCEAF7"/>
        <bgColor indexed="64"/>
      </patternFill>
    </fill>
    <fill>
      <patternFill patternType="solid">
        <fgColor rgb="FFFCE4D6"/>
        <bgColor indexed="64"/>
      </patternFill>
    </fill>
    <fill>
      <patternFill patternType="solid">
        <fgColor rgb="FFF0F7EC"/>
        <bgColor indexed="64"/>
      </patternFill>
    </fill>
    <fill>
      <patternFill patternType="solid">
        <fgColor rgb="FFFFF2CC"/>
        <bgColor indexed="64"/>
      </patternFill>
    </fill>
    <fill>
      <patternFill patternType="solid">
        <fgColor rgb="FFEAF3FA"/>
        <bgColor indexed="64"/>
      </patternFill>
    </fill>
    <fill>
      <patternFill patternType="solid">
        <fgColor rgb="FFFFF8E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0017344F"/>
      </patternFill>
    </fill>
  </fills>
  <borders count="12">
    <border>
      <left/>
      <right/>
      <top/>
      <bottom/>
      <diagonal/>
    </border>
    <border>
      <left/>
      <right/>
      <top/>
      <bottom style="medium">
        <color rgb="FF234A6B"/>
      </bottom>
      <diagonal/>
    </border>
    <border>
      <left/>
      <right/>
      <top/>
      <bottom style="thin">
        <color rgb="FFD9E1E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00CCD6DF"/>
      </left>
      <right style="thin">
        <color rgb="00CCD6DF"/>
      </right>
      <top style="thin">
        <color rgb="00CCD6DF"/>
      </top>
      <bottom style="thin">
        <color rgb="00CCD6DF"/>
      </bottom>
    </border>
  </borders>
  <cellStyleXfs count="49">
    <xf numFmtId="0" fontId="8" fillId="0" borderId="0"/>
    <xf numFmtId="43" fontId="8" fillId="0" borderId="0" applyAlignment="1">
      <alignment vertical="center"/>
    </xf>
    <xf numFmtId="44" fontId="8" fillId="0" borderId="0" applyAlignment="1">
      <alignment vertical="center"/>
    </xf>
    <xf numFmtId="9" fontId="8" fillId="0" borderId="0" applyAlignment="1">
      <alignment vertical="center"/>
    </xf>
    <xf numFmtId="41" fontId="8" fillId="0" borderId="0" applyAlignment="1">
      <alignment vertical="center"/>
    </xf>
    <xf numFmtId="42" fontId="8" fillId="0" borderId="0" applyAlignment="1">
      <alignment vertical="center"/>
    </xf>
    <xf numFmtId="0" fontId="3" fillId="0" borderId="0"/>
    <xf numFmtId="0" fontId="9" fillId="0" borderId="0" applyAlignment="1">
      <alignment vertical="center"/>
    </xf>
    <xf numFmtId="0" fontId="8" fillId="10" borderId="3"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4" applyAlignment="1">
      <alignment vertical="center"/>
    </xf>
    <xf numFmtId="0" fontId="14" fillId="0" borderId="4" applyAlignment="1">
      <alignment vertical="center"/>
    </xf>
    <xf numFmtId="0" fontId="15" fillId="0" borderId="5" applyAlignment="1">
      <alignment vertical="center"/>
    </xf>
    <xf numFmtId="0" fontId="15" fillId="0" borderId="0" applyAlignment="1">
      <alignment vertical="center"/>
    </xf>
    <xf numFmtId="0" fontId="16" fillId="11" borderId="6" applyAlignment="1">
      <alignment vertical="center"/>
    </xf>
    <xf numFmtId="0" fontId="17" fillId="12" borderId="7" applyAlignment="1">
      <alignment vertical="center"/>
    </xf>
    <xf numFmtId="0" fontId="18" fillId="12" borderId="6" applyAlignment="1">
      <alignment vertical="center"/>
    </xf>
    <xf numFmtId="0" fontId="19" fillId="13" borderId="8" applyAlignment="1">
      <alignment vertical="center"/>
    </xf>
    <xf numFmtId="0" fontId="20" fillId="0" borderId="9" applyAlignment="1">
      <alignment vertical="center"/>
    </xf>
    <xf numFmtId="0" fontId="21" fillId="0" borderId="10" applyAlignment="1">
      <alignment vertical="center"/>
    </xf>
    <xf numFmtId="0" fontId="22" fillId="14" borderId="0" applyAlignment="1">
      <alignment vertical="center"/>
    </xf>
    <xf numFmtId="0" fontId="23" fillId="15" borderId="0" applyAlignment="1">
      <alignment vertical="center"/>
    </xf>
    <xf numFmtId="0" fontId="24"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xf numFmtId="0" fontId="25" fillId="33" borderId="0" applyAlignment="1">
      <alignment vertical="center"/>
    </xf>
    <xf numFmtId="0" fontId="26" fillId="34" borderId="0" applyAlignment="1">
      <alignment vertical="center"/>
    </xf>
    <xf numFmtId="0" fontId="26" fillId="35" borderId="0" applyAlignment="1">
      <alignment vertical="center"/>
    </xf>
    <xf numFmtId="0" fontId="25" fillId="36" borderId="0" applyAlignment="1">
      <alignment vertical="center"/>
    </xf>
    <xf numFmtId="0" fontId="25" fillId="37" borderId="0" applyAlignment="1">
      <alignment vertical="center"/>
    </xf>
    <xf numFmtId="0" fontId="26" fillId="38" borderId="0" applyAlignment="1">
      <alignment vertical="center"/>
    </xf>
    <xf numFmtId="0" fontId="26" fillId="39" borderId="0" applyAlignment="1">
      <alignment vertical="center"/>
    </xf>
    <xf numFmtId="0" fontId="25" fillId="40" borderId="0" applyAlignment="1">
      <alignment vertical="center"/>
    </xf>
  </cellStyleXfs>
  <cellXfs count="28">
    <xf numFmtId="0" fontId="0" fillId="0" borderId="0" pivotButton="0" quotePrefix="0" xfId="0"/>
    <xf numFmtId="0" fontId="1" fillId="2" borderId="1" applyAlignment="1" pivotButton="0" quotePrefix="0" xfId="0">
      <alignment horizontal="center" vertical="center" wrapText="1"/>
    </xf>
    <xf numFmtId="0" fontId="2" fillId="0" borderId="2" applyAlignment="1" pivotButton="0" quotePrefix="0" xfId="0">
      <alignment vertical="top" wrapText="1"/>
    </xf>
    <xf numFmtId="0" fontId="2" fillId="3" borderId="2" applyAlignment="1" pivotButton="0" quotePrefix="0" xfId="0">
      <alignment horizontal="center" vertical="center"/>
    </xf>
    <xf numFmtId="0" fontId="2" fillId="4" borderId="2" applyAlignment="1" pivotButton="0" quotePrefix="0" xfId="0">
      <alignment horizontal="center" vertical="center"/>
    </xf>
    <xf numFmtId="0" fontId="2" fillId="0" borderId="2" applyAlignment="1" pivotButton="0" quotePrefix="0" xfId="0">
      <alignment horizontal="center" vertical="center" wrapText="1"/>
    </xf>
    <xf numFmtId="0" fontId="3" fillId="0" borderId="0" pivotButton="0" quotePrefix="0" xfId="6"/>
    <xf numFmtId="0" fontId="2" fillId="5" borderId="2" applyAlignment="1" pivotButton="0" quotePrefix="0" xfId="0">
      <alignment horizontal="center" vertical="center"/>
    </xf>
    <xf numFmtId="0" fontId="2" fillId="6" borderId="2" applyAlignment="1" pivotButton="0" quotePrefix="0" xfId="0">
      <alignment horizontal="center" vertical="center" wrapText="1"/>
    </xf>
    <xf numFmtId="0" fontId="2" fillId="7" borderId="2" applyAlignment="1" pivotButton="0" quotePrefix="0" xfId="0">
      <alignment horizontal="center" vertical="center"/>
    </xf>
    <xf numFmtId="0" fontId="4" fillId="0" borderId="0" pivotButton="0" quotePrefix="0" xfId="6"/>
    <xf numFmtId="0" fontId="5" fillId="2" borderId="0" applyAlignment="1" pivotButton="0" quotePrefix="0" xfId="0">
      <alignment horizontal="left" vertical="center"/>
    </xf>
    <xf numFmtId="0" fontId="6" fillId="0" borderId="0" applyAlignment="1" pivotButton="0" quotePrefix="0" xfId="0">
      <alignment vertical="top" wrapText="1"/>
    </xf>
    <xf numFmtId="164" fontId="7" fillId="0" borderId="0" applyAlignment="1" pivotButton="0" quotePrefix="0" xfId="0">
      <alignment vertical="top" wrapText="1"/>
    </xf>
    <xf numFmtId="0" fontId="7" fillId="0" borderId="0" applyAlignment="1" pivotButton="0" quotePrefix="0" xfId="0">
      <alignment vertical="top" wrapText="1"/>
    </xf>
    <xf numFmtId="0" fontId="7" fillId="8" borderId="0" applyAlignment="1" pivotButton="0" quotePrefix="0" xfId="0">
      <alignment vertical="top" wrapText="1"/>
    </xf>
    <xf numFmtId="0" fontId="7" fillId="6" borderId="0" applyAlignment="1" pivotButton="0" quotePrefix="0" xfId="0">
      <alignment vertical="top" wrapText="1"/>
    </xf>
    <xf numFmtId="0" fontId="7" fillId="9" borderId="0" applyAlignment="1" pivotButton="0" quotePrefix="0" xfId="0">
      <alignment vertical="top" wrapText="1"/>
    </xf>
    <xf numFmtId="0" fontId="7" fillId="4" borderId="0" applyAlignment="1" pivotButton="0" quotePrefix="0" xfId="0">
      <alignment vertical="top" wrapText="1"/>
    </xf>
    <xf numFmtId="164" fontId="7" fillId="0" borderId="0" applyAlignment="1" pivotButton="0" quotePrefix="0" xfId="0">
      <alignment vertical="top" wrapText="1"/>
    </xf>
    <xf numFmtId="0" fontId="30" fillId="0" borderId="0" pivotButton="0" quotePrefix="0" xfId="0"/>
    <xf numFmtId="0" fontId="0" fillId="0" borderId="0" applyAlignment="1" pivotButton="0" quotePrefix="0" xfId="0">
      <alignment vertical="top" wrapText="1"/>
    </xf>
    <xf numFmtId="0" fontId="28" fillId="0" borderId="0" pivotButton="0" quotePrefix="0" xfId="0"/>
    <xf numFmtId="0" fontId="29" fillId="41" borderId="11" applyAlignment="1" pivotButton="0" quotePrefix="0" xfId="0">
      <alignment vertical="top" wrapText="1"/>
    </xf>
    <xf numFmtId="0" fontId="0" fillId="0" borderId="11" applyAlignment="1" pivotButton="0" quotePrefix="0" xfId="0">
      <alignment vertical="top" wrapText="1"/>
    </xf>
    <xf numFmtId="165" fontId="0" fillId="0" borderId="0" pivotButton="0" quotePrefix="0" xfId="0"/>
    <xf numFmtId="166" fontId="0" fillId="0" borderId="0" pivotButton="0" quotePrefix="0" xfId="0"/>
    <xf numFmtId="166" fontId="0" fillId="0" borderId="11" applyAlignment="1" pivotButton="0" quotePrefix="0" xfId="0">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4">
    <dxf>
      <fill>
        <patternFill patternType="solid">
          <fgColor rgb="FFE2F0D9"/>
        </patternFill>
      </fill>
    </dxf>
    <dxf>
      <fill>
        <patternFill patternType="solid">
          <fgColor rgb="FFFFF2CC"/>
        </patternFill>
      </fill>
    </dxf>
    <dxf>
      <fill>
        <patternFill patternType="solid">
          <fgColor rgb="FFF5F6F7"/>
        </patternFill>
      </fill>
    </dxf>
    <dxf>
      <font>
        <b val="1"/>
        <color rgb="FF9C0006"/>
      </font>
      <fill>
        <patternFill patternType="solid">
          <fgColor rgb="FFF4CCCC"/>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comments/comment1.xml><?xml version="1.0" encoding="utf-8"?>
<comments xmlns="http://schemas.openxmlformats.org/spreadsheetml/2006/main">
  <authors>
    <author>CPST survey authors</author>
  </authors>
  <commentList>
    <comment ref="G1" authorId="0" shapeId="0">
      <text>
        <t>Current single-K closed-loop coverage count. K is given context and is not part of this human L-scoring exercise.</t>
      </text>
    </comment>
    <comment ref="K1" authorId="0" shapeId="0">
      <text>
        <t>Human coder 1. Historical values are copied exactly from the original 24-system workbook; remaining rows must be scored independently.</t>
      </text>
    </comment>
    <comment ref="P1" authorId="0" shapeId="0">
      <text>
        <t>Optional manual consensus after discussion. Leave blank when the three-coder majority is accepted.</t>
      </text>
    </comment>
    <comment ref="Q1" authorId="0" shapeId="0">
      <text>
        <t>Formula-driven canonical score: Adjudicated_L if present, otherwise Majority_L. This is the column to use in downstream analyses.</t>
      </text>
    </comment>
  </commentList>
</comments>
</file>

<file path=xl/tables/table1.xml><?xml version="1.0" encoding="utf-8"?>
<table xmlns="http://schemas.openxmlformats.org/spreadsheetml/2006/main" id="1" name="OriginalHuman24" displayName="OriginalHuman24" ref="A1:H25" headerRowCount="1">
  <autoFilter ref="A1:H25"/>
  <tableColumns count="8">
    <tableColumn id="1" name="Original_24_ID"/>
    <tableColumn id="2" name="Current_System_ID"/>
    <tableColumn id="3" name="System"/>
    <tableColumn id="4" name="Coder_1_L"/>
    <tableColumn id="5" name="Coder_2_L"/>
    <tableColumn id="6" name="Coder_3_L"/>
    <tableColumn id="7" name="Source_workbook"/>
    <tableColumn id="8" name="Source_location"/>
  </tableColumns>
  <tableStyleInfo name="TableStyleMedium2" showFirstColumn="0" showLastColumn="0" showRowStripes="1" showColumnStripes="0"/>
</table>
</file>

<file path=xl/tables/table2.xml><?xml version="1.0" encoding="utf-8"?>
<table xmlns="http://schemas.openxmlformats.org/spreadsheetml/2006/main" id="2" name="CurrentReference80" displayName="CurrentReference80" ref="A1:H81" headerRowCount="1">
  <autoFilter ref="A1:H81"/>
  <tableColumns count="8">
    <tableColumn id="1" name="System_ID"/>
    <tableColumn id="2" name="System"/>
    <tableColumn id="3" name="Current_provisional_L"/>
    <tableColumn id="4" name="K_closed_loop"/>
    <tableColumn id="5" name="CPST_mode"/>
    <tableColumn id="6" name="Year"/>
    <tableColumn id="7" name="Citation_key"/>
    <tableColumn id="8" name="Anchoring_benchmark"/>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5.xml.rels><Relationships xmlns="http://schemas.openxmlformats.org/package/2006/relationships"><Relationship Type="http://schemas.openxmlformats.org/officeDocument/2006/relationships/hyperlink" Target="https://doi.org/10.1109/5.726791" TargetMode="External" Id="rId1"/><Relationship Type="http://schemas.openxmlformats.org/officeDocument/2006/relationships/hyperlink" Target="https://arxiv.org/abs/1406.2661" TargetMode="External" Id="rId2"/><Relationship Type="http://schemas.openxmlformats.org/officeDocument/2006/relationships/hyperlink" Target="https://doi.org/10.1109/cvpr.2016.90" TargetMode="External" Id="rId3"/><Relationship Type="http://schemas.openxmlformats.org/officeDocument/2006/relationships/hyperlink" Target="https://doi.org/10.1145/2959100.2959190" TargetMode="External" Id="rId4"/><Relationship Type="http://schemas.openxmlformats.org/officeDocument/2006/relationships/hyperlink" Target="https://aclanthology.org/N19-1423/" TargetMode="External" Id="rId5"/><Relationship Type="http://schemas.openxmlformats.org/officeDocument/2006/relationships/hyperlink" Target="https://doi.org/10.1038/s41586-019-1923-7" TargetMode="External" Id="rId6"/><Relationship Type="http://schemas.openxmlformats.org/officeDocument/2006/relationships/hyperlink" Target="https://papers.neurips.cc/paper/2020/hash/1457c0d6bfcb4967418bfb8ac142f64a-Abstract.html" TargetMode="External" Id="rId7"/><Relationship Type="http://schemas.openxmlformats.org/officeDocument/2006/relationships/hyperlink" Target="https://www.nature.com/articles/s41586-021-03819-2" TargetMode="External" Id="rId8"/><Relationship Type="http://schemas.openxmlformats.org/officeDocument/2006/relationships/hyperlink" Target="https://arxiv.org/abs/2103.00020" TargetMode="External" Id="rId9"/><Relationship Type="http://schemas.openxmlformats.org/officeDocument/2006/relationships/hyperlink" Target="https://doi.org/10.1126/science.abj8754" TargetMode="External" Id="rId10"/><Relationship Type="http://schemas.openxmlformats.org/officeDocument/2006/relationships/hyperlink" Target="https://arxiv.org/abs/2204.14198" TargetMode="External" Id="rId11"/><Relationship Type="http://schemas.openxmlformats.org/officeDocument/2006/relationships/hyperlink" Target="https://arxiv.org/abs/2205.11487" TargetMode="External" Id="rId12"/><Relationship Type="http://schemas.openxmlformats.org/officeDocument/2006/relationships/hyperlink" Target="https://doi.org/10.48550/arXiv.2209.14375" TargetMode="External" Id="rId13"/><Relationship Type="http://schemas.openxmlformats.org/officeDocument/2006/relationships/hyperlink" Target="https://arxiv.org/abs/2112.10752" TargetMode="External" Id="rId14"/><Relationship Type="http://schemas.openxmlformats.org/officeDocument/2006/relationships/hyperlink" Target="https://arxiv.org/abs/2303.08774" TargetMode="External" Id="rId15"/><Relationship Type="http://schemas.openxmlformats.org/officeDocument/2006/relationships/hyperlink" Target="https://doi.org/10.1126/science.adi2336" TargetMode="External" Id="rId16"/><Relationship Type="http://schemas.openxmlformats.org/officeDocument/2006/relationships/hyperlink" Target="https://arxiv.org/abs/2304.08485" TargetMode="External" Id="rId17"/><Relationship Type="http://schemas.openxmlformats.org/officeDocument/2006/relationships/hyperlink" Target="https://doi.org/10.48550/arXiv.2306.05284" TargetMode="External" Id="rId18"/><Relationship Type="http://schemas.openxmlformats.org/officeDocument/2006/relationships/hyperlink" Target="https://doi.org/10.1038/s41586-023-06185-3" TargetMode="External" Id="rId19"/><Relationship Type="http://schemas.openxmlformats.org/officeDocument/2006/relationships/hyperlink" Target="https://doi.org/10.1038/s41586-024-07487-w" TargetMode="External" Id="rId20"/><Relationship Type="http://schemas.openxmlformats.org/officeDocument/2006/relationships/hyperlink" Target="https://arxiv.org/abs/2409.08022" TargetMode="External" Id="rId21"/><Relationship Type="http://schemas.openxmlformats.org/officeDocument/2006/relationships/hyperlink" Target="https://openai.com/index/video-generation-models-as-world-simulators/" TargetMode="External" Id="rId22"/><Relationship Type="http://schemas.openxmlformats.org/officeDocument/2006/relationships/hyperlink" Target="https://storage.googleapis.com/deepmind-media/Model-Cards/Veo-3-Model-Card.pdf" TargetMode="External" Id="rId23"/><Relationship Type="http://schemas.openxmlformats.org/officeDocument/2006/relationships/hyperlink" Target="https://doi.org/10.1145/219717.219748" TargetMode="External" Id="rId24"/><Relationship Type="http://schemas.openxmlformats.org/officeDocument/2006/relationships/hyperlink" Target="https://doi.org/10.1145/1376616.1376746" TargetMode="External" Id="rId25"/><Relationship Type="http://schemas.openxmlformats.org/officeDocument/2006/relationships/hyperlink" Target="https://proceedings.neurips.cc/paper/2013/hash/1cecc7a77928ca8133fa24680a88d2f9-Abstract.html" TargetMode="External" Id="rId26"/><Relationship Type="http://schemas.openxmlformats.org/officeDocument/2006/relationships/hyperlink" Target="https://doi.org/10.1126/science.aao1733" TargetMode="External" Id="rId27"/><Relationship Type="http://schemas.openxmlformats.org/officeDocument/2006/relationships/hyperlink" Target="https://doi.org/10.1609/aaai.v33i01.33013027" TargetMode="External" Id="rId28"/><Relationship Type="http://schemas.openxmlformats.org/officeDocument/2006/relationships/hyperlink" Target="https://doi.org/10.1038/s41586-021-03506-2" TargetMode="External" Id="rId29"/><Relationship Type="http://schemas.openxmlformats.org/officeDocument/2006/relationships/hyperlink" Target="https://doi.org/10.1038/s41586-023-06377-x" TargetMode="External" Id="rId30"/><Relationship Type="http://schemas.openxmlformats.org/officeDocument/2006/relationships/hyperlink" Target="https://arxiv.org/abs/2404.16130" TargetMode="External" Id="rId31"/><Relationship Type="http://schemas.openxmlformats.org/officeDocument/2006/relationships/hyperlink" Target="https://proceedings.iclr.cc/paper_files/paper/2024/hash/10a6bdcabbd5a3d36b760daa295f63c1-Abstract-Conference.html" TargetMode="External" Id="rId32"/><Relationship Type="http://schemas.openxmlformats.org/officeDocument/2006/relationships/hyperlink" Target="https://doi.org/10.1038/nature11076" TargetMode="External" Id="rId33"/><Relationship Type="http://schemas.openxmlformats.org/officeDocument/2006/relationships/hyperlink" Target="https://doi.org/10.1038/nature14236" TargetMode="External" Id="rId34"/><Relationship Type="http://schemas.openxmlformats.org/officeDocument/2006/relationships/hyperlink" Target="https://doi.org/10.1038/nature24270" TargetMode="External" Id="rId35"/><Relationship Type="http://schemas.openxmlformats.org/officeDocument/2006/relationships/hyperlink" Target="https://doi.org/10.7554/eLife.18554" TargetMode="External" Id="rId36"/><Relationship Type="http://schemas.openxmlformats.org/officeDocument/2006/relationships/hyperlink" Target="https://doi.org/10.48550/arXiv.1912.06680" TargetMode="External" Id="rId37"/><Relationship Type="http://schemas.openxmlformats.org/officeDocument/2006/relationships/hyperlink" Target="https://doi.org/10.5555/3524938.3524986" TargetMode="External" Id="rId38"/><Relationship Type="http://schemas.openxmlformats.org/officeDocument/2006/relationships/hyperlink" Target="https://doi.org/10.1038/s41586-020-03051-4" TargetMode="External" Id="rId39"/><Relationship Type="http://schemas.openxmlformats.org/officeDocument/2006/relationships/hyperlink" Target="https://arxiv.org/abs/2111.00210" TargetMode="External" Id="rId40"/><Relationship Type="http://schemas.openxmlformats.org/officeDocument/2006/relationships/hyperlink" Target="https://doi.org/10.48550/arXiv.2212.06817" TargetMode="External" Id="rId41"/><Relationship Type="http://schemas.openxmlformats.org/officeDocument/2006/relationships/hyperlink" Target="https://doi.org/10.1109/ICRA48891.2023.10160591" TargetMode="External" Id="rId42"/><Relationship Type="http://schemas.openxmlformats.org/officeDocument/2006/relationships/hyperlink" Target="https://arxiv.org/abs/2301.04104" TargetMode="External" Id="rId43"/><Relationship Type="http://schemas.openxmlformats.org/officeDocument/2006/relationships/hyperlink" Target="https://doi.org/10.1038/s41586-023-06735-9" TargetMode="External" Id="rId44"/><Relationship Type="http://schemas.openxmlformats.org/officeDocument/2006/relationships/hyperlink" Target="https://doi.org/10.1038/s41586-023-06443-4" TargetMode="External" Id="rId45"/><Relationship Type="http://schemas.openxmlformats.org/officeDocument/2006/relationships/hyperlink" Target="https://proceedings.mlr.press/v202/driess23a.html" TargetMode="External" Id="rId46"/><Relationship Type="http://schemas.openxmlformats.org/officeDocument/2006/relationships/hyperlink" Target="https://proceedings.mlr.press/v229/zitkovich23a.html" TargetMode="External" Id="rId47"/><Relationship Type="http://schemas.openxmlformats.org/officeDocument/2006/relationships/hyperlink" Target="https://arxiv.org/abs/2307.05973" TargetMode="External" Id="rId48"/><Relationship Type="http://schemas.openxmlformats.org/officeDocument/2006/relationships/hyperlink" Target="https://doi.org/10.48550/arXiv.2305.16291" TargetMode="External" Id="rId49"/><Relationship Type="http://schemas.openxmlformats.org/officeDocument/2006/relationships/hyperlink" Target="https://doi.org/10.1038/s44222-024-00239-5" TargetMode="External" Id="rId50"/><Relationship Type="http://schemas.openxmlformats.org/officeDocument/2006/relationships/hyperlink" Target="https://arxiv.org/abs/2406.09246" TargetMode="External" Id="rId51"/><Relationship Type="http://schemas.openxmlformats.org/officeDocument/2006/relationships/hyperlink" Target="https://doi.org/10.1056/NEJMoa2314132" TargetMode="External" Id="rId52"/><Relationship Type="http://schemas.openxmlformats.org/officeDocument/2006/relationships/hyperlink" Target="https://arxiv.org/abs/2410.24164" TargetMode="External" Id="rId53"/><Relationship Type="http://schemas.openxmlformats.org/officeDocument/2006/relationships/hyperlink" Target="https://doi.org/10.48550/arXiv.2503.20020" TargetMode="External" Id="rId54"/><Relationship Type="http://schemas.openxmlformats.org/officeDocument/2006/relationships/hyperlink" Target="https://www.figure.ai/news/helix." TargetMode="External" Id="rId55"/><Relationship Type="http://schemas.openxmlformats.org/officeDocument/2006/relationships/hyperlink" Target="https://arxiv.org/abs/2502.13923" TargetMode="External" Id="rId56"/><Relationship Type="http://schemas.openxmlformats.org/officeDocument/2006/relationships/hyperlink" Target="https://arxiv.org/abs/2506.09985" TargetMode="External" Id="rId57"/><Relationship Type="http://schemas.openxmlformats.org/officeDocument/2006/relationships/hyperlink" Target="https://doi.org/10.1080/0022250X.1971.9989794" TargetMode="External" Id="rId58"/><Relationship Type="http://schemas.openxmlformats.org/officeDocument/2006/relationships/hyperlink" Target="https://direct.mit.edu/books/monograph/2503/Growing-Artificial-SocietiesSocial-Science-from" TargetMode="External" Id="rId59"/><Relationship Type="http://schemas.openxmlformats.org/officeDocument/2006/relationships/hyperlink" Target="https://ccl.northwestern.edu/netlogo/" TargetMode="External" Id="rId60"/><Relationship Type="http://schemas.openxmlformats.org/officeDocument/2006/relationships/hyperlink" Target="https://doi.org/10.1126/science.aay2400" TargetMode="External" Id="rId61"/><Relationship Type="http://schemas.openxmlformats.org/officeDocument/2006/relationships/hyperlink" Target="https://doi.org/10.1126/science.ade9097" TargetMode="External" Id="rId62"/><Relationship Type="http://schemas.openxmlformats.org/officeDocument/2006/relationships/hyperlink" Target="https://doi.org/10.1126/science.add4679" TargetMode="External" Id="rId63"/><Relationship Type="http://schemas.openxmlformats.org/officeDocument/2006/relationships/hyperlink" Target="https://arxiv.org/abs/2308.10848" TargetMode="External" Id="rId64"/><Relationship Type="http://schemas.openxmlformats.org/officeDocument/2006/relationships/hyperlink" Target="https://doi.org/10.5555/3666122.3668386" TargetMode="External" Id="rId65"/><Relationship Type="http://schemas.openxmlformats.org/officeDocument/2006/relationships/hyperlink" Target="https://doi.org/10.48550/arXiv.2307.07924" TargetMode="External" Id="rId66"/><Relationship Type="http://schemas.openxmlformats.org/officeDocument/2006/relationships/hyperlink" Target="https://doi.org/10.1145/3586183.3606763" TargetMode="External" Id="rId67"/><Relationship Type="http://schemas.openxmlformats.org/officeDocument/2006/relationships/hyperlink" Target="https://doi.org/10.1145/219717.219745" TargetMode="External" Id="rId68"/><Relationship Type="http://schemas.openxmlformats.org/officeDocument/2006/relationships/hyperlink" Target="https://doi.org/10.1145/2629489" TargetMode="External" Id="rId69"/><Relationship Type="http://schemas.openxmlformats.org/officeDocument/2006/relationships/hyperlink" Target="https://doi.org/10.1609/aaai.v29i1.9498" TargetMode="External" Id="rId70"/><Relationship Type="http://schemas.openxmlformats.org/officeDocument/2006/relationships/hyperlink" Target="https://doi.org/10.1609/aaai.v31i1.11164" TargetMode="External" Id="rId71"/><Relationship Type="http://schemas.openxmlformats.org/officeDocument/2006/relationships/hyperlink" Target="https://arxiv.org/abs/2009.03393" TargetMode="External" Id="rId72"/><Relationship Type="http://schemas.openxmlformats.org/officeDocument/2006/relationships/hyperlink" Target="https://arxiv.org/abs/2205.11491" TargetMode="External" Id="rId73"/><Relationship Type="http://schemas.openxmlformats.org/officeDocument/2006/relationships/hyperlink" Target="https://doi.org/10.1038/s41586-023-06747-5" TargetMode="External" Id="rId74"/><Relationship Type="http://schemas.openxmlformats.org/officeDocument/2006/relationships/hyperlink" Target="https://doi.org/10.1038/s41586-023-06924-6" TargetMode="External" Id="rId75"/><Relationship Type="http://schemas.openxmlformats.org/officeDocument/2006/relationships/hyperlink" Target="https://doi.org/10.1038/s41586-019-1724-z" TargetMode="External" Id="rId76"/><Relationship Type="http://schemas.openxmlformats.org/officeDocument/2006/relationships/hyperlink" Target="https://doi.org/10.1109/icra.2019.8794134" TargetMode="External" Id="rId77"/><Relationship Type="http://schemas.openxmlformats.org/officeDocument/2006/relationships/hyperlink" Target="https://arxiv.org/abs/2207.05608" TargetMode="External" Id="rId78"/><Relationship Type="http://schemas.openxmlformats.org/officeDocument/2006/relationships/hyperlink" Target="https://proceedings.mlr.press/v205/ichter23a.html" TargetMode="External" Id="rId79"/><Relationship Type="http://schemas.openxmlformats.org/officeDocument/2006/relationships/hyperlink" Target="https://doi.org/10.48550/arXiv.2510.03342" TargetMode="External" Id="rId80"/><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6.xml.rels><Relationships xmlns="http://schemas.openxmlformats.org/package/2006/relationships"><Relationship Type="http://schemas.openxmlformats.org/officeDocument/2006/relationships/table" Target="/xl/tables/table1.xml" Id="rId1"/></Relationships>
</file>

<file path=xl/worksheets/_rels/sheet7.xml.rels><Relationships xmlns="http://schemas.openxmlformats.org/package/2006/relationships"><Relationship Type="http://schemas.openxmlformats.org/officeDocument/2006/relationships/table" Target="/xl/tables/table2.xml" Id="rId1"/></Relationships>
</file>

<file path=xl/worksheets/sheet1.xml><?xml version="1.0" encoding="utf-8"?>
<worksheet xmlns="http://schemas.openxmlformats.org/spreadsheetml/2006/main">
  <sheetPr>
    <tabColor rgb="FF234A6B"/>
    <outlinePr summaryBelow="1" summaryRight="1"/>
    <pageSetUpPr/>
  </sheetPr>
  <dimension ref="A1:H23"/>
  <sheetViews>
    <sheetView showGridLines="0" zoomScale="90" zoomScaleNormal="90" workbookViewId="0">
      <selection activeCell="A1" sqref="A1:H1"/>
    </sheetView>
  </sheetViews>
  <sheetFormatPr baseColWidth="8" defaultColWidth="9" defaultRowHeight="13.5"/>
  <cols>
    <col width="23" customWidth="1" min="1" max="1"/>
    <col width="30" customWidth="1" min="2" max="2"/>
    <col width="14" customWidth="1" min="3" max="8"/>
  </cols>
  <sheetData>
    <row r="1" ht="34" customHeight="1">
      <c r="A1" s="11" t="inlineStr">
        <is>
          <t>CPST 80-system human coding master / 80系统人类评分最终基准表</t>
        </is>
      </c>
    </row>
    <row r="3" ht="32" customHeight="1">
      <c r="A3" s="12" t="inlineStr">
        <is>
          <t>Version</t>
        </is>
      </c>
      <c r="B3" s="19" t="n">
        <v>46236</v>
      </c>
    </row>
    <row r="4" ht="46" customHeight="1">
      <c r="A4" s="12" t="inlineStr">
        <is>
          <t>Corpus</t>
        </is>
      </c>
      <c r="B4" s="15" t="inlineStr">
        <is>
          <t>80 retained systems: 24 historical human-coded rows + 56 rows awaiting three human ratings.</t>
        </is>
      </c>
    </row>
    <row r="5" ht="46" customHeight="1">
      <c r="A5" s="12" t="inlineStr">
        <is>
          <t>Canonical rule</t>
        </is>
      </c>
      <c r="B5" s="16" t="inlineStr">
        <is>
          <t>After completion, Coding_80!Final_human_L is the sole source for revised kappa, Fisher analysis, figures, and manuscript counts.</t>
        </is>
      </c>
    </row>
    <row r="6" ht="46" customHeight="1">
      <c r="A6" s="12" t="inlineStr">
        <is>
          <t>Important</t>
        </is>
      </c>
      <c r="B6" s="17" t="inlineStr">
        <is>
          <t>The old 57-system AI-assisted blind-coding columns were not imported as human ratings. No score was fabricated for the remaining 56 systems.</t>
        </is>
      </c>
    </row>
    <row r="7" ht="32" customHeight="1">
      <c r="A7" s="14" t="n"/>
      <c r="B7" s="14" t="n"/>
      <c r="C7" s="14" t="n"/>
      <c r="D7" s="14" t="n"/>
      <c r="E7" s="14" t="n"/>
      <c r="F7" s="14" t="n"/>
      <c r="G7" s="14" t="n"/>
      <c r="H7" s="14" t="n"/>
    </row>
    <row r="8" ht="32" customHeight="1">
      <c r="A8" s="18" t="inlineStr">
        <is>
          <t>How to complete / 填写方法</t>
        </is>
      </c>
    </row>
    <row r="9" ht="32" customHeight="1">
      <c r="A9" s="14" t="inlineStr">
        <is>
          <t>1. Three human coders independently fill Coder_1_L, Coder_2_L, and Coder_3_L in Coding_80.</t>
        </is>
      </c>
    </row>
    <row r="10" ht="32" customHeight="1">
      <c r="A10" s="14" t="inlineStr">
        <is>
          <t>2. Blue input cells are the exact historical 24-system human ratings; yellow cells are the 56 systems still requiring ratings.</t>
        </is>
      </c>
    </row>
    <row r="11" ht="32" customHeight="1">
      <c r="A11" s="14" t="inlineStr">
        <is>
          <t>3. Read Codebook before coding. Use the source link and benchmark in each row. Do not consult Current_Reference until independent coding is finished.</t>
        </is>
      </c>
    </row>
    <row r="12" ht="32" customHeight="1">
      <c r="A12" s="14" t="inlineStr">
        <is>
          <t>4. Majority_L is calculated automatically. If all three ratings differ, discuss the row and enter the agreed value in Adjudicated_L.</t>
        </is>
      </c>
    </row>
    <row r="13" ht="32" customHeight="1">
      <c r="A13" s="14" t="inlineStr">
        <is>
          <t>5. Do not manually edit Final_human_L. It is formula-driven and becomes the downstream analysis field.</t>
        </is>
      </c>
    </row>
    <row r="14" ht="32" customHeight="1">
      <c r="A14" s="14" t="inlineStr">
        <is>
          <t>6. K is supplied as context under the current single-K closed-loop definition; this exercise scores L only.</t>
        </is>
      </c>
    </row>
    <row r="15" ht="32" customHeight="1">
      <c r="A15" s="14" t="n"/>
      <c r="B15" s="14" t="n"/>
      <c r="C15" s="14" t="n"/>
      <c r="D15" s="14" t="n"/>
      <c r="E15" s="14" t="n"/>
      <c r="F15" s="14" t="n"/>
      <c r="G15" s="14" t="n"/>
      <c r="H15" s="14" t="n"/>
    </row>
    <row r="16" ht="32" customHeight="1">
      <c r="A16" s="14" t="n"/>
      <c r="B16" s="14" t="n"/>
      <c r="C16" s="14" t="n"/>
      <c r="D16" s="14" t="n"/>
      <c r="E16" s="14" t="n"/>
      <c r="F16" s="14" t="n"/>
      <c r="G16" s="14" t="n"/>
      <c r="H16" s="14" t="n"/>
    </row>
    <row r="17" ht="32" customHeight="1">
      <c r="A17" s="18" t="inlineStr">
        <is>
          <t>Source provenance</t>
        </is>
      </c>
    </row>
    <row r="18" ht="32" customHeight="1">
      <c r="A18" s="14" t="inlineStr">
        <is>
          <t>Historical 24 ratings: L_coding_sheet_for_second_coder_v2.xlsx, Coding!G2:I25.</t>
        </is>
      </c>
    </row>
    <row r="19" ht="32" customHeight="1">
      <c r="A19" s="14" t="inlineStr">
        <is>
          <t>Current 80-system order and provisional metadata: appendix_b_rows.tex.</t>
        </is>
      </c>
    </row>
    <row r="20" ht="32" customHeight="1">
      <c r="A20" s="14" t="inlineStr">
        <is>
          <t>Primary-reference metadata: references.bib.</t>
        </is>
      </c>
    </row>
    <row r="21" ht="32" customHeight="1">
      <c r="A21" s="14" t="n"/>
      <c r="B21" s="14" t="n"/>
      <c r="C21" s="14" t="n"/>
      <c r="D21" s="14" t="n"/>
      <c r="E21" s="14" t="n"/>
      <c r="F21" s="14" t="n"/>
      <c r="G21" s="14" t="n"/>
      <c r="H21" s="14" t="n"/>
    </row>
    <row r="23">
      <c r="A23" s="20" t="inlineStr">
        <is>
          <t>Derived analysis copy</t>
        </is>
      </c>
      <c r="B23" s="21" t="inlineStr">
        <is>
          <t>This file was generated from the completed source workbook. The source file was not overwritten. Paper_consensus_L is the sole L source used for the revised manuscript.</t>
        </is>
      </c>
    </row>
  </sheetData>
  <mergeCells count="17">
    <mergeCell ref="A9:H9"/>
    <mergeCell ref="A18:H18"/>
    <mergeCell ref="A12:H12"/>
    <mergeCell ref="B23:H23"/>
    <mergeCell ref="A20:H20"/>
    <mergeCell ref="B4:H4"/>
    <mergeCell ref="A10:H10"/>
    <mergeCell ref="B6:H6"/>
    <mergeCell ref="A13:H13"/>
    <mergeCell ref="A11:H11"/>
    <mergeCell ref="A14:H14"/>
    <mergeCell ref="A19:H19"/>
    <mergeCell ref="A1:H1"/>
    <mergeCell ref="B3:H3"/>
    <mergeCell ref="B5:H5"/>
    <mergeCell ref="A8:H8"/>
    <mergeCell ref="A17:H17"/>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3"/>
  <sheetViews>
    <sheetView workbookViewId="0">
      <pane ySplit="2" topLeftCell="A3" activePane="bottomLeft" state="frozen"/>
      <selection pane="bottomLeft" activeCell="A1" sqref="A1"/>
    </sheetView>
  </sheetViews>
  <sheetFormatPr baseColWidth="8" defaultRowHeight="15"/>
  <cols>
    <col width="38" customWidth="1" min="1" max="1"/>
    <col width="46" customWidth="1" min="2" max="2"/>
    <col width="18" customWidth="1" min="3" max="3"/>
    <col width="18" customWidth="1" min="4" max="4"/>
  </cols>
  <sheetData>
    <row r="1">
      <c r="A1" s="22" t="inlineStr">
        <is>
          <t>Final human-coding analysis used by the manuscript</t>
        </is>
      </c>
    </row>
    <row r="3">
      <c r="A3" t="inlineStr">
        <is>
          <t>Source workbook</t>
        </is>
      </c>
      <c r="B3" t="inlineStr">
        <is>
          <t>CPST_human_coding_master_80.xlsx</t>
        </is>
      </c>
    </row>
    <row r="4">
      <c r="A4" t="inlineStr">
        <is>
          <t>Consensus rule</t>
        </is>
      </c>
      <c r="B4" t="inlineStr">
        <is>
          <t>Ordinal median of Coder_1_L, Coder_2_L, and Coder_3_L</t>
        </is>
      </c>
    </row>
    <row r="5">
      <c r="A5" t="inlineStr">
        <is>
          <t>Completed systems</t>
        </is>
      </c>
      <c r="B5" t="n">
        <v>80</v>
      </c>
    </row>
    <row r="6">
      <c r="A6" t="inlineStr">
        <is>
          <t>Agreement pattern</t>
        </is>
      </c>
      <c r="B6" t="inlineStr">
        <is>
          <t>57 unanimous; 21 two-to-one; 2 three distinct ratings</t>
        </is>
      </c>
    </row>
    <row r="8">
      <c r="A8" t="inlineStr">
        <is>
          <t>Consensus L distribution</t>
        </is>
      </c>
    </row>
    <row r="9">
      <c r="A9" s="23" t="inlineStr">
        <is>
          <t>L level</t>
        </is>
      </c>
      <c r="B9" s="23" t="inlineStr">
        <is>
          <t>Systems</t>
        </is>
      </c>
    </row>
    <row r="10">
      <c r="A10" s="24" t="inlineStr">
        <is>
          <t>L0</t>
        </is>
      </c>
      <c r="B10" s="24" t="n">
        <v>30</v>
      </c>
    </row>
    <row r="11">
      <c r="A11" s="24" t="inlineStr">
        <is>
          <t>L0.5</t>
        </is>
      </c>
      <c r="B11" s="24" t="n">
        <v>6</v>
      </c>
    </row>
    <row r="12">
      <c r="A12" s="24" t="inlineStr">
        <is>
          <t>L1</t>
        </is>
      </c>
      <c r="B12" s="24" t="n">
        <v>14</v>
      </c>
    </row>
    <row r="13">
      <c r="A13" s="24" t="inlineStr">
        <is>
          <t>L1.5</t>
        </is>
      </c>
      <c r="B13" s="24" t="n">
        <v>26</v>
      </c>
    </row>
    <row r="14">
      <c r="A14" s="24" t="inlineStr">
        <is>
          <t>L2</t>
        </is>
      </c>
      <c r="B14" s="24" t="n">
        <v>4</v>
      </c>
    </row>
    <row r="16">
      <c r="A16" t="inlineStr">
        <is>
          <t>Coverage-capability contingency table at L ≥ L1.5</t>
        </is>
      </c>
    </row>
    <row r="17">
      <c r="A17" s="23" t="inlineStr">
        <is>
          <t>Coverage group</t>
        </is>
      </c>
      <c r="B17" s="23" t="inlineStr">
        <is>
          <t>L ≥ L1.5</t>
        </is>
      </c>
      <c r="C17" s="23" t="inlineStr">
        <is>
          <t>L &lt; L1.5</t>
        </is>
      </c>
      <c r="D17" s="23" t="inlineStr">
        <is>
          <t>Total</t>
        </is>
      </c>
    </row>
    <row r="18">
      <c r="A18" s="24" t="inlineStr">
        <is>
          <t>K = 1</t>
        </is>
      </c>
      <c r="B18" s="24" t="n">
        <v>2</v>
      </c>
      <c r="C18" s="24" t="n">
        <v>30</v>
      </c>
      <c r="D18" s="24" t="n">
        <v>32</v>
      </c>
    </row>
    <row r="19">
      <c r="A19" s="24" t="inlineStr">
        <is>
          <t>K = 2</t>
        </is>
      </c>
      <c r="B19" s="24" t="n">
        <v>28</v>
      </c>
      <c r="C19" s="24" t="n">
        <v>20</v>
      </c>
      <c r="D19" s="24" t="n">
        <v>48</v>
      </c>
    </row>
    <row r="21">
      <c r="A21" t="inlineStr">
        <is>
          <t>Two-sided Fisher exact p</t>
        </is>
      </c>
      <c r="B21" s="25" t="n">
        <v>1.226160063330664e-06</v>
      </c>
    </row>
    <row r="22">
      <c r="A22" t="inlineStr">
        <is>
          <t>Odds ratio (K=1 relative to K=2)</t>
        </is>
      </c>
      <c r="B22" s="26" t="n">
        <v>0.04761904761904762</v>
      </c>
    </row>
    <row r="23">
      <c r="A23" t="inlineStr">
        <is>
          <t>Interpretation</t>
        </is>
      </c>
      <c r="B23" t="inlineStr">
        <is>
          <t>Association only; the two K=1 exceptions at L1.5 preclude a strict necessary-condition claim. No K=1 system reaches L2.</t>
        </is>
      </c>
    </row>
  </sheetData>
  <mergeCells count="2">
    <mergeCell ref="A1:D1"/>
    <mergeCell ref="B23:D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H11"/>
  <sheetViews>
    <sheetView workbookViewId="0">
      <pane ySplit="3" topLeftCell="A4" activePane="bottomLeft" state="frozen"/>
      <selection pane="bottomLeft" activeCell="A1" sqref="A1"/>
    </sheetView>
  </sheetViews>
  <sheetFormatPr baseColWidth="8" defaultRowHeight="15"/>
  <cols>
    <col width="25" customWidth="1" min="1" max="1"/>
    <col width="24" customWidth="1" min="2" max="2"/>
    <col width="24" customWidth="1" min="3" max="3"/>
    <col width="24" customWidth="1" min="4" max="4"/>
    <col width="18" customWidth="1" min="5" max="5"/>
    <col width="18" customWidth="1" min="6" max="6"/>
    <col width="10" customWidth="1" min="7" max="7"/>
  </cols>
  <sheetData>
    <row r="1">
      <c r="A1" s="22" t="inlineStr">
        <is>
          <t>Inter-rater reliability</t>
        </is>
      </c>
    </row>
    <row r="3">
      <c r="A3" s="23" t="inlineStr">
        <is>
          <t>Pair</t>
        </is>
      </c>
      <c r="B3" s="23" t="inlineStr">
        <is>
          <t>Linear weighted kappa</t>
        </is>
      </c>
      <c r="C3" s="23" t="inlineStr">
        <is>
          <t>Observed disagreement</t>
        </is>
      </c>
      <c r="D3" s="23" t="inlineStr">
        <is>
          <t>Expected disagreement</t>
        </is>
      </c>
      <c r="E3" s="23" t="inlineStr">
        <is>
          <t>Exact agreement</t>
        </is>
      </c>
      <c r="F3" s="23" t="inlineStr">
        <is>
          <t>Within one step</t>
        </is>
      </c>
      <c r="G3" s="23" t="inlineStr">
        <is>
          <t>N</t>
        </is>
      </c>
    </row>
    <row r="4">
      <c r="A4" s="24" t="inlineStr">
        <is>
          <t>Coder 1 vs Coder 2</t>
        </is>
      </c>
      <c r="B4" s="27" t="n">
        <v>0.8090312313507062</v>
      </c>
      <c r="C4" s="27" t="n">
        <v>0.075</v>
      </c>
      <c r="D4" s="27" t="n">
        <v>0.3927343749999999</v>
      </c>
      <c r="E4" s="27" t="n">
        <v>0.775</v>
      </c>
      <c r="F4" s="27" t="n">
        <v>0.95</v>
      </c>
      <c r="G4" s="24" t="n">
        <v>80</v>
      </c>
    </row>
    <row r="5">
      <c r="A5" s="24" t="inlineStr">
        <is>
          <t>Coder 1 vs Coder 3</t>
        </is>
      </c>
      <c r="B5" s="27" t="n">
        <v>0.8530612244897959</v>
      </c>
      <c r="C5" s="27" t="n">
        <v>0.05625</v>
      </c>
      <c r="D5" s="27" t="n">
        <v>0.3828125000000001</v>
      </c>
      <c r="E5" s="27" t="n">
        <v>0.8</v>
      </c>
      <c r="F5" s="27" t="n">
        <v>0.975</v>
      </c>
      <c r="G5" s="24" t="n">
        <v>80</v>
      </c>
    </row>
    <row r="6">
      <c r="A6" s="24" t="inlineStr">
        <is>
          <t>Coder 2 vs Coder 3</t>
        </is>
      </c>
      <c r="B6" s="27" t="n">
        <v>0.8718205487682756</v>
      </c>
      <c r="C6" s="27" t="n">
        <v>0.05</v>
      </c>
      <c r="D6" s="27" t="n">
        <v>0.3900781250000001</v>
      </c>
      <c r="E6" s="27" t="n">
        <v>0.825</v>
      </c>
      <c r="F6" s="27" t="n">
        <v>0.975</v>
      </c>
      <c r="G6" s="24" t="n">
        <v>80</v>
      </c>
    </row>
    <row r="8">
      <c r="A8" t="inlineStr">
        <is>
          <t>Mean pairwise linearly weighted Cohen's kappa</t>
        </is>
      </c>
      <c r="B8" s="26" t="n">
        <v>0.844637668202926</v>
      </c>
    </row>
    <row r="9">
      <c r="A9" t="inlineStr">
        <is>
          <t>Unweighted Fleiss kappa (three coders)</t>
        </is>
      </c>
      <c r="B9" s="26" t="n">
        <v>0.7198443579766537</v>
      </c>
    </row>
    <row r="11">
      <c r="A11" t="inlineStr">
        <is>
          <t>Weight rule</t>
        </is>
      </c>
      <c r="B11" t="inlineStr">
        <is>
          <t>w_ij = |i-j|/(m-1), m=5; kappa = 1 - observed weighted disagreement / expected weighted disagreement</t>
        </is>
      </c>
    </row>
  </sheetData>
  <mergeCells count="2">
    <mergeCell ref="B11:G11"/>
    <mergeCell ref="A1:H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24"/>
  <sheetViews>
    <sheetView workbookViewId="0">
      <pane ySplit="3" topLeftCell="A4" activePane="bottomLeft" state="frozen"/>
      <selection pane="bottomLeft" activeCell="A1" sqref="A1"/>
    </sheetView>
  </sheetViews>
  <sheetFormatPr baseColWidth="8" defaultRowHeight="15"/>
  <cols>
    <col width="14" customWidth="1" min="1" max="1"/>
    <col width="38" customWidth="1" min="2" max="2"/>
    <col width="8" customWidth="1" min="3" max="3"/>
    <col width="16" customWidth="1" min="4" max="4"/>
    <col width="16" customWidth="1" min="5" max="5"/>
    <col width="20" customWidth="1" min="6" max="6"/>
    <col width="24" customWidth="1" min="7" max="7"/>
    <col width="54" customWidth="1" min="8" max="8"/>
  </cols>
  <sheetData>
    <row r="1">
      <c r="A1" s="22" t="inlineStr">
        <is>
          <t>Consensus changes relative to the provisional L column</t>
        </is>
      </c>
    </row>
    <row r="3">
      <c r="A3" s="23" t="inlineStr">
        <is>
          <t>System_ID</t>
        </is>
      </c>
      <c r="B3" s="23" t="inlineStr">
        <is>
          <t>System</t>
        </is>
      </c>
      <c r="C3" s="23" t="inlineStr">
        <is>
          <t>K</t>
        </is>
      </c>
      <c r="D3" s="23" t="inlineStr">
        <is>
          <t>CPST</t>
        </is>
      </c>
      <c r="E3" s="23" t="inlineStr">
        <is>
          <t>Provisional L</t>
        </is>
      </c>
      <c r="F3" s="23" t="inlineStr">
        <is>
          <t>Paper consensus L</t>
        </is>
      </c>
      <c r="G3" s="23" t="inlineStr">
        <is>
          <t>Coder ratings</t>
        </is>
      </c>
      <c r="H3" s="23" t="inlineStr">
        <is>
          <t>Reason</t>
        </is>
      </c>
    </row>
    <row r="4">
      <c r="A4" s="24" t="inlineStr">
        <is>
          <t>CPST-014</t>
        </is>
      </c>
      <c r="B4" s="24" t="inlineStr">
        <is>
          <t>Stable Diffusion v1</t>
        </is>
      </c>
      <c r="C4" s="24" t="n">
        <v>1</v>
      </c>
      <c r="D4" s="24" t="inlineStr">
        <is>
          <t>C</t>
        </is>
      </c>
      <c r="E4" s="24" t="inlineStr">
        <is>
          <t>L0.5</t>
        </is>
      </c>
      <c r="F4" s="24" t="inlineStr">
        <is>
          <t>L0</t>
        </is>
      </c>
      <c r="G4" s="24" t="inlineStr">
        <is>
          <t>L0, L0, L0</t>
        </is>
      </c>
      <c r="H4" s="24" t="inlineStr">
        <is>
          <t>Final paper value follows the ordinal median of the completed human ratings</t>
        </is>
      </c>
    </row>
    <row r="5">
      <c r="A5" s="24" t="inlineStr">
        <is>
          <t>CPST-015</t>
        </is>
      </c>
      <c r="B5" s="24" t="inlineStr">
        <is>
          <t>GPT-4</t>
        </is>
      </c>
      <c r="C5" s="24" t="n">
        <v>1</v>
      </c>
      <c r="D5" s="24" t="inlineStr">
        <is>
          <t>C</t>
        </is>
      </c>
      <c r="E5" s="24" t="inlineStr">
        <is>
          <t>L1</t>
        </is>
      </c>
      <c r="F5" s="24" t="inlineStr">
        <is>
          <t>L1.5</t>
        </is>
      </c>
      <c r="G5" s="24" t="inlineStr">
        <is>
          <t>L1.5, L1.5, L1</t>
        </is>
      </c>
      <c r="H5" s="24" t="inlineStr">
        <is>
          <t>Final paper value follows the ordinal median of the completed human ratings</t>
        </is>
      </c>
    </row>
    <row r="6">
      <c r="A6" s="24" t="inlineStr">
        <is>
          <t>CPST-019</t>
        </is>
      </c>
      <c r="B6" s="24" t="inlineStr">
        <is>
          <t>Pangu-Weather</t>
        </is>
      </c>
      <c r="C6" s="24" t="n">
        <v>1</v>
      </c>
      <c r="D6" s="24" t="inlineStr">
        <is>
          <t>C</t>
        </is>
      </c>
      <c r="E6" s="24" t="inlineStr">
        <is>
          <t>L0.5</t>
        </is>
      </c>
      <c r="F6" s="24" t="inlineStr">
        <is>
          <t>L0</t>
        </is>
      </c>
      <c r="G6" s="24" t="inlineStr">
        <is>
          <t>L0, L0, L0</t>
        </is>
      </c>
      <c r="H6" s="24" t="inlineStr">
        <is>
          <t>Final paper value follows the ordinal median of the completed human ratings</t>
        </is>
      </c>
    </row>
    <row r="7">
      <c r="A7" s="24" t="inlineStr">
        <is>
          <t>CPST-020</t>
        </is>
      </c>
      <c r="B7" s="24" t="inlineStr">
        <is>
          <t>AlphaFold 3</t>
        </is>
      </c>
      <c r="C7" s="24" t="n">
        <v>1</v>
      </c>
      <c r="D7" s="24" t="inlineStr">
        <is>
          <t>C</t>
        </is>
      </c>
      <c r="E7" s="24" t="inlineStr">
        <is>
          <t>L1</t>
        </is>
      </c>
      <c r="F7" s="24" t="inlineStr">
        <is>
          <t>L0</t>
        </is>
      </c>
      <c r="G7" s="24" t="inlineStr">
        <is>
          <t>L0, L0, L0</t>
        </is>
      </c>
      <c r="H7" s="24" t="inlineStr">
        <is>
          <t>Final paper value follows the ordinal median of the completed human ratings</t>
        </is>
      </c>
    </row>
    <row r="8">
      <c r="A8" s="24" t="inlineStr">
        <is>
          <t>CPST-021</t>
        </is>
      </c>
      <c r="B8" s="24" t="inlineStr">
        <is>
          <t>AlphaProteo</t>
        </is>
      </c>
      <c r="C8" s="24" t="n">
        <v>1</v>
      </c>
      <c r="D8" s="24" t="inlineStr">
        <is>
          <t>C</t>
        </is>
      </c>
      <c r="E8" s="24" t="inlineStr">
        <is>
          <t>L0.5</t>
        </is>
      </c>
      <c r="F8" s="24" t="inlineStr">
        <is>
          <t>L0</t>
        </is>
      </c>
      <c r="G8" s="24" t="inlineStr">
        <is>
          <t>L0, L0.5, L0</t>
        </is>
      </c>
      <c r="H8" s="24" t="inlineStr">
        <is>
          <t>Final paper value follows the ordinal median of the completed human ratings</t>
        </is>
      </c>
    </row>
    <row r="9">
      <c r="A9" s="24" t="inlineStr">
        <is>
          <t>CPST-023</t>
        </is>
      </c>
      <c r="B9" s="24" t="inlineStr">
        <is>
          <t>Veo 3 / 3.1</t>
        </is>
      </c>
      <c r="C9" s="24" t="n">
        <v>1</v>
      </c>
      <c r="D9" s="24" t="inlineStr">
        <is>
          <t>C</t>
        </is>
      </c>
      <c r="E9" s="24" t="inlineStr">
        <is>
          <t>L0.5</t>
        </is>
      </c>
      <c r="F9" s="24" t="inlineStr">
        <is>
          <t>L0</t>
        </is>
      </c>
      <c r="G9" s="24" t="inlineStr">
        <is>
          <t>L0, L0, L0</t>
        </is>
      </c>
      <c r="H9" s="24" t="inlineStr">
        <is>
          <t>Final paper value follows the ordinal median of the completed human ratings</t>
        </is>
      </c>
    </row>
    <row r="10">
      <c r="A10" s="24" t="inlineStr">
        <is>
          <t>CPST-026</t>
        </is>
      </c>
      <c r="B10" s="24" t="inlineStr">
        <is>
          <t>TransE</t>
        </is>
      </c>
      <c r="C10" s="24" t="n">
        <v>1</v>
      </c>
      <c r="D10" s="24" t="inlineStr">
        <is>
          <t>C+(T)</t>
        </is>
      </c>
      <c r="E10" s="24" t="inlineStr">
        <is>
          <t>L0.5</t>
        </is>
      </c>
      <c r="F10" s="24" t="inlineStr">
        <is>
          <t>L0</t>
        </is>
      </c>
      <c r="G10" s="24" t="inlineStr">
        <is>
          <t>L0, L0, L0</t>
        </is>
      </c>
      <c r="H10" s="24" t="inlineStr">
        <is>
          <t>Final paper value follows the ordinal median of the completed human ratings</t>
        </is>
      </c>
    </row>
    <row r="11">
      <c r="A11" s="24" t="inlineStr">
        <is>
          <t>CPST-027</t>
        </is>
      </c>
      <c r="B11" s="24" t="inlineStr">
        <is>
          <t>Libratus</t>
        </is>
      </c>
      <c r="C11" s="24" t="n">
        <v>1</v>
      </c>
      <c r="D11" s="24" t="inlineStr">
        <is>
          <t>C+(S)</t>
        </is>
      </c>
      <c r="E11" s="24" t="inlineStr">
        <is>
          <t>L0.5</t>
        </is>
      </c>
      <c r="F11" s="24" t="inlineStr">
        <is>
          <t>L1.5</t>
        </is>
      </c>
      <c r="G11" s="24" t="inlineStr">
        <is>
          <t>L1.5, L1.5, L1.5</t>
        </is>
      </c>
      <c r="H11" s="24" t="inlineStr">
        <is>
          <t>Final paper value follows the ordinal median of the completed human ratings</t>
        </is>
      </c>
    </row>
    <row r="12">
      <c r="A12" s="24" t="inlineStr">
        <is>
          <t>CPST-028</t>
        </is>
      </c>
      <c r="B12" s="24" t="inlineStr">
        <is>
          <t>ATOMIC + COMET</t>
        </is>
      </c>
      <c r="C12" s="24" t="n">
        <v>1</v>
      </c>
      <c r="D12" s="24" t="inlineStr">
        <is>
          <t>C+(T)</t>
        </is>
      </c>
      <c r="E12" s="24" t="inlineStr">
        <is>
          <t>L1</t>
        </is>
      </c>
      <c r="F12" s="24" t="inlineStr">
        <is>
          <t>L0.5</t>
        </is>
      </c>
      <c r="G12" s="24" t="inlineStr">
        <is>
          <t>L0.5, L0.5, L1</t>
        </is>
      </c>
      <c r="H12" s="24" t="inlineStr">
        <is>
          <t>Final paper value follows the ordinal median of the completed human ratings</t>
        </is>
      </c>
    </row>
    <row r="13">
      <c r="A13" s="24" t="inlineStr">
        <is>
          <t>CPST-031</t>
        </is>
      </c>
      <c r="B13" s="24" t="inlineStr">
        <is>
          <t>GraphRAG</t>
        </is>
      </c>
      <c r="C13" s="24" t="n">
        <v>1</v>
      </c>
      <c r="D13" s="24" t="inlineStr">
        <is>
          <t>C+(T)</t>
        </is>
      </c>
      <c r="E13" s="24" t="inlineStr">
        <is>
          <t>L0.5</t>
        </is>
      </c>
      <c r="F13" s="24" t="inlineStr">
        <is>
          <t>L1</t>
        </is>
      </c>
      <c r="G13" s="24" t="inlineStr">
        <is>
          <t>L1, L1, L1</t>
        </is>
      </c>
      <c r="H13" s="24" t="inlineStr">
        <is>
          <t>Final paper value follows the ordinal median of the completed human ratings</t>
        </is>
      </c>
    </row>
    <row r="14">
      <c r="A14" s="24" t="inlineStr">
        <is>
          <t>CPST-038</t>
        </is>
      </c>
      <c r="B14" s="24" t="inlineStr">
        <is>
          <t>Agent57</t>
        </is>
      </c>
      <c r="C14" s="24" t="n">
        <v>2</v>
      </c>
      <c r="D14" s="24" t="inlineStr">
        <is>
          <t>C+P</t>
        </is>
      </c>
      <c r="E14" s="24" t="inlineStr">
        <is>
          <t>L1</t>
        </is>
      </c>
      <c r="F14" s="24" t="inlineStr">
        <is>
          <t>L0.5</t>
        </is>
      </c>
      <c r="G14" s="24" t="inlineStr">
        <is>
          <t>L0.5, L0.5, L1</t>
        </is>
      </c>
      <c r="H14" s="24" t="inlineStr">
        <is>
          <t>Final paper value follows the ordinal median of the completed human ratings</t>
        </is>
      </c>
    </row>
    <row r="15">
      <c r="A15" s="24" t="inlineStr">
        <is>
          <t>CPST-040</t>
        </is>
      </c>
      <c r="B15" s="24" t="inlineStr">
        <is>
          <t>EfficientZero</t>
        </is>
      </c>
      <c r="C15" s="24" t="n">
        <v>2</v>
      </c>
      <c r="D15" s="24" t="inlineStr">
        <is>
          <t>C+P</t>
        </is>
      </c>
      <c r="E15" s="24" t="inlineStr">
        <is>
          <t>L1.5</t>
        </is>
      </c>
      <c r="F15" s="24" t="inlineStr">
        <is>
          <t>L0.5</t>
        </is>
      </c>
      <c r="G15" s="24" t="inlineStr">
        <is>
          <t>L0.5, L0.5, L1</t>
        </is>
      </c>
      <c r="H15" s="24" t="inlineStr">
        <is>
          <t>Final paper value follows the ordinal median of the completed human ratings</t>
        </is>
      </c>
    </row>
    <row r="16">
      <c r="A16" s="24" t="inlineStr">
        <is>
          <t>CPST-041</t>
        </is>
      </c>
      <c r="B16" s="24" t="inlineStr">
        <is>
          <t>RT-1</t>
        </is>
      </c>
      <c r="C16" s="24" t="n">
        <v>2</v>
      </c>
      <c r="D16" s="24" t="inlineStr">
        <is>
          <t>C+P</t>
        </is>
      </c>
      <c r="E16" s="24" t="inlineStr">
        <is>
          <t>L1</t>
        </is>
      </c>
      <c r="F16" s="24" t="inlineStr">
        <is>
          <t>L1.5</t>
        </is>
      </c>
      <c r="G16" s="24" t="inlineStr">
        <is>
          <t>L1.5, L1.5, L1.5</t>
        </is>
      </c>
      <c r="H16" s="24" t="inlineStr">
        <is>
          <t>Final paper value follows the ordinal median of the completed human ratings</t>
        </is>
      </c>
    </row>
    <row r="17">
      <c r="A17" s="24" t="inlineStr">
        <is>
          <t>CPST-046</t>
        </is>
      </c>
      <c r="B17" s="24" t="inlineStr">
        <is>
          <t>PaLM-E-562B</t>
        </is>
      </c>
      <c r="C17" s="24" t="n">
        <v>2</v>
      </c>
      <c r="D17" s="24" t="inlineStr">
        <is>
          <t>C+P</t>
        </is>
      </c>
      <c r="E17" s="24" t="inlineStr">
        <is>
          <t>L1.5</t>
        </is>
      </c>
      <c r="F17" s="24" t="inlineStr">
        <is>
          <t>L2</t>
        </is>
      </c>
      <c r="G17" s="24" t="inlineStr">
        <is>
          <t>L1.5, L2, L2</t>
        </is>
      </c>
      <c r="H17" s="24" t="inlineStr">
        <is>
          <t>Final paper value follows the ordinal median of the completed human ratings</t>
        </is>
      </c>
    </row>
    <row r="18">
      <c r="A18" s="24" t="inlineStr">
        <is>
          <t>CPST-047</t>
        </is>
      </c>
      <c r="B18" s="24" t="inlineStr">
        <is>
          <t>RT-2</t>
        </is>
      </c>
      <c r="C18" s="24" t="n">
        <v>2</v>
      </c>
      <c r="D18" s="24" t="inlineStr">
        <is>
          <t>C+P</t>
        </is>
      </c>
      <c r="E18" s="24" t="inlineStr">
        <is>
          <t>L1.5</t>
        </is>
      </c>
      <c r="F18" s="24" t="inlineStr">
        <is>
          <t>L2</t>
        </is>
      </c>
      <c r="G18" s="24" t="inlineStr">
        <is>
          <t>L1.5, L2, L2</t>
        </is>
      </c>
      <c r="H18" s="24" t="inlineStr">
        <is>
          <t>Final paper value follows the ordinal median of the completed human ratings</t>
        </is>
      </c>
    </row>
    <row r="19">
      <c r="A19" s="24" t="inlineStr">
        <is>
          <t>CPST-056</t>
        </is>
      </c>
      <c r="B19" s="24" t="inlineStr">
        <is>
          <t>Qwen2.5-VL-72B</t>
        </is>
      </c>
      <c r="C19" s="24" t="n">
        <v>2</v>
      </c>
      <c r="D19" s="24" t="inlineStr">
        <is>
          <t>C+P</t>
        </is>
      </c>
      <c r="E19" s="24" t="inlineStr">
        <is>
          <t>L1.5</t>
        </is>
      </c>
      <c r="F19" s="24" t="inlineStr">
        <is>
          <t>L1</t>
        </is>
      </c>
      <c r="G19" s="24" t="inlineStr">
        <is>
          <t>L1, L1, L1</t>
        </is>
      </c>
      <c r="H19" s="24" t="inlineStr">
        <is>
          <t>Final paper value follows the ordinal median of the completed human ratings</t>
        </is>
      </c>
    </row>
    <row r="20">
      <c r="A20" s="24" t="inlineStr">
        <is>
          <t>CPST-061</t>
        </is>
      </c>
      <c r="B20" s="24" t="inlineStr">
        <is>
          <t>Pluribus</t>
        </is>
      </c>
      <c r="C20" s="24" t="n">
        <v>2</v>
      </c>
      <c r="D20" s="24" t="inlineStr">
        <is>
          <t>C+S</t>
        </is>
      </c>
      <c r="E20" s="24" t="inlineStr">
        <is>
          <t>L0.5</t>
        </is>
      </c>
      <c r="F20" s="24" t="inlineStr">
        <is>
          <t>L1.5</t>
        </is>
      </c>
      <c r="G20" s="24" t="inlineStr">
        <is>
          <t>L1.5, L1.5, L1.5</t>
        </is>
      </c>
      <c r="H20" s="24" t="inlineStr">
        <is>
          <t>Final paper value follows the ordinal median of the completed human ratings</t>
        </is>
      </c>
    </row>
    <row r="21">
      <c r="A21" s="24" t="inlineStr">
        <is>
          <t>CPST-063</t>
        </is>
      </c>
      <c r="B21" s="24" t="inlineStr">
        <is>
          <t>DeepNash</t>
        </is>
      </c>
      <c r="C21" s="24" t="n">
        <v>2</v>
      </c>
      <c r="D21" s="24" t="inlineStr">
        <is>
          <t>C+S</t>
        </is>
      </c>
      <c r="E21" s="24" t="inlineStr">
        <is>
          <t>L1</t>
        </is>
      </c>
      <c r="F21" s="24" t="inlineStr">
        <is>
          <t>L1.5</t>
        </is>
      </c>
      <c r="G21" s="24" t="inlineStr">
        <is>
          <t>L1.5, L1.5, L1.5</t>
        </is>
      </c>
      <c r="H21" s="24" t="inlineStr">
        <is>
          <t>Final paper value follows the ordinal median of the completed human ratings</t>
        </is>
      </c>
    </row>
    <row r="22">
      <c r="A22" s="24" t="inlineStr">
        <is>
          <t>CPST-068</t>
        </is>
      </c>
      <c r="B22" s="24" t="inlineStr">
        <is>
          <t>Cyc</t>
        </is>
      </c>
      <c r="C22" s="24" t="n">
        <v>2</v>
      </c>
      <c r="D22" s="24" t="inlineStr">
        <is>
          <t>C+T</t>
        </is>
      </c>
      <c r="E22" s="24" t="inlineStr">
        <is>
          <t>L0.5</t>
        </is>
      </c>
      <c r="F22" s="24" t="inlineStr">
        <is>
          <t>L1</t>
        </is>
      </c>
      <c r="G22" s="24" t="inlineStr">
        <is>
          <t>L1.5, L0, L1</t>
        </is>
      </c>
      <c r="H22" s="24" t="inlineStr">
        <is>
          <t>Final paper value follows the ordinal median of the completed human ratings</t>
        </is>
      </c>
    </row>
    <row r="23">
      <c r="A23" s="24" t="inlineStr">
        <is>
          <t>CPST-070</t>
        </is>
      </c>
      <c r="B23" s="24" t="inlineStr">
        <is>
          <t>NELL</t>
        </is>
      </c>
      <c r="C23" s="24" t="n">
        <v>2</v>
      </c>
      <c r="D23" s="24" t="inlineStr">
        <is>
          <t>C+T</t>
        </is>
      </c>
      <c r="E23" s="24" t="inlineStr">
        <is>
          <t>L0</t>
        </is>
      </c>
      <c r="F23" s="24" t="inlineStr">
        <is>
          <t>L0.5</t>
        </is>
      </c>
      <c r="G23" s="24" t="inlineStr">
        <is>
          <t>L0.5, L0.5, L0.5</t>
        </is>
      </c>
      <c r="H23" s="24" t="inlineStr">
        <is>
          <t>Final paper value follows the ordinal median of the completed human ratings</t>
        </is>
      </c>
    </row>
    <row r="24">
      <c r="A24" s="24" t="inlineStr">
        <is>
          <t>CPST-072</t>
        </is>
      </c>
      <c r="B24" s="24" t="inlineStr">
        <is>
          <t>GPT-f</t>
        </is>
      </c>
      <c r="C24" s="24" t="n">
        <v>2</v>
      </c>
      <c r="D24" s="24" t="inlineStr">
        <is>
          <t>C+T</t>
        </is>
      </c>
      <c r="E24" s="24" t="inlineStr">
        <is>
          <t>L1</t>
        </is>
      </c>
      <c r="F24" s="24" t="inlineStr">
        <is>
          <t>L1.5</t>
        </is>
      </c>
      <c r="G24" s="24" t="inlineStr">
        <is>
          <t>L1, L1.5, L1.5</t>
        </is>
      </c>
      <c r="H24" s="24" t="inlineStr">
        <is>
          <t>Final paper value follows the ordinal median of the completed human ratings</t>
        </is>
      </c>
    </row>
  </sheetData>
  <autoFilter ref="A3:H24"/>
  <mergeCells count="1">
    <mergeCell ref="A1:H1"/>
  </mergeCells>
  <pageMargins left="0.75" right="0.75" top="1" bottom="1" header="0.5" footer="0.5"/>
</worksheet>
</file>

<file path=xl/worksheets/sheet5.xml><?xml version="1.0" encoding="utf-8"?>
<worksheet xmlns="http://schemas.openxmlformats.org/spreadsheetml/2006/main">
  <sheetPr>
    <tabColor rgb="FF4472C4"/>
    <outlinePr summaryBelow="1" summaryRight="1"/>
    <pageSetUpPr fitToPage="1"/>
  </sheetPr>
  <dimension ref="A1:V81"/>
  <sheetViews>
    <sheetView showGridLines="0" tabSelected="1" zoomScale="90" zoomScaleNormal="90" workbookViewId="0">
      <pane xSplit="2" ySplit="1" topLeftCell="F73" activePane="bottomRight" state="frozen"/>
      <selection activeCell="A1" sqref="A1"/>
      <selection pane="topRight" activeCell="A1" sqref="A1"/>
      <selection pane="bottomLeft" activeCell="A1" sqref="A1"/>
      <selection pane="bottomRight" activeCell="K5" sqref="K5:M5"/>
    </sheetView>
  </sheetViews>
  <sheetFormatPr baseColWidth="8" defaultColWidth="9" defaultRowHeight="13.5"/>
  <cols>
    <col width="13" customWidth="1" min="1" max="1"/>
    <col width="34" customWidth="1" min="2" max="2"/>
    <col width="9" customWidth="1" min="3" max="3"/>
    <col width="16" customWidth="1" min="4" max="4"/>
    <col width="58" customWidth="1" min="5" max="5"/>
    <col width="48" customWidth="1" min="6" max="6"/>
    <col width="14" customWidth="1" min="7" max="7"/>
    <col width="18" customWidth="1" min="8" max="8"/>
    <col width="48" customWidth="1" min="9" max="9"/>
    <col width="14" customWidth="1" min="10" max="10"/>
    <col width="12" customWidth="1" min="11" max="13"/>
    <col width="18" customWidth="1" min="14" max="14"/>
    <col width="13" customWidth="1" min="15" max="15"/>
    <col width="15" customWidth="1" min="16" max="17"/>
    <col width="34" customWidth="1" min="18" max="18"/>
    <col width="20" customWidth="1" min="19" max="19"/>
    <col width="23" customWidth="1" min="20" max="20"/>
    <col width="25" customWidth="1" min="21" max="21"/>
    <col width="38" customWidth="1" min="22" max="22"/>
  </cols>
  <sheetData>
    <row r="1" ht="42" customHeight="1">
      <c r="A1" s="1" t="inlineStr">
        <is>
          <t>System_ID</t>
        </is>
      </c>
      <c r="B1" s="1" t="inlineStr">
        <is>
          <t>System</t>
        </is>
      </c>
      <c r="C1" s="1" t="inlineStr">
        <is>
          <t>Year</t>
        </is>
      </c>
      <c r="D1" s="1" t="inlineStr">
        <is>
          <t>Citation_key</t>
        </is>
      </c>
      <c r="E1" s="1" t="inlineStr">
        <is>
          <t>Primary_reference_title</t>
        </is>
      </c>
      <c r="F1" s="1" t="inlineStr">
        <is>
          <t>Source_URL</t>
        </is>
      </c>
      <c r="G1" s="1" t="inlineStr">
        <is>
          <t>K_closed_loop</t>
        </is>
      </c>
      <c r="H1" s="1" t="inlineStr">
        <is>
          <t>CPST_mode</t>
        </is>
      </c>
      <c r="I1" s="1" t="inlineStr">
        <is>
          <t>Anchoring_benchmark</t>
        </is>
      </c>
      <c r="J1" s="1" t="inlineStr">
        <is>
          <t>Historical_24</t>
        </is>
      </c>
      <c r="K1" s="1" t="inlineStr">
        <is>
          <t>Coder_1_L</t>
        </is>
      </c>
      <c r="L1" s="1" t="inlineStr">
        <is>
          <t>Coder_2_L</t>
        </is>
      </c>
      <c r="M1" s="1" t="inlineStr">
        <is>
          <t>Coder_3_L</t>
        </is>
      </c>
      <c r="N1" s="1" t="inlineStr">
        <is>
          <t>Completion_status</t>
        </is>
      </c>
      <c r="O1" s="1" t="inlineStr">
        <is>
          <t>Majority_L</t>
        </is>
      </c>
      <c r="P1" s="1" t="inlineStr">
        <is>
          <t>Adjudicated_L</t>
        </is>
      </c>
      <c r="Q1" s="1" t="inlineStr">
        <is>
          <t>Final_human_L</t>
        </is>
      </c>
      <c r="R1" s="1" t="inlineStr">
        <is>
          <t>Notes</t>
        </is>
      </c>
      <c r="S1" s="1" t="inlineStr">
        <is>
          <t>Paper_consensus_L</t>
        </is>
      </c>
      <c r="T1" s="1" t="inlineStr">
        <is>
          <t>Paper_consensus_numeric</t>
        </is>
      </c>
      <c r="U1" s="1" t="inlineStr">
        <is>
          <t>Paper_high_tier_L_ge_1_5</t>
        </is>
      </c>
      <c r="V1" s="1" t="inlineStr">
        <is>
          <t>Paper_consensus_rule</t>
        </is>
      </c>
    </row>
    <row r="2" ht="44" customHeight="1">
      <c r="A2" s="2" t="inlineStr">
        <is>
          <t>CPST-001</t>
        </is>
      </c>
      <c r="B2" s="2" t="inlineStr">
        <is>
          <t>LeNet</t>
        </is>
      </c>
      <c r="C2" s="5" t="n">
        <v>1998</v>
      </c>
      <c r="D2" s="2" t="inlineStr">
        <is>
          <t>ref114</t>
        </is>
      </c>
      <c r="E2" s="2" t="inlineStr">
        <is>
          <t>Gradient-based learning applied to document recognition</t>
        </is>
      </c>
      <c r="F2" s="6" t="inlineStr">
        <is>
          <t>https://doi.org/10.1109/5.726791</t>
        </is>
      </c>
      <c r="G2" s="5" t="n">
        <v>1</v>
      </c>
      <c r="H2" s="2" t="inlineStr">
        <is>
          <t>C</t>
        </is>
      </c>
      <c r="I2" s="2" t="inlineStr">
        <is>
          <t>MNIST digit classification</t>
        </is>
      </c>
      <c r="J2" s="5" t="inlineStr">
        <is>
          <t>Y</t>
        </is>
      </c>
      <c r="K2" s="4" t="inlineStr">
        <is>
          <t>L0</t>
        </is>
      </c>
      <c r="L2" s="4" t="inlineStr">
        <is>
          <t>L0</t>
        </is>
      </c>
      <c r="M2" s="4" t="inlineStr">
        <is>
          <t>L0</t>
        </is>
      </c>
      <c r="N2" s="5">
        <f>IF(COUNTA(K2:M2)=0,"Not started",IF(COUNTA(K2:M2)&lt;3,"Incomplete","Complete"))</f>
        <v/>
      </c>
      <c r="O2" s="5">
        <f>IF(COUNTA(K2:M2)&lt;3,"",IF(K2=L2,K2,IF(K2=M2,K2,IF(L2=M2,L2,"Discuss"))))</f>
        <v/>
      </c>
      <c r="P2" s="7" t="n"/>
      <c r="Q2" s="8">
        <f>IF(P2&lt;&gt;"",P2,IF(O2="Discuss","",O2))</f>
        <v/>
      </c>
      <c r="R2" s="2" t="inlineStr">
        <is>
          <t>Historical 24: unanimous human ratings.</t>
        </is>
      </c>
      <c r="S2" t="inlineStr">
        <is>
          <t>L0</t>
        </is>
      </c>
      <c r="T2" t="n">
        <v>0</v>
      </c>
      <c r="U2" t="n">
        <v>0</v>
      </c>
      <c r="V2" t="inlineStr">
        <is>
          <t>Ordinal median of three human ratings</t>
        </is>
      </c>
    </row>
    <row r="3" ht="44" customHeight="1">
      <c r="A3" s="2" t="inlineStr">
        <is>
          <t>CPST-002</t>
        </is>
      </c>
      <c r="B3" s="2" t="inlineStr">
        <is>
          <t>GAN</t>
        </is>
      </c>
      <c r="C3" s="5" t="n">
        <v>2014</v>
      </c>
      <c r="D3" s="2" t="inlineStr">
        <is>
          <t>exp11</t>
        </is>
      </c>
      <c r="E3" s="2" t="inlineStr">
        <is>
          <t>Generative Adversarial Nets</t>
        </is>
      </c>
      <c r="F3" s="6" t="inlineStr">
        <is>
          <t>https://arxiv.org/abs/1406.2661</t>
        </is>
      </c>
      <c r="G3" s="5" t="n">
        <v>1</v>
      </c>
      <c r="H3" s="2" t="inlineStr">
        <is>
          <t>C</t>
        </is>
      </c>
      <c r="I3" s="2" t="inlineStr">
        <is>
          <t>MNIST log-likelihood (Parzen-window)</t>
        </is>
      </c>
      <c r="J3" s="5" t="inlineStr">
        <is>
          <t>N</t>
        </is>
      </c>
      <c r="K3" s="9" t="inlineStr">
        <is>
          <t>L0</t>
        </is>
      </c>
      <c r="L3" s="9" t="inlineStr">
        <is>
          <t>L0</t>
        </is>
      </c>
      <c r="M3" s="9" t="inlineStr">
        <is>
          <t>L0</t>
        </is>
      </c>
      <c r="N3" s="5">
        <f>IF(COUNTA(K3:M3)=0,"Not started",IF(COUNTA(K3:M3)&lt;3,"Incomplete","Complete"))</f>
        <v/>
      </c>
      <c r="O3" s="5">
        <f>IF(COUNTA(K3:M3)&lt;3,"",IF(K3=L3,K3,IF(K3=M3,K3,IF(L3=M3,L3,"Discuss"))))</f>
        <v/>
      </c>
      <c r="P3" s="7" t="n"/>
      <c r="Q3" s="8">
        <f>IF(P3&lt;&gt;"",P3,IF(O3="Discuss","",O3))</f>
        <v/>
      </c>
      <c r="R3" s="2" t="n"/>
      <c r="S3" t="inlineStr">
        <is>
          <t>L0</t>
        </is>
      </c>
      <c r="T3" t="n">
        <v>0</v>
      </c>
      <c r="U3" t="n">
        <v>0</v>
      </c>
      <c r="V3" t="inlineStr">
        <is>
          <t>Ordinal median of three human ratings</t>
        </is>
      </c>
    </row>
    <row r="4" ht="44" customHeight="1">
      <c r="A4" s="2" t="inlineStr">
        <is>
          <t>CPST-003</t>
        </is>
      </c>
      <c r="B4" s="2" t="inlineStr">
        <is>
          <t>ResNet</t>
        </is>
      </c>
      <c r="C4" s="5" t="n">
        <v>2015</v>
      </c>
      <c r="D4" s="2" t="inlineStr">
        <is>
          <t>ref1</t>
        </is>
      </c>
      <c r="E4" s="2" t="inlineStr">
        <is>
          <t>Deep residual learning for image recognition</t>
        </is>
      </c>
      <c r="F4" s="6" t="inlineStr">
        <is>
          <t>https://doi.org/10.1109/cvpr.2016.90</t>
        </is>
      </c>
      <c r="G4" s="5" t="n">
        <v>1</v>
      </c>
      <c r="H4" s="2" t="inlineStr">
        <is>
          <t>C</t>
        </is>
      </c>
      <c r="I4" s="2" t="inlineStr">
        <is>
          <t>ImageNet</t>
        </is>
      </c>
      <c r="J4" s="5" t="inlineStr">
        <is>
          <t>Y</t>
        </is>
      </c>
      <c r="K4" s="4" t="inlineStr">
        <is>
          <t>L1</t>
        </is>
      </c>
      <c r="L4" s="4" t="inlineStr">
        <is>
          <t>L0</t>
        </is>
      </c>
      <c r="M4" s="4" t="inlineStr">
        <is>
          <t>L0</t>
        </is>
      </c>
      <c r="N4" s="5">
        <f>IF(COUNTA(K4:M4)=0,"Not started",IF(COUNTA(K4:M4)&lt;3,"Incomplete","Complete"))</f>
        <v/>
      </c>
      <c r="O4" s="5">
        <f>IF(COUNTA(K4:M4)&lt;3,"",IF(K4=L4,K4,IF(K4=M4,K4,IF(L4=M4,L4,"Discuss"))))</f>
        <v/>
      </c>
      <c r="P4" s="7" t="n"/>
      <c r="Q4" s="8">
        <f>IF(P4&lt;&gt;"",P4,IF(O4="Discuss","",O4))</f>
        <v/>
      </c>
      <c r="R4" s="2" t="inlineStr">
        <is>
          <t>Historical 24: 2–1 human majority.</t>
        </is>
      </c>
      <c r="S4" t="inlineStr">
        <is>
          <t>L0</t>
        </is>
      </c>
      <c r="T4" t="n">
        <v>0</v>
      </c>
      <c r="U4" t="n">
        <v>0</v>
      </c>
      <c r="V4" t="inlineStr">
        <is>
          <t>Ordinal median of three human ratings</t>
        </is>
      </c>
    </row>
    <row r="5" ht="44" customHeight="1">
      <c r="A5" s="2" t="inlineStr">
        <is>
          <t>CPST-004</t>
        </is>
      </c>
      <c r="B5" s="2" t="inlineStr">
        <is>
          <t>YouTube Deep Neural Network Recommender</t>
        </is>
      </c>
      <c r="C5" s="5" t="n">
        <v>2016</v>
      </c>
      <c r="D5" s="2" t="inlineStr">
        <is>
          <t>exp32</t>
        </is>
      </c>
      <c r="E5" s="2" t="inlineStr">
        <is>
          <t>Deep Neural Networks for YouTube Recommendations</t>
        </is>
      </c>
      <c r="F5" s="6" t="inlineStr">
        <is>
          <t>https://doi.org/10.1145/2959100.2959190</t>
        </is>
      </c>
      <c r="G5" s="5" t="n">
        <v>1</v>
      </c>
      <c r="H5" s="2" t="inlineStr">
        <is>
          <t>C</t>
        </is>
      </c>
      <c r="I5" s="2" t="inlineStr">
        <is>
          <t>Weighted per-user loss (offline ranking)</t>
        </is>
      </c>
      <c r="J5" s="5" t="inlineStr">
        <is>
          <t>N</t>
        </is>
      </c>
      <c r="K5" s="9" t="inlineStr">
        <is>
          <t>L0</t>
        </is>
      </c>
      <c r="L5" s="9" t="inlineStr">
        <is>
          <t>L0</t>
        </is>
      </c>
      <c r="M5" s="9" t="inlineStr">
        <is>
          <t>L0</t>
        </is>
      </c>
      <c r="N5" s="5">
        <f>IF(COUNTA(K5:M5)=0,"Not started",IF(COUNTA(K5:M5)&lt;3,"Incomplete","Complete"))</f>
        <v/>
      </c>
      <c r="O5" s="5">
        <f>IF(COUNTA(K5:M5)&lt;3,"",IF(K5=L5,K5,IF(K5=M5,K5,IF(L5=M5,L5,"Discuss"))))</f>
        <v/>
      </c>
      <c r="P5" s="7" t="n"/>
      <c r="Q5" s="8">
        <f>IF(P5&lt;&gt;"",P5,IF(O5="Discuss","",O5))</f>
        <v/>
      </c>
      <c r="R5" s="2" t="n"/>
      <c r="S5" t="inlineStr">
        <is>
          <t>L0</t>
        </is>
      </c>
      <c r="T5" t="n">
        <v>0</v>
      </c>
      <c r="U5" t="n">
        <v>0</v>
      </c>
      <c r="V5" t="inlineStr">
        <is>
          <t>Ordinal median of three human ratings</t>
        </is>
      </c>
    </row>
    <row r="6" ht="44" customHeight="1">
      <c r="A6" s="2" t="inlineStr">
        <is>
          <t>CPST-005</t>
        </is>
      </c>
      <c r="B6" s="2" t="inlineStr">
        <is>
          <t>BERT</t>
        </is>
      </c>
      <c r="C6" s="5" t="n">
        <v>2018</v>
      </c>
      <c r="D6" s="2" t="inlineStr">
        <is>
          <t>ref113</t>
        </is>
      </c>
      <c r="E6" s="2" t="inlineStr">
        <is>
          <t>BERT: pre-training of deep bidirectional transformers for language understanding</t>
        </is>
      </c>
      <c r="F6" s="6" t="inlineStr">
        <is>
          <t>https://aclanthology.org/N19-1423/</t>
        </is>
      </c>
      <c r="G6" s="5" t="n">
        <v>1</v>
      </c>
      <c r="H6" s="2" t="inlineStr">
        <is>
          <t>C</t>
        </is>
      </c>
      <c r="I6" s="2" t="inlineStr">
        <is>
          <t>GLUE</t>
        </is>
      </c>
      <c r="J6" s="5" t="inlineStr">
        <is>
          <t>Y</t>
        </is>
      </c>
      <c r="K6" s="4" t="inlineStr">
        <is>
          <t>L1</t>
        </is>
      </c>
      <c r="L6" s="4" t="inlineStr">
        <is>
          <t>L1</t>
        </is>
      </c>
      <c r="M6" s="4" t="inlineStr">
        <is>
          <t>L1</t>
        </is>
      </c>
      <c r="N6" s="5">
        <f>IF(COUNTA(K6:M6)=0,"Not started",IF(COUNTA(K6:M6)&lt;3,"Incomplete","Complete"))</f>
        <v/>
      </c>
      <c r="O6" s="5">
        <f>IF(COUNTA(K6:M6)&lt;3,"",IF(K6=L6,K6,IF(K6=M6,K6,IF(L6=M6,L6,"Discuss"))))</f>
        <v/>
      </c>
      <c r="P6" s="7" t="n"/>
      <c r="Q6" s="8">
        <f>IF(P6&lt;&gt;"",P6,IF(O6="Discuss","",O6))</f>
        <v/>
      </c>
      <c r="R6" s="2" t="inlineStr">
        <is>
          <t>Historical 24: unanimous human ratings.</t>
        </is>
      </c>
      <c r="S6" t="inlineStr">
        <is>
          <t>L1</t>
        </is>
      </c>
      <c r="T6" t="n">
        <v>2</v>
      </c>
      <c r="U6" t="n">
        <v>0</v>
      </c>
      <c r="V6" t="inlineStr">
        <is>
          <t>Ordinal median of three human ratings</t>
        </is>
      </c>
    </row>
    <row r="7" ht="44" customHeight="1">
      <c r="A7" s="2" t="inlineStr">
        <is>
          <t>CPST-006</t>
        </is>
      </c>
      <c r="B7" s="2" t="inlineStr">
        <is>
          <t>AlphaFold</t>
        </is>
      </c>
      <c r="C7" s="5" t="n">
        <v>2020</v>
      </c>
      <c r="D7" s="2" t="inlineStr">
        <is>
          <t>exp1</t>
        </is>
      </c>
      <c r="E7" s="2" t="inlineStr">
        <is>
          <t>Improved protein structure prediction using potentials from deep learning</t>
        </is>
      </c>
      <c r="F7" s="6" t="inlineStr">
        <is>
          <t>https://doi.org/10.1038/s41586-019-1923-7</t>
        </is>
      </c>
      <c r="G7" s="5" t="n">
        <v>1</v>
      </c>
      <c r="H7" s="2" t="inlineStr">
        <is>
          <t>C</t>
        </is>
      </c>
      <c r="I7" s="2" t="inlineStr">
        <is>
          <t>CASP13 free-modeling</t>
        </is>
      </c>
      <c r="J7" s="5" t="inlineStr">
        <is>
          <t>N</t>
        </is>
      </c>
      <c r="K7" s="9" t="inlineStr">
        <is>
          <t>L0</t>
        </is>
      </c>
      <c r="L7" s="9" t="inlineStr">
        <is>
          <t>L0</t>
        </is>
      </c>
      <c r="M7" s="9" t="inlineStr">
        <is>
          <t>L0</t>
        </is>
      </c>
      <c r="N7" s="5">
        <f>IF(COUNTA(K7:M7)=0,"Not started",IF(COUNTA(K7:M7)&lt;3,"Incomplete","Complete"))</f>
        <v/>
      </c>
      <c r="O7" s="5">
        <f>IF(COUNTA(K7:M7)&lt;3,"",IF(K7=L7,K7,IF(K7=M7,K7,IF(L7=M7,L7,"Discuss"))))</f>
        <v/>
      </c>
      <c r="P7" s="7" t="n"/>
      <c r="Q7" s="8">
        <f>IF(P7&lt;&gt;"",P7,IF(O7="Discuss","",O7))</f>
        <v/>
      </c>
      <c r="R7" s="2" t="n"/>
      <c r="S7" t="inlineStr">
        <is>
          <t>L0</t>
        </is>
      </c>
      <c r="T7" t="n">
        <v>0</v>
      </c>
      <c r="U7" t="n">
        <v>0</v>
      </c>
      <c r="V7" t="inlineStr">
        <is>
          <t>Ordinal median of three human ratings</t>
        </is>
      </c>
    </row>
    <row r="8" ht="44" customHeight="1">
      <c r="A8" s="2" t="inlineStr">
        <is>
          <t>CPST-007</t>
        </is>
      </c>
      <c r="B8" s="2" t="inlineStr">
        <is>
          <t>GPT-3</t>
        </is>
      </c>
      <c r="C8" s="5" t="n">
        <v>2020</v>
      </c>
      <c r="D8" s="2" t="inlineStr">
        <is>
          <t>ref6</t>
        </is>
      </c>
      <c r="E8" s="2" t="inlineStr">
        <is>
          <t>Language models are few-shot learners</t>
        </is>
      </c>
      <c r="F8" s="6" t="inlineStr">
        <is>
          <t>https://papers.neurips.cc/paper/2020/hash/1457c0d6bfcb4967418bfb8ac142f64a-Abstract.html</t>
        </is>
      </c>
      <c r="G8" s="5" t="n">
        <v>1</v>
      </c>
      <c r="H8" s="2" t="inlineStr">
        <is>
          <t>C</t>
        </is>
      </c>
      <c r="I8" s="2" t="inlineStr">
        <is>
          <t>SuperGLUE</t>
        </is>
      </c>
      <c r="J8" s="5" t="inlineStr">
        <is>
          <t>Y</t>
        </is>
      </c>
      <c r="K8" s="4" t="inlineStr">
        <is>
          <t>L1</t>
        </is>
      </c>
      <c r="L8" s="4" t="inlineStr">
        <is>
          <t>L1</t>
        </is>
      </c>
      <c r="M8" s="4" t="inlineStr">
        <is>
          <t>L1</t>
        </is>
      </c>
      <c r="N8" s="5">
        <f>IF(COUNTA(K8:M8)=0,"Not started",IF(COUNTA(K8:M8)&lt;3,"Incomplete","Complete"))</f>
        <v/>
      </c>
      <c r="O8" s="5">
        <f>IF(COUNTA(K8:M8)&lt;3,"",IF(K8=L8,K8,IF(K8=M8,K8,IF(L8=M8,L8,"Discuss"))))</f>
        <v/>
      </c>
      <c r="P8" s="7" t="n"/>
      <c r="Q8" s="8">
        <f>IF(P8&lt;&gt;"",P8,IF(O8="Discuss","",O8))</f>
        <v/>
      </c>
      <c r="R8" s="2" t="inlineStr">
        <is>
          <t>Historical 24: unanimous human ratings.</t>
        </is>
      </c>
      <c r="S8" t="inlineStr">
        <is>
          <t>L1</t>
        </is>
      </c>
      <c r="T8" t="n">
        <v>2</v>
      </c>
      <c r="U8" t="n">
        <v>0</v>
      </c>
      <c r="V8" t="inlineStr">
        <is>
          <t>Ordinal median of three human ratings</t>
        </is>
      </c>
    </row>
    <row r="9" ht="44" customHeight="1">
      <c r="A9" s="2" t="inlineStr">
        <is>
          <t>CPST-008</t>
        </is>
      </c>
      <c r="B9" s="2" t="inlineStr">
        <is>
          <t>AlphaFold 2</t>
        </is>
      </c>
      <c r="C9" s="5" t="n">
        <v>2021</v>
      </c>
      <c r="D9" s="2" t="inlineStr">
        <is>
          <t>ref5</t>
        </is>
      </c>
      <c r="E9" s="2" t="inlineStr">
        <is>
          <t>Highly accurate protein structure prediction with AlphaFold</t>
        </is>
      </c>
      <c r="F9" s="6" t="inlineStr">
        <is>
          <t>https://www.nature.com/articles/s41586-021-03819-2</t>
        </is>
      </c>
      <c r="G9" s="5" t="n">
        <v>1</v>
      </c>
      <c r="H9" s="2" t="inlineStr">
        <is>
          <t>C</t>
        </is>
      </c>
      <c r="I9" s="2" t="inlineStr">
        <is>
          <t>CASP14</t>
        </is>
      </c>
      <c r="J9" s="5" t="inlineStr">
        <is>
          <t>Y</t>
        </is>
      </c>
      <c r="K9" s="4" t="inlineStr">
        <is>
          <t>L0</t>
        </is>
      </c>
      <c r="L9" s="4" t="inlineStr">
        <is>
          <t>L0</t>
        </is>
      </c>
      <c r="M9" s="4" t="inlineStr">
        <is>
          <t>L0</t>
        </is>
      </c>
      <c r="N9" s="5">
        <f>IF(COUNTA(K9:M9)=0,"Not started",IF(COUNTA(K9:M9)&lt;3,"Incomplete","Complete"))</f>
        <v/>
      </c>
      <c r="O9" s="5">
        <f>IF(COUNTA(K9:M9)&lt;3,"",IF(K9=L9,K9,IF(K9=M9,K9,IF(L9=M9,L9,"Discuss"))))</f>
        <v/>
      </c>
      <c r="P9" s="7" t="n"/>
      <c r="Q9" s="8">
        <f>IF(P9&lt;&gt;"",P9,IF(O9="Discuss","",O9))</f>
        <v/>
      </c>
      <c r="R9" s="2" t="inlineStr">
        <is>
          <t>Historical 24: unanimous human ratings.</t>
        </is>
      </c>
      <c r="S9" t="inlineStr">
        <is>
          <t>L0</t>
        </is>
      </c>
      <c r="T9" t="n">
        <v>0</v>
      </c>
      <c r="U9" t="n">
        <v>0</v>
      </c>
      <c r="V9" t="inlineStr">
        <is>
          <t>Ordinal median of three human ratings</t>
        </is>
      </c>
    </row>
    <row r="10" ht="44" customHeight="1">
      <c r="A10" s="2" t="inlineStr">
        <is>
          <t>CPST-009</t>
        </is>
      </c>
      <c r="B10" s="2" t="inlineStr">
        <is>
          <t>CLIP</t>
        </is>
      </c>
      <c r="C10" s="5" t="n">
        <v>2021</v>
      </c>
      <c r="D10" s="2" t="inlineStr">
        <is>
          <t>ref28</t>
        </is>
      </c>
      <c r="E10" s="2" t="inlineStr">
        <is>
          <t>Learning transferable visual models from natural language supervision</t>
        </is>
      </c>
      <c r="F10" s="6" t="inlineStr">
        <is>
          <t>https://arxiv.org/abs/2103.00020</t>
        </is>
      </c>
      <c r="G10" s="5" t="n">
        <v>1</v>
      </c>
      <c r="H10" s="2" t="inlineStr">
        <is>
          <t>C</t>
        </is>
      </c>
      <c r="I10" s="2" t="inlineStr">
        <is>
          <t>ImageNet</t>
        </is>
      </c>
      <c r="J10" s="5" t="inlineStr">
        <is>
          <t>Y</t>
        </is>
      </c>
      <c r="K10" s="4" t="inlineStr">
        <is>
          <t>L1</t>
        </is>
      </c>
      <c r="L10" s="4" t="inlineStr">
        <is>
          <t>L1</t>
        </is>
      </c>
      <c r="M10" s="4" t="inlineStr">
        <is>
          <t>L1</t>
        </is>
      </c>
      <c r="N10" s="5">
        <f>IF(COUNTA(K10:M10)=0,"Not started",IF(COUNTA(K10:M10)&lt;3,"Incomplete","Complete"))</f>
        <v/>
      </c>
      <c r="O10" s="5">
        <f>IF(COUNTA(K10:M10)&lt;3,"",IF(K10=L10,K10,IF(K10=M10,K10,IF(L10=M10,L10,"Discuss"))))</f>
        <v/>
      </c>
      <c r="P10" s="7" t="n"/>
      <c r="Q10" s="8">
        <f>IF(P10&lt;&gt;"",P10,IF(O10="Discuss","",O10))</f>
        <v/>
      </c>
      <c r="R10" s="2" t="inlineStr">
        <is>
          <t>Historical 24: unanimous human ratings.</t>
        </is>
      </c>
      <c r="S10" t="inlineStr">
        <is>
          <t>L1</t>
        </is>
      </c>
      <c r="T10" t="n">
        <v>2</v>
      </c>
      <c r="U10" t="n">
        <v>0</v>
      </c>
      <c r="V10" t="inlineStr">
        <is>
          <t>Ordinal median of three human ratings</t>
        </is>
      </c>
    </row>
    <row r="11" ht="44" customHeight="1">
      <c r="A11" s="2" t="inlineStr">
        <is>
          <t>CPST-010</t>
        </is>
      </c>
      <c r="B11" s="2" t="inlineStr">
        <is>
          <t>RoseTTAFold</t>
        </is>
      </c>
      <c r="C11" s="5" t="n">
        <v>2021</v>
      </c>
      <c r="D11" s="2" t="inlineStr">
        <is>
          <t>exp2</t>
        </is>
      </c>
      <c r="E11" s="2" t="inlineStr">
        <is>
          <t>Accurate prediction of protein structures and interactions using a three-track neural network</t>
        </is>
      </c>
      <c r="F11" s="6" t="inlineStr">
        <is>
          <t>https://doi.org/10.1126/science.abj8754</t>
        </is>
      </c>
      <c r="G11" s="5" t="n">
        <v>1</v>
      </c>
      <c r="H11" s="2" t="inlineStr">
        <is>
          <t>C</t>
        </is>
      </c>
      <c r="I11" s="2" t="inlineStr">
        <is>
          <t>CASP14 blind targets</t>
        </is>
      </c>
      <c r="J11" s="5" t="inlineStr">
        <is>
          <t>N</t>
        </is>
      </c>
      <c r="K11" s="9" t="inlineStr">
        <is>
          <t>L0</t>
        </is>
      </c>
      <c r="L11" s="9" t="inlineStr">
        <is>
          <t>L0</t>
        </is>
      </c>
      <c r="M11" s="9" t="inlineStr">
        <is>
          <t>L0</t>
        </is>
      </c>
      <c r="N11" s="5">
        <f>IF(COUNTA(K11:M11)=0,"Not started",IF(COUNTA(K11:M11)&lt;3,"Incomplete","Complete"))</f>
        <v/>
      </c>
      <c r="O11" s="5">
        <f>IF(COUNTA(K11:M11)&lt;3,"",IF(K11=L11,K11,IF(K11=M11,K11,IF(L11=M11,L11,"Discuss"))))</f>
        <v/>
      </c>
      <c r="P11" s="7" t="n"/>
      <c r="Q11" s="8">
        <f>IF(P11&lt;&gt;"",P11,IF(O11="Discuss","",O11))</f>
        <v/>
      </c>
      <c r="R11" s="2" t="n"/>
      <c r="S11" t="inlineStr">
        <is>
          <t>L0</t>
        </is>
      </c>
      <c r="T11" t="n">
        <v>0</v>
      </c>
      <c r="U11" t="n">
        <v>0</v>
      </c>
      <c r="V11" t="inlineStr">
        <is>
          <t>Ordinal median of three human ratings</t>
        </is>
      </c>
    </row>
    <row r="12" ht="44" customHeight="1">
      <c r="A12" s="2" t="inlineStr">
        <is>
          <t>CPST-011</t>
        </is>
      </c>
      <c r="B12" s="2" t="inlineStr">
        <is>
          <t>Flamingo</t>
        </is>
      </c>
      <c r="C12" s="5" t="n">
        <v>2022</v>
      </c>
      <c r="D12" s="2" t="inlineStr">
        <is>
          <t>exp8</t>
        </is>
      </c>
      <c r="E12" s="2" t="inlineStr">
        <is>
          <t>Flamingo: a Visual Language Model for Few-Shot Learning</t>
        </is>
      </c>
      <c r="F12" s="6" t="inlineStr">
        <is>
          <t>https://arxiv.org/abs/2204.14198</t>
        </is>
      </c>
      <c r="G12" s="5" t="n">
        <v>1</v>
      </c>
      <c r="H12" s="2" t="inlineStr">
        <is>
          <t>C</t>
        </is>
      </c>
      <c r="I12" s="2" t="inlineStr">
        <is>
          <t>VQAv2</t>
        </is>
      </c>
      <c r="J12" s="5" t="inlineStr">
        <is>
          <t>N</t>
        </is>
      </c>
      <c r="K12" s="9" t="inlineStr">
        <is>
          <t>L1</t>
        </is>
      </c>
      <c r="L12" s="9" t="inlineStr">
        <is>
          <t>L1</t>
        </is>
      </c>
      <c r="M12" s="9" t="inlineStr">
        <is>
          <t>L1</t>
        </is>
      </c>
      <c r="N12" s="5">
        <f>IF(COUNTA(K12:M12)=0,"Not started",IF(COUNTA(K12:M12)&lt;3,"Incomplete","Complete"))</f>
        <v/>
      </c>
      <c r="O12" s="5">
        <f>IF(COUNTA(K12:M12)&lt;3,"",IF(K12=L12,K12,IF(K12=M12,K12,IF(L12=M12,L12,"Discuss"))))</f>
        <v/>
      </c>
      <c r="P12" s="7" t="n"/>
      <c r="Q12" s="8">
        <f>IF(P12&lt;&gt;"",P12,IF(O12="Discuss","",O12))</f>
        <v/>
      </c>
      <c r="R12" s="2" t="n"/>
      <c r="S12" t="inlineStr">
        <is>
          <t>L1</t>
        </is>
      </c>
      <c r="T12" t="n">
        <v>2</v>
      </c>
      <c r="U12" t="n">
        <v>0</v>
      </c>
      <c r="V12" t="inlineStr">
        <is>
          <t>Ordinal median of three human ratings</t>
        </is>
      </c>
    </row>
    <row r="13" ht="44" customHeight="1">
      <c r="A13" s="2" t="inlineStr">
        <is>
          <t>CPST-012</t>
        </is>
      </c>
      <c r="B13" s="2" t="inlineStr">
        <is>
          <t>Imagen</t>
        </is>
      </c>
      <c r="C13" s="5" t="n">
        <v>2022</v>
      </c>
      <c r="D13" s="2" t="inlineStr">
        <is>
          <t>exp12</t>
        </is>
      </c>
      <c r="E13" s="2" t="inlineStr">
        <is>
          <t>Photorealistic Text-to-Image Diffusion Models with Deep Language Understanding</t>
        </is>
      </c>
      <c r="F13" s="6" t="inlineStr">
        <is>
          <t>https://arxiv.org/abs/2205.11487</t>
        </is>
      </c>
      <c r="G13" s="5" t="n">
        <v>1</v>
      </c>
      <c r="H13" s="2" t="inlineStr">
        <is>
          <t>C</t>
        </is>
      </c>
      <c r="I13" s="2" t="inlineStr">
        <is>
          <t>MS-COCO 256x256 zero-shot FID-30K</t>
        </is>
      </c>
      <c r="J13" s="5" t="inlineStr">
        <is>
          <t>N</t>
        </is>
      </c>
      <c r="K13" s="9" t="inlineStr">
        <is>
          <t>L0</t>
        </is>
      </c>
      <c r="L13" s="9" t="inlineStr">
        <is>
          <t>L0</t>
        </is>
      </c>
      <c r="M13" s="9" t="inlineStr">
        <is>
          <t>L0</t>
        </is>
      </c>
      <c r="N13" s="5">
        <f>IF(COUNTA(K13:M13)=0,"Not started",IF(COUNTA(K13:M13)&lt;3,"Incomplete","Complete"))</f>
        <v/>
      </c>
      <c r="O13" s="5">
        <f>IF(COUNTA(K13:M13)&lt;3,"",IF(K13=L13,K13,IF(K13=M13,K13,IF(L13=M13,L13,"Discuss"))))</f>
        <v/>
      </c>
      <c r="P13" s="7" t="n"/>
      <c r="Q13" s="8">
        <f>IF(P13&lt;&gt;"",P13,IF(O13="Discuss","",O13))</f>
        <v/>
      </c>
      <c r="R13" s="2" t="n"/>
      <c r="S13" t="inlineStr">
        <is>
          <t>L0</t>
        </is>
      </c>
      <c r="T13" t="n">
        <v>0</v>
      </c>
      <c r="U13" t="n">
        <v>0</v>
      </c>
      <c r="V13" t="inlineStr">
        <is>
          <t>Ordinal median of three human ratings</t>
        </is>
      </c>
    </row>
    <row r="14" ht="44" customHeight="1">
      <c r="A14" s="2" t="inlineStr">
        <is>
          <t>CPST-013</t>
        </is>
      </c>
      <c r="B14" s="2" t="inlineStr">
        <is>
          <t>Sparrow</t>
        </is>
      </c>
      <c r="C14" s="5" t="n">
        <v>2022</v>
      </c>
      <c r="D14" s="2" t="inlineStr">
        <is>
          <t>exp33</t>
        </is>
      </c>
      <c r="E14" s="2" t="inlineStr">
        <is>
          <t>Improving alignment of dialogue agents via targeted human judgements</t>
        </is>
      </c>
      <c r="F14" s="6" t="inlineStr">
        <is>
          <t>https://doi.org/10.48550/arXiv.2209.14375</t>
        </is>
      </c>
      <c r="G14" s="5" t="n">
        <v>1</v>
      </c>
      <c r="H14" s="2" t="inlineStr">
        <is>
          <t>C</t>
        </is>
      </c>
      <c r="I14" s="2" t="inlineStr">
        <is>
          <t>Human-preference rule-adherence evaluation</t>
        </is>
      </c>
      <c r="J14" s="5" t="inlineStr">
        <is>
          <t>N</t>
        </is>
      </c>
      <c r="K14" s="9" t="inlineStr">
        <is>
          <t>L1</t>
        </is>
      </c>
      <c r="L14" s="9" t="inlineStr">
        <is>
          <t>L1</t>
        </is>
      </c>
      <c r="M14" s="9" t="inlineStr">
        <is>
          <t>L1</t>
        </is>
      </c>
      <c r="N14" s="5">
        <f>IF(COUNTA(K14:M14)=0,"Not started",IF(COUNTA(K14:M14)&lt;3,"Incomplete","Complete"))</f>
        <v/>
      </c>
      <c r="O14" s="5">
        <f>IF(COUNTA(K14:M14)&lt;3,"",IF(K14=L14,K14,IF(K14=M14,K14,IF(L14=M14,L14,"Discuss"))))</f>
        <v/>
      </c>
      <c r="P14" s="7" t="n"/>
      <c r="Q14" s="8">
        <f>IF(P14&lt;&gt;"",P14,IF(O14="Discuss","",O14))</f>
        <v/>
      </c>
      <c r="R14" s="2" t="n"/>
      <c r="S14" t="inlineStr">
        <is>
          <t>L1</t>
        </is>
      </c>
      <c r="T14" t="n">
        <v>2</v>
      </c>
      <c r="U14" t="n">
        <v>0</v>
      </c>
      <c r="V14" t="inlineStr">
        <is>
          <t>Ordinal median of three human ratings</t>
        </is>
      </c>
    </row>
    <row r="15" ht="44" customHeight="1">
      <c r="A15" s="2" t="inlineStr">
        <is>
          <t>CPST-014</t>
        </is>
      </c>
      <c r="B15" s="2" t="inlineStr">
        <is>
          <t>Stable Diffusion v1</t>
        </is>
      </c>
      <c r="C15" s="5" t="n">
        <v>2022</v>
      </c>
      <c r="D15" s="2" t="inlineStr">
        <is>
          <t>exp13</t>
        </is>
      </c>
      <c r="E15" s="2" t="inlineStr">
        <is>
          <t>High-Resolution Image Synthesis with Latent Diffusion Models</t>
        </is>
      </c>
      <c r="F15" s="6" t="inlineStr">
        <is>
          <t>https://arxiv.org/abs/2112.10752</t>
        </is>
      </c>
      <c r="G15" s="5" t="n">
        <v>1</v>
      </c>
      <c r="H15" s="2" t="inlineStr">
        <is>
          <t>C</t>
        </is>
      </c>
      <c r="I15" s="2" t="inlineStr">
        <is>
          <t>MS-COCO 256x256 text-to-image FID</t>
        </is>
      </c>
      <c r="J15" s="5" t="inlineStr">
        <is>
          <t>N</t>
        </is>
      </c>
      <c r="K15" s="9" t="inlineStr">
        <is>
          <t>L0</t>
        </is>
      </c>
      <c r="L15" s="9" t="inlineStr">
        <is>
          <t>L0</t>
        </is>
      </c>
      <c r="M15" s="9" t="inlineStr">
        <is>
          <t>L0</t>
        </is>
      </c>
      <c r="N15" s="5">
        <f>IF(COUNTA(K15:M15)=0,"Not started",IF(COUNTA(K15:M15)&lt;3,"Incomplete","Complete"))</f>
        <v/>
      </c>
      <c r="O15" s="5">
        <f>IF(COUNTA(K15:M15)&lt;3,"",IF(K15=L15,K15,IF(K15=M15,K15,IF(L15=M15,L15,"Discuss"))))</f>
        <v/>
      </c>
      <c r="P15" s="7" t="n"/>
      <c r="Q15" s="8">
        <f>IF(P15&lt;&gt;"",P15,IF(O15="Discuss","",O15))</f>
        <v/>
      </c>
      <c r="R15" s="2" t="n"/>
      <c r="S15" t="inlineStr">
        <is>
          <t>L0</t>
        </is>
      </c>
      <c r="T15" t="n">
        <v>0</v>
      </c>
      <c r="U15" t="n">
        <v>0</v>
      </c>
      <c r="V15" t="inlineStr">
        <is>
          <t>Ordinal median of three human ratings</t>
        </is>
      </c>
    </row>
    <row r="16" ht="44" customHeight="1">
      <c r="A16" s="2" t="inlineStr">
        <is>
          <t>CPST-015</t>
        </is>
      </c>
      <c r="B16" s="2" t="inlineStr">
        <is>
          <t>GPT-4</t>
        </is>
      </c>
      <c r="C16" s="5" t="n">
        <v>2023</v>
      </c>
      <c r="D16" s="2" t="inlineStr">
        <is>
          <t>ref7</t>
        </is>
      </c>
      <c r="E16" s="2" t="inlineStr">
        <is>
          <t>GPT-4 technical report</t>
        </is>
      </c>
      <c r="F16" s="6" t="inlineStr">
        <is>
          <t>https://arxiv.org/abs/2303.08774</t>
        </is>
      </c>
      <c r="G16" s="5" t="n">
        <v>1</v>
      </c>
      <c r="H16" s="2" t="inlineStr">
        <is>
          <t>C</t>
        </is>
      </c>
      <c r="I16" s="2" t="inlineStr">
        <is>
          <t>MMLU</t>
        </is>
      </c>
      <c r="J16" s="5" t="inlineStr">
        <is>
          <t>Y</t>
        </is>
      </c>
      <c r="K16" s="4" t="inlineStr">
        <is>
          <t>L1.5</t>
        </is>
      </c>
      <c r="L16" s="4" t="inlineStr">
        <is>
          <t>L1.5</t>
        </is>
      </c>
      <c r="M16" s="4" t="inlineStr">
        <is>
          <t>L1</t>
        </is>
      </c>
      <c r="N16" s="5">
        <f>IF(COUNTA(K16:M16)=0,"Not started",IF(COUNTA(K16:M16)&lt;3,"Incomplete","Complete"))</f>
        <v/>
      </c>
      <c r="O16" s="5">
        <f>IF(COUNTA(K16:M16)&lt;3,"",IF(K16=L16,K16,IF(K16=M16,K16,IF(L16=M16,L16,"Discuss"))))</f>
        <v/>
      </c>
      <c r="P16" s="7" t="n"/>
      <c r="Q16" s="8">
        <f>IF(P16&lt;&gt;"",P16,IF(O16="Discuss","",O16))</f>
        <v/>
      </c>
      <c r="R16" s="2" t="inlineStr">
        <is>
          <t>Historical 24: 2–1 human majority.</t>
        </is>
      </c>
      <c r="S16" t="inlineStr">
        <is>
          <t>L1.5</t>
        </is>
      </c>
      <c r="T16" t="n">
        <v>3</v>
      </c>
      <c r="U16" t="n">
        <v>1</v>
      </c>
      <c r="V16" t="inlineStr">
        <is>
          <t>Ordinal median of three human ratings</t>
        </is>
      </c>
    </row>
    <row r="17" ht="44" customHeight="1">
      <c r="A17" s="2" t="inlineStr">
        <is>
          <t>CPST-016</t>
        </is>
      </c>
      <c r="B17" s="2" t="inlineStr">
        <is>
          <t>GraphCast</t>
        </is>
      </c>
      <c r="C17" s="5" t="n">
        <v>2023</v>
      </c>
      <c r="D17" s="2" t="inlineStr">
        <is>
          <t>exp4</t>
        </is>
      </c>
      <c r="E17" s="2" t="inlineStr">
        <is>
          <t>Learning skillful medium-range global weather forecasting</t>
        </is>
      </c>
      <c r="F17" s="6" t="inlineStr">
        <is>
          <t>https://doi.org/10.1126/science.adi2336</t>
        </is>
      </c>
      <c r="G17" s="5" t="n">
        <v>1</v>
      </c>
      <c r="H17" s="2" t="inlineStr">
        <is>
          <t>C</t>
        </is>
      </c>
      <c r="I17" s="2" t="inlineStr">
        <is>
          <t>Head-to-head skill vs ECMWF HRES</t>
        </is>
      </c>
      <c r="J17" s="5" t="inlineStr">
        <is>
          <t>N</t>
        </is>
      </c>
      <c r="K17" s="9" t="inlineStr">
        <is>
          <t>L0</t>
        </is>
      </c>
      <c r="L17" s="9" t="inlineStr">
        <is>
          <t>L0</t>
        </is>
      </c>
      <c r="M17" s="9" t="inlineStr">
        <is>
          <t>L0</t>
        </is>
      </c>
      <c r="N17" s="5">
        <f>IF(COUNTA(K17:M17)=0,"Not started",IF(COUNTA(K17:M17)&lt;3,"Incomplete","Complete"))</f>
        <v/>
      </c>
      <c r="O17" s="5">
        <f>IF(COUNTA(K17:M17)&lt;3,"",IF(K17=L17,K17,IF(K17=M17,K17,IF(L17=M17,L17,"Discuss"))))</f>
        <v/>
      </c>
      <c r="P17" s="7" t="n"/>
      <c r="Q17" s="8">
        <f>IF(P17&lt;&gt;"",P17,IF(O17="Discuss","",O17))</f>
        <v/>
      </c>
      <c r="R17" s="2" t="n"/>
      <c r="S17" t="inlineStr">
        <is>
          <t>L0</t>
        </is>
      </c>
      <c r="T17" t="n">
        <v>0</v>
      </c>
      <c r="U17" t="n">
        <v>0</v>
      </c>
      <c r="V17" t="inlineStr">
        <is>
          <t>Ordinal median of three human ratings</t>
        </is>
      </c>
    </row>
    <row r="18" ht="44" customHeight="1">
      <c r="A18" s="2" t="inlineStr">
        <is>
          <t>CPST-017</t>
        </is>
      </c>
      <c r="B18" s="2" t="inlineStr">
        <is>
          <t>LLaVA</t>
        </is>
      </c>
      <c r="C18" s="5" t="n">
        <v>2023</v>
      </c>
      <c r="D18" s="2" t="inlineStr">
        <is>
          <t>exp9</t>
        </is>
      </c>
      <c r="E18" s="2" t="inlineStr">
        <is>
          <t>Visual Instruction Tuning</t>
        </is>
      </c>
      <c r="F18" s="6" t="inlineStr">
        <is>
          <t>https://arxiv.org/abs/2304.08485</t>
        </is>
      </c>
      <c r="G18" s="5" t="n">
        <v>1</v>
      </c>
      <c r="H18" s="2" t="inlineStr">
        <is>
          <t>C</t>
        </is>
      </c>
      <c r="I18" s="2" t="inlineStr">
        <is>
          <t>ScienceQA</t>
        </is>
      </c>
      <c r="J18" s="5" t="inlineStr">
        <is>
          <t>N</t>
        </is>
      </c>
      <c r="K18" s="9" t="inlineStr">
        <is>
          <t>L1</t>
        </is>
      </c>
      <c r="L18" s="9" t="inlineStr">
        <is>
          <t>L1</t>
        </is>
      </c>
      <c r="M18" s="9" t="inlineStr">
        <is>
          <t>L1</t>
        </is>
      </c>
      <c r="N18" s="5">
        <f>IF(COUNTA(K18:M18)=0,"Not started",IF(COUNTA(K18:M18)&lt;3,"Incomplete","Complete"))</f>
        <v/>
      </c>
      <c r="O18" s="5">
        <f>IF(COUNTA(K18:M18)&lt;3,"",IF(K18=L18,K18,IF(K18=M18,K18,IF(L18=M18,L18,"Discuss"))))</f>
        <v/>
      </c>
      <c r="P18" s="7" t="n"/>
      <c r="Q18" s="8">
        <f>IF(P18&lt;&gt;"",P18,IF(O18="Discuss","",O18))</f>
        <v/>
      </c>
      <c r="R18" s="2" t="n"/>
      <c r="S18" t="inlineStr">
        <is>
          <t>L1</t>
        </is>
      </c>
      <c r="T18" t="n">
        <v>2</v>
      </c>
      <c r="U18" t="n">
        <v>0</v>
      </c>
      <c r="V18" t="inlineStr">
        <is>
          <t>Ordinal median of three human ratings</t>
        </is>
      </c>
    </row>
    <row r="19" ht="44" customHeight="1">
      <c r="A19" s="2" t="inlineStr">
        <is>
          <t>CPST-018</t>
        </is>
      </c>
      <c r="B19" s="2" t="inlineStr">
        <is>
          <t>MusicGen</t>
        </is>
      </c>
      <c r="C19" s="5" t="n">
        <v>2023</v>
      </c>
      <c r="D19" s="2" t="inlineStr">
        <is>
          <t>exp14</t>
        </is>
      </c>
      <c r="E19" s="2" t="inlineStr">
        <is>
          <t>Simple and Controllable Music Generation</t>
        </is>
      </c>
      <c r="F19" s="6" t="inlineStr">
        <is>
          <t>https://doi.org/10.48550/arXiv.2306.05284</t>
        </is>
      </c>
      <c r="G19" s="5" t="n">
        <v>1</v>
      </c>
      <c r="H19" s="2" t="inlineStr">
        <is>
          <t>C</t>
        </is>
      </c>
      <c r="I19" s="2" t="inlineStr">
        <is>
          <t>MusicCaps</t>
        </is>
      </c>
      <c r="J19" s="5" t="inlineStr">
        <is>
          <t>N</t>
        </is>
      </c>
      <c r="K19" s="9" t="inlineStr">
        <is>
          <t>L0</t>
        </is>
      </c>
      <c r="L19" s="9" t="inlineStr">
        <is>
          <t>L0</t>
        </is>
      </c>
      <c r="M19" s="9" t="inlineStr">
        <is>
          <t>L0</t>
        </is>
      </c>
      <c r="N19" s="5">
        <f>IF(COUNTA(K19:M19)=0,"Not started",IF(COUNTA(K19:M19)&lt;3,"Incomplete","Complete"))</f>
        <v/>
      </c>
      <c r="O19" s="5">
        <f>IF(COUNTA(K19:M19)&lt;3,"",IF(K19=L19,K19,IF(K19=M19,K19,IF(L19=M19,L19,"Discuss"))))</f>
        <v/>
      </c>
      <c r="P19" s="7" t="n"/>
      <c r="Q19" s="8">
        <f>IF(P19&lt;&gt;"",P19,IF(O19="Discuss","",O19))</f>
        <v/>
      </c>
      <c r="R19" s="2" t="n"/>
      <c r="S19" t="inlineStr">
        <is>
          <t>L0</t>
        </is>
      </c>
      <c r="T19" t="n">
        <v>0</v>
      </c>
      <c r="U19" t="n">
        <v>0</v>
      </c>
      <c r="V19" t="inlineStr">
        <is>
          <t>Ordinal median of three human ratings</t>
        </is>
      </c>
    </row>
    <row r="20" ht="44" customHeight="1">
      <c r="A20" s="2" t="inlineStr">
        <is>
          <t>CPST-019</t>
        </is>
      </c>
      <c r="B20" s="2" t="inlineStr">
        <is>
          <t>Pangu-Weather</t>
        </is>
      </c>
      <c r="C20" s="5" t="n">
        <v>2023</v>
      </c>
      <c r="D20" s="2" t="inlineStr">
        <is>
          <t>exp3</t>
        </is>
      </c>
      <c r="E20" s="2" t="inlineStr">
        <is>
          <t>Accurate medium-range global weather forecasting with 3D neural networks</t>
        </is>
      </c>
      <c r="F20" s="6" t="inlineStr">
        <is>
          <t>https://doi.org/10.1038/s41586-023-06185-3</t>
        </is>
      </c>
      <c r="G20" s="5" t="n">
        <v>1</v>
      </c>
      <c r="H20" s="2" t="inlineStr">
        <is>
          <t>C</t>
        </is>
      </c>
      <c r="I20" s="2" t="inlineStr">
        <is>
          <t>5-day forecast RMSE vs. operational IFS</t>
        </is>
      </c>
      <c r="J20" s="5" t="inlineStr">
        <is>
          <t>N</t>
        </is>
      </c>
      <c r="K20" s="9" t="inlineStr">
        <is>
          <t>L0</t>
        </is>
      </c>
      <c r="L20" s="9" t="inlineStr">
        <is>
          <t>L0</t>
        </is>
      </c>
      <c r="M20" s="9" t="inlineStr">
        <is>
          <t>L0</t>
        </is>
      </c>
      <c r="N20" s="5">
        <f>IF(COUNTA(K20:M20)=0,"Not started",IF(COUNTA(K20:M20)&lt;3,"Incomplete","Complete"))</f>
        <v/>
      </c>
      <c r="O20" s="5">
        <f>IF(COUNTA(K20:M20)&lt;3,"",IF(K20=L20,K20,IF(K20=M20,K20,IF(L20=M20,L20,"Discuss"))))</f>
        <v/>
      </c>
      <c r="P20" s="7" t="n"/>
      <c r="Q20" s="8">
        <f>IF(P20&lt;&gt;"",P20,IF(O20="Discuss","",O20))</f>
        <v/>
      </c>
      <c r="R20" s="2" t="n"/>
      <c r="S20" t="inlineStr">
        <is>
          <t>L0</t>
        </is>
      </c>
      <c r="T20" t="n">
        <v>0</v>
      </c>
      <c r="U20" t="n">
        <v>0</v>
      </c>
      <c r="V20" t="inlineStr">
        <is>
          <t>Ordinal median of three human ratings</t>
        </is>
      </c>
    </row>
    <row r="21" ht="44" customHeight="1">
      <c r="A21" s="2" t="inlineStr">
        <is>
          <t>CPST-020</t>
        </is>
      </c>
      <c r="B21" s="2" t="inlineStr">
        <is>
          <t>AlphaFold 3</t>
        </is>
      </c>
      <c r="C21" s="5" t="n">
        <v>2024</v>
      </c>
      <c r="D21" s="2" t="inlineStr">
        <is>
          <t>exp6</t>
        </is>
      </c>
      <c r="E21" s="2" t="inlineStr">
        <is>
          <t>Accurate structure prediction of biomolecular interactions with AlphaFold 3</t>
        </is>
      </c>
      <c r="F21" s="6" t="inlineStr">
        <is>
          <t>https://doi.org/10.1038/s41586-024-07487-w</t>
        </is>
      </c>
      <c r="G21" s="5" t="n">
        <v>1</v>
      </c>
      <c r="H21" s="2" t="inlineStr">
        <is>
          <t>C</t>
        </is>
      </c>
      <c r="I21" s="2" t="inlineStr">
        <is>
          <t>PoseBusters protein-ligand docking</t>
        </is>
      </c>
      <c r="J21" s="5" t="inlineStr">
        <is>
          <t>N</t>
        </is>
      </c>
      <c r="K21" s="9" t="inlineStr">
        <is>
          <t>L0</t>
        </is>
      </c>
      <c r="L21" s="9" t="inlineStr">
        <is>
          <t>L0</t>
        </is>
      </c>
      <c r="M21" s="9" t="inlineStr">
        <is>
          <t>L0</t>
        </is>
      </c>
      <c r="N21" s="5">
        <f>IF(COUNTA(K21:M21)=0,"Not started",IF(COUNTA(K21:M21)&lt;3,"Incomplete","Complete"))</f>
        <v/>
      </c>
      <c r="O21" s="5">
        <f>IF(COUNTA(K21:M21)&lt;3,"",IF(K21=L21,K21,IF(K21=M21,K21,IF(L21=M21,L21,"Discuss"))))</f>
        <v/>
      </c>
      <c r="P21" s="7" t="n"/>
      <c r="Q21" s="8">
        <f>IF(P21&lt;&gt;"",P21,IF(O21="Discuss","",O21))</f>
        <v/>
      </c>
      <c r="R21" s="2" t="n"/>
      <c r="S21" t="inlineStr">
        <is>
          <t>L0</t>
        </is>
      </c>
      <c r="T21" t="n">
        <v>0</v>
      </c>
      <c r="U21" t="n">
        <v>0</v>
      </c>
      <c r="V21" t="inlineStr">
        <is>
          <t>Ordinal median of three human ratings</t>
        </is>
      </c>
    </row>
    <row r="22" ht="44" customHeight="1">
      <c r="A22" s="2" t="inlineStr">
        <is>
          <t>CPST-021</t>
        </is>
      </c>
      <c r="B22" s="2" t="inlineStr">
        <is>
          <t>AlphaProteo</t>
        </is>
      </c>
      <c r="C22" s="5" t="n">
        <v>2024</v>
      </c>
      <c r="D22" s="2" t="inlineStr">
        <is>
          <t>exp7</t>
        </is>
      </c>
      <c r="E22" s="2" t="inlineStr">
        <is>
          <t>De novo design of high-affinity protein binders with AlphaProteo</t>
        </is>
      </c>
      <c r="F22" s="6" t="inlineStr">
        <is>
          <t>https://arxiv.org/abs/2409.08022</t>
        </is>
      </c>
      <c r="G22" s="5" t="n">
        <v>1</v>
      </c>
      <c r="H22" s="2" t="inlineStr">
        <is>
          <t>C</t>
        </is>
      </c>
      <c r="I22" s="2" t="inlineStr">
        <is>
          <t>In-vitro protein-binder success rate</t>
        </is>
      </c>
      <c r="J22" s="5" t="inlineStr">
        <is>
          <t>N</t>
        </is>
      </c>
      <c r="K22" s="9" t="inlineStr">
        <is>
          <t>L0</t>
        </is>
      </c>
      <c r="L22" s="9" t="inlineStr">
        <is>
          <t>L0.5</t>
        </is>
      </c>
      <c r="M22" s="9" t="inlineStr">
        <is>
          <t>L0</t>
        </is>
      </c>
      <c r="N22" s="5">
        <f>IF(COUNTA(K22:M22)=0,"Not started",IF(COUNTA(K22:M22)&lt;3,"Incomplete","Complete"))</f>
        <v/>
      </c>
      <c r="O22" s="5">
        <f>IF(COUNTA(K22:M22)&lt;3,"",IF(K22=L22,K22,IF(K22=M22,K22,IF(L22=M22,L22,"Discuss"))))</f>
        <v/>
      </c>
      <c r="P22" s="7" t="n"/>
      <c r="Q22" s="8">
        <f>IF(P22&lt;&gt;"",P22,IF(O22="Discuss","",O22))</f>
        <v/>
      </c>
      <c r="R22" s="2" t="n"/>
      <c r="S22" t="inlineStr">
        <is>
          <t>L0</t>
        </is>
      </c>
      <c r="T22" t="n">
        <v>0</v>
      </c>
      <c r="U22" t="n">
        <v>0</v>
      </c>
      <c r="V22" t="inlineStr">
        <is>
          <t>Ordinal median of three human ratings</t>
        </is>
      </c>
    </row>
    <row r="23" ht="44" customHeight="1">
      <c r="A23" s="2" t="inlineStr">
        <is>
          <t>CPST-022</t>
        </is>
      </c>
      <c r="B23" s="2" t="inlineStr">
        <is>
          <t>Sora</t>
        </is>
      </c>
      <c r="C23" s="5" t="n">
        <v>2024</v>
      </c>
      <c r="D23" s="2" t="inlineStr">
        <is>
          <t>ref30</t>
        </is>
      </c>
      <c r="E23" s="2" t="inlineStr">
        <is>
          <t>Video generation models as world simulators</t>
        </is>
      </c>
      <c r="F23" s="6" t="inlineStr">
        <is>
          <t>https://openai.com/index/video-generation-models-as-world-simulators/</t>
        </is>
      </c>
      <c r="G23" s="5" t="n">
        <v>1</v>
      </c>
      <c r="H23" s="2" t="inlineStr">
        <is>
          <t>C</t>
        </is>
      </c>
      <c r="I23" s="2" t="inlineStr">
        <is>
          <t>Physics-plausibility</t>
        </is>
      </c>
      <c r="J23" s="5" t="inlineStr">
        <is>
          <t>Y</t>
        </is>
      </c>
      <c r="K23" s="4" t="inlineStr">
        <is>
          <t>L0.5</t>
        </is>
      </c>
      <c r="L23" s="4" t="inlineStr">
        <is>
          <t>L0.5</t>
        </is>
      </c>
      <c r="M23" s="4" t="inlineStr">
        <is>
          <t>L0</t>
        </is>
      </c>
      <c r="N23" s="5">
        <f>IF(COUNTA(K23:M23)=0,"Not started",IF(COUNTA(K23:M23)&lt;3,"Incomplete","Complete"))</f>
        <v/>
      </c>
      <c r="O23" s="5">
        <f>IF(COUNTA(K23:M23)&lt;3,"",IF(K23=L23,K23,IF(K23=M23,K23,IF(L23=M23,L23,"Discuss"))))</f>
        <v/>
      </c>
      <c r="P23" s="7" t="n"/>
      <c r="Q23" s="8">
        <f>IF(P23&lt;&gt;"",P23,IF(O23="Discuss","",O23))</f>
        <v/>
      </c>
      <c r="R23" s="2" t="inlineStr">
        <is>
          <t>Historical 24: 2–1 human majority.</t>
        </is>
      </c>
      <c r="S23" t="inlineStr">
        <is>
          <t>L0.5</t>
        </is>
      </c>
      <c r="T23" t="n">
        <v>1</v>
      </c>
      <c r="U23" t="n">
        <v>0</v>
      </c>
      <c r="V23" t="inlineStr">
        <is>
          <t>Ordinal median of three human ratings</t>
        </is>
      </c>
    </row>
    <row r="24" ht="44" customHeight="1">
      <c r="A24" s="2" t="inlineStr">
        <is>
          <t>CPST-023</t>
        </is>
      </c>
      <c r="B24" s="2" t="inlineStr">
        <is>
          <t>Veo 3 / 3.1</t>
        </is>
      </c>
      <c r="C24" s="5" t="n">
        <v>2025</v>
      </c>
      <c r="D24" s="2" t="inlineStr">
        <is>
          <t>exp15</t>
        </is>
      </c>
      <c r="E24" s="2" t="inlineStr">
        <is>
          <t>Veo 3 Model Card</t>
        </is>
      </c>
      <c r="F24" s="6" t="inlineStr">
        <is>
          <t>https://storage.googleapis.com/deepmind-media/Model-Cards/Veo-3-Model-Card.pdf</t>
        </is>
      </c>
      <c r="G24" s="5" t="n">
        <v>1</v>
      </c>
      <c r="H24" s="2" t="inlineStr">
        <is>
          <t>C</t>
        </is>
      </c>
      <c r="I24" s="2" t="inlineStr">
        <is>
          <t>MovieGenBench</t>
        </is>
      </c>
      <c r="J24" s="5" t="inlineStr">
        <is>
          <t>N</t>
        </is>
      </c>
      <c r="K24" s="9" t="inlineStr">
        <is>
          <t>L0</t>
        </is>
      </c>
      <c r="L24" s="9" t="inlineStr">
        <is>
          <t>L0</t>
        </is>
      </c>
      <c r="M24" s="9" t="inlineStr">
        <is>
          <t>L0</t>
        </is>
      </c>
      <c r="N24" s="5">
        <f>IF(COUNTA(K24:M24)=0,"Not started",IF(COUNTA(K24:M24)&lt;3,"Incomplete","Complete"))</f>
        <v/>
      </c>
      <c r="O24" s="5">
        <f>IF(COUNTA(K24:M24)&lt;3,"",IF(K24=L24,K24,IF(K24=M24,K24,IF(L24=M24,L24,"Discuss"))))</f>
        <v/>
      </c>
      <c r="P24" s="7" t="n"/>
      <c r="Q24" s="8">
        <f>IF(P24&lt;&gt;"",P24,IF(O24="Discuss","",O24))</f>
        <v/>
      </c>
      <c r="R24" s="2" t="n"/>
      <c r="S24" t="inlineStr">
        <is>
          <t>L0</t>
        </is>
      </c>
      <c r="T24" t="n">
        <v>0</v>
      </c>
      <c r="U24" t="n">
        <v>0</v>
      </c>
      <c r="V24" t="inlineStr">
        <is>
          <t>Ordinal median of three human ratings</t>
        </is>
      </c>
    </row>
    <row r="25" ht="44" customHeight="1">
      <c r="A25" s="2" t="inlineStr">
        <is>
          <t>CPST-024</t>
        </is>
      </c>
      <c r="B25" s="2" t="inlineStr">
        <is>
          <t>WordNet</t>
        </is>
      </c>
      <c r="C25" s="5" t="n">
        <v>1995</v>
      </c>
      <c r="D25" s="2" t="inlineStr">
        <is>
          <t>exp35</t>
        </is>
      </c>
      <c r="E25" s="2" t="inlineStr">
        <is>
          <t>WordNet: A Lexical Database for English</t>
        </is>
      </c>
      <c r="F25" s="6" t="inlineStr">
        <is>
          <t>https://doi.org/10.1145/219717.219748</t>
        </is>
      </c>
      <c r="G25" s="5" t="n">
        <v>1</v>
      </c>
      <c r="H25" s="2" t="inlineStr">
        <is>
          <t>C+(T)</t>
        </is>
      </c>
      <c r="I25" s="2" t="inlineStr">
        <is>
          <t>All-words Word Sense Disambiguation</t>
        </is>
      </c>
      <c r="J25" s="5" t="inlineStr">
        <is>
          <t>N</t>
        </is>
      </c>
      <c r="K25" s="9" t="inlineStr">
        <is>
          <t>L0</t>
        </is>
      </c>
      <c r="L25" s="9" t="inlineStr">
        <is>
          <t>L0</t>
        </is>
      </c>
      <c r="M25" s="9" t="inlineStr">
        <is>
          <t>L0</t>
        </is>
      </c>
      <c r="N25" s="5">
        <f>IF(COUNTA(K25:M25)=0,"Not started",IF(COUNTA(K25:M25)&lt;3,"Incomplete","Complete"))</f>
        <v/>
      </c>
      <c r="O25" s="5">
        <f>IF(COUNTA(K25:M25)&lt;3,"",IF(K25=L25,K25,IF(K25=M25,K25,IF(L25=M25,L25,"Discuss"))))</f>
        <v/>
      </c>
      <c r="P25" s="7" t="n"/>
      <c r="Q25" s="8">
        <f>IF(P25&lt;&gt;"",P25,IF(O25="Discuss","",O25))</f>
        <v/>
      </c>
      <c r="R25" s="2" t="n"/>
      <c r="S25" t="inlineStr">
        <is>
          <t>L0</t>
        </is>
      </c>
      <c r="T25" t="n">
        <v>0</v>
      </c>
      <c r="U25" t="n">
        <v>0</v>
      </c>
      <c r="V25" t="inlineStr">
        <is>
          <t>Ordinal median of three human ratings</t>
        </is>
      </c>
    </row>
    <row r="26" ht="44" customHeight="1">
      <c r="A26" s="2" t="inlineStr">
        <is>
          <t>CPST-025</t>
        </is>
      </c>
      <c r="B26" s="2" t="inlineStr">
        <is>
          <t>Freebase</t>
        </is>
      </c>
      <c r="C26" s="5" t="n">
        <v>2008</v>
      </c>
      <c r="D26" s="2" t="inlineStr">
        <is>
          <t>exp36</t>
        </is>
      </c>
      <c r="E26" s="2" t="inlineStr">
        <is>
          <t>Freebase: A Collaboratively Created Graph Database for Structuring Human Knowledge</t>
        </is>
      </c>
      <c r="F26" s="6" t="inlineStr">
        <is>
          <t>https://doi.org/10.1145/1376616.1376746</t>
        </is>
      </c>
      <c r="G26" s="5" t="n">
        <v>1</v>
      </c>
      <c r="H26" s="2" t="inlineStr">
        <is>
          <t>C+(T)</t>
        </is>
      </c>
      <c r="I26" s="2" t="inlineStr">
        <is>
          <t>WebQuestions</t>
        </is>
      </c>
      <c r="J26" s="5" t="inlineStr">
        <is>
          <t>N</t>
        </is>
      </c>
      <c r="K26" s="9" t="inlineStr">
        <is>
          <t>L0</t>
        </is>
      </c>
      <c r="L26" s="9" t="inlineStr">
        <is>
          <t>L0</t>
        </is>
      </c>
      <c r="M26" s="9" t="inlineStr">
        <is>
          <t>L0</t>
        </is>
      </c>
      <c r="N26" s="5">
        <f>IF(COUNTA(K26:M26)=0,"Not started",IF(COUNTA(K26:M26)&lt;3,"Incomplete","Complete"))</f>
        <v/>
      </c>
      <c r="O26" s="5">
        <f>IF(COUNTA(K26:M26)&lt;3,"",IF(K26=L26,K26,IF(K26=M26,K26,IF(L26=M26,L26,"Discuss"))))</f>
        <v/>
      </c>
      <c r="P26" s="7" t="n"/>
      <c r="Q26" s="8">
        <f>IF(P26&lt;&gt;"",P26,IF(O26="Discuss","",O26))</f>
        <v/>
      </c>
      <c r="R26" s="2" t="n"/>
      <c r="S26" t="inlineStr">
        <is>
          <t>L0</t>
        </is>
      </c>
      <c r="T26" t="n">
        <v>0</v>
      </c>
      <c r="U26" t="n">
        <v>0</v>
      </c>
      <c r="V26" t="inlineStr">
        <is>
          <t>Ordinal median of three human ratings</t>
        </is>
      </c>
    </row>
    <row r="27" ht="44" customHeight="1">
      <c r="A27" s="2" t="inlineStr">
        <is>
          <t>CPST-026</t>
        </is>
      </c>
      <c r="B27" s="2" t="inlineStr">
        <is>
          <t>TransE</t>
        </is>
      </c>
      <c r="C27" s="5" t="n">
        <v>2013</v>
      </c>
      <c r="D27" s="2" t="inlineStr">
        <is>
          <t>exp39</t>
        </is>
      </c>
      <c r="E27" s="2" t="inlineStr">
        <is>
          <t>Translating Embeddings for Modeling Multi-relational Data</t>
        </is>
      </c>
      <c r="F27" s="6" t="inlineStr">
        <is>
          <t>https://proceedings.neurips.cc/paper/2013/hash/1cecc7a77928ca8133fa24680a88d2f9-Abstract.html</t>
        </is>
      </c>
      <c r="G27" s="5" t="n">
        <v>1</v>
      </c>
      <c r="H27" s="2" t="inlineStr">
        <is>
          <t>C+(T)</t>
        </is>
      </c>
      <c r="I27" s="2" t="inlineStr">
        <is>
          <t>Link prediction</t>
        </is>
      </c>
      <c r="J27" s="5" t="inlineStr">
        <is>
          <t>N</t>
        </is>
      </c>
      <c r="K27" s="9" t="inlineStr">
        <is>
          <t>L0</t>
        </is>
      </c>
      <c r="L27" s="9" t="inlineStr">
        <is>
          <t>L0</t>
        </is>
      </c>
      <c r="M27" s="9" t="inlineStr">
        <is>
          <t>L0</t>
        </is>
      </c>
      <c r="N27" s="5">
        <f>IF(COUNTA(K27:M27)=0,"Not started",IF(COUNTA(K27:M27)&lt;3,"Incomplete","Complete"))</f>
        <v/>
      </c>
      <c r="O27" s="5">
        <f>IF(COUNTA(K27:M27)&lt;3,"",IF(K27=L27,K27,IF(K27=M27,K27,IF(L27=M27,L27,"Discuss"))))</f>
        <v/>
      </c>
      <c r="P27" s="7" t="n"/>
      <c r="Q27" s="8">
        <f>IF(P27&lt;&gt;"",P27,IF(O27="Discuss","",O27))</f>
        <v/>
      </c>
      <c r="R27" s="2" t="n"/>
      <c r="S27" t="inlineStr">
        <is>
          <t>L0</t>
        </is>
      </c>
      <c r="T27" t="n">
        <v>0</v>
      </c>
      <c r="U27" t="n">
        <v>0</v>
      </c>
      <c r="V27" t="inlineStr">
        <is>
          <t>Ordinal median of three human ratings</t>
        </is>
      </c>
    </row>
    <row r="28" ht="44" customHeight="1">
      <c r="A28" s="2" t="inlineStr">
        <is>
          <t>CPST-027</t>
        </is>
      </c>
      <c r="B28" s="2" t="inlineStr">
        <is>
          <t>Libratus</t>
        </is>
      </c>
      <c r="C28" s="5" t="n">
        <v>2018</v>
      </c>
      <c r="D28" s="2" t="inlineStr">
        <is>
          <t>exp29</t>
        </is>
      </c>
      <c r="E28" s="2" t="inlineStr">
        <is>
          <t>Superhuman AI for heads-up no-limit poker: Libratus beats top professionals</t>
        </is>
      </c>
      <c r="F28" s="6" t="inlineStr">
        <is>
          <t>https://doi.org/10.1126/science.aao1733</t>
        </is>
      </c>
      <c r="G28" s="5" t="n">
        <v>1</v>
      </c>
      <c r="H28" s="2" t="inlineStr">
        <is>
          <t>C+(S)</t>
        </is>
      </c>
      <c r="I28" s="2" t="inlineStr">
        <is>
          <t>Brains vs. AI 2017 challenge</t>
        </is>
      </c>
      <c r="J28" s="5" t="inlineStr">
        <is>
          <t>N</t>
        </is>
      </c>
      <c r="K28" s="9" t="inlineStr">
        <is>
          <t>L1.5</t>
        </is>
      </c>
      <c r="L28" s="9" t="inlineStr">
        <is>
          <t>L1.5</t>
        </is>
      </c>
      <c r="M28" s="9" t="inlineStr">
        <is>
          <t>L1.5</t>
        </is>
      </c>
      <c r="N28" s="5">
        <f>IF(COUNTA(K28:M28)=0,"Not started",IF(COUNTA(K28:M28)&lt;3,"Incomplete","Complete"))</f>
        <v/>
      </c>
      <c r="O28" s="5">
        <f>IF(COUNTA(K28:M28)&lt;3,"",IF(K28=L28,K28,IF(K28=M28,K28,IF(L28=M28,L28,"Discuss"))))</f>
        <v/>
      </c>
      <c r="P28" s="7" t="n"/>
      <c r="Q28" s="8">
        <f>IF(P28&lt;&gt;"",P28,IF(O28="Discuss","",O28))</f>
        <v/>
      </c>
      <c r="R28" s="2" t="n"/>
      <c r="S28" t="inlineStr">
        <is>
          <t>L1.5</t>
        </is>
      </c>
      <c r="T28" t="n">
        <v>3</v>
      </c>
      <c r="U28" t="n">
        <v>1</v>
      </c>
      <c r="V28" t="inlineStr">
        <is>
          <t>Ordinal median of three human ratings</t>
        </is>
      </c>
    </row>
    <row r="29" ht="44" customHeight="1">
      <c r="A29" s="2" t="inlineStr">
        <is>
          <t>CPST-028</t>
        </is>
      </c>
      <c r="B29" s="2" t="inlineStr">
        <is>
          <t>ATOMIC + COMET</t>
        </is>
      </c>
      <c r="C29" s="5" t="n">
        <v>2019</v>
      </c>
      <c r="D29" s="2" t="inlineStr">
        <is>
          <t>exp40, exp58</t>
        </is>
      </c>
      <c r="E29" s="2" t="inlineStr">
        <is>
          <t>ATOMIC: An Atlas of Machine Commonsense for If-Then Reasoning | COMET: Commonsense Transformers for Automatic Knowledge Graph Construction</t>
        </is>
      </c>
      <c r="F29" s="6" t="inlineStr">
        <is>
          <t>https://doi.org/10.1609/aaai.v33i01.33013027 | https://doi.org/10.18653/v1/P19-1470</t>
        </is>
      </c>
      <c r="G29" s="5" t="n">
        <v>1</v>
      </c>
      <c r="H29" s="2" t="inlineStr">
        <is>
          <t>C+(T)</t>
        </is>
      </c>
      <c r="I29" s="2" t="inlineStr">
        <is>
          <t>COMET human evaluation</t>
        </is>
      </c>
      <c r="J29" s="5" t="inlineStr">
        <is>
          <t>N</t>
        </is>
      </c>
      <c r="K29" s="9" t="inlineStr">
        <is>
          <t>L0.5</t>
        </is>
      </c>
      <c r="L29" s="9" t="inlineStr">
        <is>
          <t>L0.5</t>
        </is>
      </c>
      <c r="M29" s="9" t="inlineStr">
        <is>
          <t>L1</t>
        </is>
      </c>
      <c r="N29" s="5">
        <f>IF(COUNTA(K29:M29)=0,"Not started",IF(COUNTA(K29:M29)&lt;3,"Incomplete","Complete"))</f>
        <v/>
      </c>
      <c r="O29" s="5">
        <f>IF(COUNTA(K29:M29)&lt;3,"",IF(K29=L29,K29,IF(K29=M29,K29,IF(L29=M29,L29,"Discuss"))))</f>
        <v/>
      </c>
      <c r="P29" s="7" t="n"/>
      <c r="Q29" s="8">
        <f>IF(P29&lt;&gt;"",P29,IF(O29="Discuss","",O29))</f>
        <v/>
      </c>
      <c r="R29" s="2" t="n"/>
      <c r="S29" t="inlineStr">
        <is>
          <t>L0.5</t>
        </is>
      </c>
      <c r="T29" t="n">
        <v>1</v>
      </c>
      <c r="U29" t="n">
        <v>0</v>
      </c>
      <c r="V29" t="inlineStr">
        <is>
          <t>Ordinal median of three human ratings</t>
        </is>
      </c>
    </row>
    <row r="30" ht="44" customHeight="1">
      <c r="A30" s="2" t="inlineStr">
        <is>
          <t>CPST-029</t>
        </is>
      </c>
      <c r="B30" s="2" t="inlineStr">
        <is>
          <t>Handwriting brain-to-text BCI</t>
        </is>
      </c>
      <c r="C30" s="5" t="n">
        <v>2021</v>
      </c>
      <c r="D30" s="2" t="inlineStr">
        <is>
          <t>exp53</t>
        </is>
      </c>
      <c r="E30" s="2" t="inlineStr">
        <is>
          <t>High-performance brain-to-text communication via handwriting</t>
        </is>
      </c>
      <c r="F30" s="6" t="inlineStr">
        <is>
          <t>https://doi.org/10.1038/s41586-021-03506-2</t>
        </is>
      </c>
      <c r="G30" s="5" t="n">
        <v>1</v>
      </c>
      <c r="H30" s="2" t="inlineStr">
        <is>
          <t>C+(P)</t>
        </is>
      </c>
      <c r="I30" s="2" t="inlineStr">
        <is>
          <t>Real-time handwriting-to-text decoding</t>
        </is>
      </c>
      <c r="J30" s="5" t="inlineStr">
        <is>
          <t>N</t>
        </is>
      </c>
      <c r="K30" s="9" t="inlineStr">
        <is>
          <t>L0</t>
        </is>
      </c>
      <c r="L30" s="9" t="inlineStr">
        <is>
          <t>L0</t>
        </is>
      </c>
      <c r="M30" s="9" t="inlineStr">
        <is>
          <t>L0</t>
        </is>
      </c>
      <c r="N30" s="5">
        <f>IF(COUNTA(K30:M30)=0,"Not started",IF(COUNTA(K30:M30)&lt;3,"Incomplete","Complete"))</f>
        <v/>
      </c>
      <c r="O30" s="5">
        <f>IF(COUNTA(K30:M30)&lt;3,"",IF(K30=L30,K30,IF(K30=M30,K30,IF(L30=M30,L30,"Discuss"))))</f>
        <v/>
      </c>
      <c r="P30" s="7" t="n"/>
      <c r="Q30" s="8">
        <f>IF(P30&lt;&gt;"",P30,IF(O30="Discuss","",O30))</f>
        <v/>
      </c>
      <c r="R30" s="2" t="n"/>
      <c r="S30" t="inlineStr">
        <is>
          <t>L0</t>
        </is>
      </c>
      <c r="T30" t="n">
        <v>0</v>
      </c>
      <c r="U30" t="n">
        <v>0</v>
      </c>
      <c r="V30" t="inlineStr">
        <is>
          <t>Ordinal median of three human ratings</t>
        </is>
      </c>
    </row>
    <row r="31" ht="44" customHeight="1">
      <c r="A31" s="2" t="inlineStr">
        <is>
          <t>CPST-030</t>
        </is>
      </c>
      <c r="B31" s="2" t="inlineStr">
        <is>
          <t>Large-vocabulary speech neuroprosthesis</t>
        </is>
      </c>
      <c r="C31" s="5" t="n">
        <v>2023</v>
      </c>
      <c r="D31" s="2" t="inlineStr">
        <is>
          <t>ref23</t>
        </is>
      </c>
      <c r="E31" s="2" t="inlineStr">
        <is>
          <t>A high-performance speech neuroprosthesis</t>
        </is>
      </c>
      <c r="F31" s="6" t="inlineStr">
        <is>
          <t>https://doi.org/10.1038/s41586-023-06377-x</t>
        </is>
      </c>
      <c r="G31" s="5" t="n">
        <v>1</v>
      </c>
      <c r="H31" s="2" t="inlineStr">
        <is>
          <t>C+(P)</t>
        </is>
      </c>
      <c r="I31" s="2" t="inlineStr">
        <is>
          <t>Attempted-speech-to-text word error rate</t>
        </is>
      </c>
      <c r="J31" s="5" t="inlineStr">
        <is>
          <t>N</t>
        </is>
      </c>
      <c r="K31" s="9" t="inlineStr">
        <is>
          <t>L0</t>
        </is>
      </c>
      <c r="L31" s="9" t="inlineStr">
        <is>
          <t>L0</t>
        </is>
      </c>
      <c r="M31" s="9" t="inlineStr">
        <is>
          <t>L0</t>
        </is>
      </c>
      <c r="N31" s="5">
        <f>IF(COUNTA(K31:M31)=0,"Not started",IF(COUNTA(K31:M31)&lt;3,"Incomplete","Complete"))</f>
        <v/>
      </c>
      <c r="O31" s="5">
        <f>IF(COUNTA(K31:M31)&lt;3,"",IF(K31=L31,K31,IF(K31=M31,K31,IF(L31=M31,L31,"Discuss"))))</f>
        <v/>
      </c>
      <c r="P31" s="7" t="n"/>
      <c r="Q31" s="8">
        <f>IF(P31&lt;&gt;"",P31,IF(O31="Discuss","",O31))</f>
        <v/>
      </c>
      <c r="R31" s="2" t="n"/>
      <c r="S31" t="inlineStr">
        <is>
          <t>L0</t>
        </is>
      </c>
      <c r="T31" t="n">
        <v>0</v>
      </c>
      <c r="U31" t="n">
        <v>0</v>
      </c>
      <c r="V31" t="inlineStr">
        <is>
          <t>Ordinal median of three human ratings</t>
        </is>
      </c>
    </row>
    <row r="32" ht="44" customHeight="1">
      <c r="A32" s="2" t="inlineStr">
        <is>
          <t>CPST-031</t>
        </is>
      </c>
      <c r="B32" s="2" t="inlineStr">
        <is>
          <t>GraphRAG</t>
        </is>
      </c>
      <c r="C32" s="5" t="n">
        <v>2024</v>
      </c>
      <c r="D32" s="2" t="inlineStr">
        <is>
          <t>exp45</t>
        </is>
      </c>
      <c r="E32" s="2" t="inlineStr">
        <is>
          <t>From Local to Global: A Graph RAG Approach to Query-Focused Summarization</t>
        </is>
      </c>
      <c r="F32" s="6" t="inlineStr">
        <is>
          <t>https://arxiv.org/abs/2404.16130</t>
        </is>
      </c>
      <c r="G32" s="5" t="n">
        <v>1</v>
      </c>
      <c r="H32" s="2" t="inlineStr">
        <is>
          <t>C+(T)</t>
        </is>
      </c>
      <c r="I32" s="2" t="inlineStr">
        <is>
          <t>Query-focused global sensemaking</t>
        </is>
      </c>
      <c r="J32" s="5" t="inlineStr">
        <is>
          <t>N</t>
        </is>
      </c>
      <c r="K32" s="9" t="inlineStr">
        <is>
          <t>L1</t>
        </is>
      </c>
      <c r="L32" s="9" t="inlineStr">
        <is>
          <t>L1</t>
        </is>
      </c>
      <c r="M32" s="9" t="inlineStr">
        <is>
          <t>L1</t>
        </is>
      </c>
      <c r="N32" s="5">
        <f>IF(COUNTA(K32:M32)=0,"Not started",IF(COUNTA(K32:M32)&lt;3,"Incomplete","Complete"))</f>
        <v/>
      </c>
      <c r="O32" s="5">
        <f>IF(COUNTA(K32:M32)&lt;3,"",IF(K32=L32,K32,IF(K32=M32,K32,IF(L32=M32,L32,"Discuss"))))</f>
        <v/>
      </c>
      <c r="P32" s="7" t="n"/>
      <c r="Q32" s="8">
        <f>IF(P32&lt;&gt;"",P32,IF(O32="Discuss","",O32))</f>
        <v/>
      </c>
      <c r="R32" s="2" t="n"/>
      <c r="S32" t="inlineStr">
        <is>
          <t>L1</t>
        </is>
      </c>
      <c r="T32" t="n">
        <v>2</v>
      </c>
      <c r="U32" t="n">
        <v>0</v>
      </c>
      <c r="V32" t="inlineStr">
        <is>
          <t>Ordinal median of three human ratings</t>
        </is>
      </c>
    </row>
    <row r="33" ht="44" customHeight="1">
      <c r="A33" s="2" t="inlineStr">
        <is>
          <t>CPST-032</t>
        </is>
      </c>
      <c r="B33" s="2" t="inlineStr">
        <is>
          <t>Think-on-Graph</t>
        </is>
      </c>
      <c r="C33" s="5" t="n">
        <v>2024</v>
      </c>
      <c r="D33" s="2" t="inlineStr">
        <is>
          <t>ref73</t>
        </is>
      </c>
      <c r="E33" s="2" t="inlineStr">
        <is>
          <t>Think-on-Graph: deep and responsible reasoning of large language model on knowledge graph</t>
        </is>
      </c>
      <c r="F33" s="6" t="inlineStr">
        <is>
          <t>https://proceedings.iclr.cc/paper_files/paper/2024/hash/10a6bdcabbd5a3d36b760daa295f63c1-Abstract-Conference.html</t>
        </is>
      </c>
      <c r="G33" s="5" t="n">
        <v>1</v>
      </c>
      <c r="H33" s="2" t="inlineStr">
        <is>
          <t>C+(T)</t>
        </is>
      </c>
      <c r="I33" s="2" t="inlineStr">
        <is>
          <t>WebQSP</t>
        </is>
      </c>
      <c r="J33" s="5" t="inlineStr">
        <is>
          <t>N</t>
        </is>
      </c>
      <c r="K33" s="9" t="inlineStr">
        <is>
          <t>L1</t>
        </is>
      </c>
      <c r="L33" s="9" t="inlineStr">
        <is>
          <t>L1</t>
        </is>
      </c>
      <c r="M33" s="9" t="inlineStr">
        <is>
          <t>L1</t>
        </is>
      </c>
      <c r="N33" s="5">
        <f>IF(COUNTA(K33:M33)=0,"Not started",IF(COUNTA(K33:M33)&lt;3,"Incomplete","Complete"))</f>
        <v/>
      </c>
      <c r="O33" s="5">
        <f>IF(COUNTA(K33:M33)&lt;3,"",IF(K33=L33,K33,IF(K33=M33,K33,IF(L33=M33,L33,"Discuss"))))</f>
        <v/>
      </c>
      <c r="P33" s="7" t="n"/>
      <c r="Q33" s="8">
        <f>IF(P33&lt;&gt;"",P33,IF(O33="Discuss","",O33))</f>
        <v/>
      </c>
      <c r="R33" s="2" t="n"/>
      <c r="S33" t="inlineStr">
        <is>
          <t>L1</t>
        </is>
      </c>
      <c r="T33" t="n">
        <v>2</v>
      </c>
      <c r="U33" t="n">
        <v>0</v>
      </c>
      <c r="V33" t="inlineStr">
        <is>
          <t>Ordinal median of three human ratings</t>
        </is>
      </c>
    </row>
    <row r="34" ht="44" customHeight="1">
      <c r="A34" s="2" t="inlineStr">
        <is>
          <t>CPST-033</t>
        </is>
      </c>
      <c r="B34" s="2" t="inlineStr">
        <is>
          <t>BrainGate neurally-controlled robotic arm</t>
        </is>
      </c>
      <c r="C34" s="5" t="n">
        <v>2012</v>
      </c>
      <c r="D34" s="2" t="inlineStr">
        <is>
          <t>exp51</t>
        </is>
      </c>
      <c r="E34" s="2" t="inlineStr">
        <is>
          <t>Reach and grasp by people with tetraplegia using a neurally controlled robotic arm</t>
        </is>
      </c>
      <c r="F34" s="6" t="inlineStr">
        <is>
          <t>https://doi.org/10.1038/nature11076</t>
        </is>
      </c>
      <c r="G34" s="5" t="n">
        <v>2</v>
      </c>
      <c r="H34" s="2" t="inlineStr">
        <is>
          <t>C+P</t>
        </is>
      </c>
      <c r="I34" s="2" t="inlineStr">
        <is>
          <t>3D reach-and-grasp target-acquisition task</t>
        </is>
      </c>
      <c r="J34" s="5" t="inlineStr">
        <is>
          <t>N</t>
        </is>
      </c>
      <c r="K34" s="9" t="inlineStr">
        <is>
          <t>L0</t>
        </is>
      </c>
      <c r="L34" s="9" t="inlineStr">
        <is>
          <t>L0</t>
        </is>
      </c>
      <c r="M34" s="9" t="inlineStr">
        <is>
          <t>L0</t>
        </is>
      </c>
      <c r="N34" s="5">
        <f>IF(COUNTA(K34:M34)=0,"Not started",IF(COUNTA(K34:M34)&lt;3,"Incomplete","Complete"))</f>
        <v/>
      </c>
      <c r="O34" s="5">
        <f>IF(COUNTA(K34:M34)&lt;3,"",IF(K34=L34,K34,IF(K34=M34,K34,IF(L34=M34,L34,"Discuss"))))</f>
        <v/>
      </c>
      <c r="P34" s="7" t="n"/>
      <c r="Q34" s="8">
        <f>IF(P34&lt;&gt;"",P34,IF(O34="Discuss","",O34))</f>
        <v/>
      </c>
      <c r="R34" s="2" t="n"/>
      <c r="S34" t="inlineStr">
        <is>
          <t>L0</t>
        </is>
      </c>
      <c r="T34" t="n">
        <v>0</v>
      </c>
      <c r="U34" t="n">
        <v>0</v>
      </c>
      <c r="V34" t="inlineStr">
        <is>
          <t>Ordinal median of three human ratings</t>
        </is>
      </c>
    </row>
    <row r="35" ht="44" customHeight="1">
      <c r="A35" s="2" t="inlineStr">
        <is>
          <t>CPST-034</t>
        </is>
      </c>
      <c r="B35" s="2" t="inlineStr">
        <is>
          <t>DQN</t>
        </is>
      </c>
      <c r="C35" s="5" t="n">
        <v>2015</v>
      </c>
      <c r="D35" s="2" t="inlineStr">
        <is>
          <t>exp16</t>
        </is>
      </c>
      <c r="E35" s="2" t="inlineStr">
        <is>
          <t>Human-level control through deep reinforcement learning</t>
        </is>
      </c>
      <c r="F35" s="6" t="inlineStr">
        <is>
          <t>https://doi.org/10.1038/nature14236</t>
        </is>
      </c>
      <c r="G35" s="5" t="n">
        <v>2</v>
      </c>
      <c r="H35" s="2" t="inlineStr">
        <is>
          <t>C+P</t>
        </is>
      </c>
      <c r="I35" s="2" t="inlineStr">
        <is>
          <t>Atari 2600</t>
        </is>
      </c>
      <c r="J35" s="5" t="inlineStr">
        <is>
          <t>N</t>
        </is>
      </c>
      <c r="K35" s="9" t="inlineStr">
        <is>
          <t>L0</t>
        </is>
      </c>
      <c r="L35" s="9" t="inlineStr">
        <is>
          <t>L0.5</t>
        </is>
      </c>
      <c r="M35" s="9" t="inlineStr">
        <is>
          <t>L0</t>
        </is>
      </c>
      <c r="N35" s="5">
        <f>IF(COUNTA(K35:M35)=0,"Not started",IF(COUNTA(K35:M35)&lt;3,"Incomplete","Complete"))</f>
        <v/>
      </c>
      <c r="O35" s="5">
        <f>IF(COUNTA(K35:M35)&lt;3,"",IF(K35=L35,K35,IF(K35=M35,K35,IF(L35=M35,L35,"Discuss"))))</f>
        <v/>
      </c>
      <c r="P35" s="7" t="n"/>
      <c r="Q35" s="8">
        <f>IF(P35&lt;&gt;"",P35,IF(O35="Discuss","",O35))</f>
        <v/>
      </c>
      <c r="R35" s="2" t="n"/>
      <c r="S35" t="inlineStr">
        <is>
          <t>L0</t>
        </is>
      </c>
      <c r="T35" t="n">
        <v>0</v>
      </c>
      <c r="U35" t="n">
        <v>0</v>
      </c>
      <c r="V35" t="inlineStr">
        <is>
          <t>Ordinal median of three human ratings</t>
        </is>
      </c>
    </row>
    <row r="36" ht="44" customHeight="1">
      <c r="A36" s="2" t="inlineStr">
        <is>
          <t>CPST-035</t>
        </is>
      </c>
      <c r="B36" s="2" t="inlineStr">
        <is>
          <t>AlphaGo</t>
        </is>
      </c>
      <c r="C36" s="5" t="n">
        <v>2016</v>
      </c>
      <c r="D36" s="2" t="inlineStr">
        <is>
          <t>ref3</t>
        </is>
      </c>
      <c r="E36" s="2" t="inlineStr">
        <is>
          <t>Mastering the game of Go without human knowledge</t>
        </is>
      </c>
      <c r="F36" s="6" t="inlineStr">
        <is>
          <t>https://doi.org/10.1038/nature24270</t>
        </is>
      </c>
      <c r="G36" s="5" t="n">
        <v>2</v>
      </c>
      <c r="H36" s="2" t="inlineStr">
        <is>
          <t>C+P</t>
        </is>
      </c>
      <c r="I36" s="2" t="inlineStr">
        <is>
          <t>Go vs. professional play</t>
        </is>
      </c>
      <c r="J36" s="5" t="inlineStr">
        <is>
          <t>Y</t>
        </is>
      </c>
      <c r="K36" s="4" t="inlineStr">
        <is>
          <t>L1.5</t>
        </is>
      </c>
      <c r="L36" s="4" t="inlineStr">
        <is>
          <t>L1.5</t>
        </is>
      </c>
      <c r="M36" s="4" t="inlineStr">
        <is>
          <t>L1.5</t>
        </is>
      </c>
      <c r="N36" s="5">
        <f>IF(COUNTA(K36:M36)=0,"Not started",IF(COUNTA(K36:M36)&lt;3,"Incomplete","Complete"))</f>
        <v/>
      </c>
      <c r="O36" s="5">
        <f>IF(COUNTA(K36:M36)&lt;3,"",IF(K36=L36,K36,IF(K36=M36,K36,IF(L36=M36,L36,"Discuss"))))</f>
        <v/>
      </c>
      <c r="P36" s="7" t="n"/>
      <c r="Q36" s="8">
        <f>IF(P36&lt;&gt;"",P36,IF(O36="Discuss","",O36))</f>
        <v/>
      </c>
      <c r="R36" s="2" t="inlineStr">
        <is>
          <t>Historical 24: unanimous human ratings.</t>
        </is>
      </c>
      <c r="S36" t="inlineStr">
        <is>
          <t>L1.5</t>
        </is>
      </c>
      <c r="T36" t="n">
        <v>3</v>
      </c>
      <c r="U36" t="n">
        <v>1</v>
      </c>
      <c r="V36" t="inlineStr">
        <is>
          <t>Ordinal median of three human ratings</t>
        </is>
      </c>
    </row>
    <row r="37" ht="44" customHeight="1">
      <c r="A37" s="2" t="inlineStr">
        <is>
          <t>CPST-036</t>
        </is>
      </c>
      <c r="B37" s="2" t="inlineStr">
        <is>
          <t>BrainGate2 intracortical point-and-click typing</t>
        </is>
      </c>
      <c r="C37" s="5" t="n">
        <v>2017</v>
      </c>
      <c r="D37" s="2" t="inlineStr">
        <is>
          <t>exp52</t>
        </is>
      </c>
      <c r="E37" s="2" t="inlineStr">
        <is>
          <t>High performance communication by people with paralysis using an intracortical brain-computer interface</t>
        </is>
      </c>
      <c r="F37" s="6" t="inlineStr">
        <is>
          <t>https://doi.org/10.7554/eLife.18554</t>
        </is>
      </c>
      <c r="G37" s="5" t="n">
        <v>2</v>
      </c>
      <c r="H37" s="2" t="inlineStr">
        <is>
          <t>C+P</t>
        </is>
      </c>
      <c r="I37" s="2" t="inlineStr">
        <is>
          <t>BrainGate2 Grid task</t>
        </is>
      </c>
      <c r="J37" s="5" t="inlineStr">
        <is>
          <t>N</t>
        </is>
      </c>
      <c r="K37" s="9" t="inlineStr">
        <is>
          <t>L0</t>
        </is>
      </c>
      <c r="L37" s="9" t="inlineStr">
        <is>
          <t>L0</t>
        </is>
      </c>
      <c r="M37" s="9" t="inlineStr">
        <is>
          <t>L0</t>
        </is>
      </c>
      <c r="N37" s="5">
        <f>IF(COUNTA(K37:M37)=0,"Not started",IF(COUNTA(K37:M37)&lt;3,"Incomplete","Complete"))</f>
        <v/>
      </c>
      <c r="O37" s="5">
        <f>IF(COUNTA(K37:M37)&lt;3,"",IF(K37=L37,K37,IF(K37=M37,K37,IF(L37=M37,L37,"Discuss"))))</f>
        <v/>
      </c>
      <c r="P37" s="7" t="n"/>
      <c r="Q37" s="8">
        <f>IF(P37&lt;&gt;"",P37,IF(O37="Discuss","",O37))</f>
        <v/>
      </c>
      <c r="R37" s="2" t="n"/>
      <c r="S37" t="inlineStr">
        <is>
          <t>L0</t>
        </is>
      </c>
      <c r="T37" t="n">
        <v>0</v>
      </c>
      <c r="U37" t="n">
        <v>0</v>
      </c>
      <c r="V37" t="inlineStr">
        <is>
          <t>Ordinal median of three human ratings</t>
        </is>
      </c>
    </row>
    <row r="38" ht="44" customHeight="1">
      <c r="A38" s="2" t="inlineStr">
        <is>
          <t>CPST-037</t>
        </is>
      </c>
      <c r="B38" s="2" t="inlineStr">
        <is>
          <t>OpenAI Five</t>
        </is>
      </c>
      <c r="C38" s="5" t="n">
        <v>2019</v>
      </c>
      <c r="D38" s="2" t="inlineStr">
        <is>
          <t>exp17</t>
        </is>
      </c>
      <c r="E38" s="2" t="inlineStr">
        <is>
          <t>Dota 2 with Large Scale Deep Reinforcement Learning</t>
        </is>
      </c>
      <c r="F38" s="6" t="inlineStr">
        <is>
          <t>https://doi.org/10.48550/arXiv.1912.06680</t>
        </is>
      </c>
      <c r="G38" s="5" t="n">
        <v>2</v>
      </c>
      <c r="H38" s="2" t="inlineStr">
        <is>
          <t>C+P</t>
        </is>
      </c>
      <c r="I38" s="2" t="inlineStr">
        <is>
          <t>Dota 2 vs. world-champion team</t>
        </is>
      </c>
      <c r="J38" s="5" t="inlineStr">
        <is>
          <t>N</t>
        </is>
      </c>
      <c r="K38" s="9" t="inlineStr">
        <is>
          <t>L1.5</t>
        </is>
      </c>
      <c r="L38" s="9" t="inlineStr">
        <is>
          <t>L1.5</t>
        </is>
      </c>
      <c r="M38" s="9" t="inlineStr">
        <is>
          <t>L1.5</t>
        </is>
      </c>
      <c r="N38" s="5">
        <f>IF(COUNTA(K38:M38)=0,"Not started",IF(COUNTA(K38:M38)&lt;3,"Incomplete","Complete"))</f>
        <v/>
      </c>
      <c r="O38" s="5">
        <f>IF(COUNTA(K38:M38)&lt;3,"",IF(K38=L38,K38,IF(K38=M38,K38,IF(L38=M38,L38,"Discuss"))))</f>
        <v/>
      </c>
      <c r="P38" s="7" t="n"/>
      <c r="Q38" s="8">
        <f>IF(P38&lt;&gt;"",P38,IF(O38="Discuss","",O38))</f>
        <v/>
      </c>
      <c r="R38" s="2" t="n"/>
      <c r="S38" t="inlineStr">
        <is>
          <t>L1.5</t>
        </is>
      </c>
      <c r="T38" t="n">
        <v>3</v>
      </c>
      <c r="U38" t="n">
        <v>1</v>
      </c>
      <c r="V38" t="inlineStr">
        <is>
          <t>Ordinal median of three human ratings</t>
        </is>
      </c>
    </row>
    <row r="39" ht="44" customHeight="1">
      <c r="A39" s="2" t="inlineStr">
        <is>
          <t>CPST-038</t>
        </is>
      </c>
      <c r="B39" s="2" t="inlineStr">
        <is>
          <t>Agent57</t>
        </is>
      </c>
      <c r="C39" s="5" t="n">
        <v>2020</v>
      </c>
      <c r="D39" s="2" t="inlineStr">
        <is>
          <t>exp19</t>
        </is>
      </c>
      <c r="E39" s="2" t="inlineStr">
        <is>
          <t>Agent57: Outperforming the Atari Human Benchmark</t>
        </is>
      </c>
      <c r="F39" s="6" t="inlineStr">
        <is>
          <t>https://doi.org/10.5555/3524938.3524986</t>
        </is>
      </c>
      <c r="G39" s="5" t="n">
        <v>2</v>
      </c>
      <c r="H39" s="2" t="inlineStr">
        <is>
          <t>C+P</t>
        </is>
      </c>
      <c r="I39" s="2" t="inlineStr">
        <is>
          <t>Atari-57</t>
        </is>
      </c>
      <c r="J39" s="5" t="inlineStr">
        <is>
          <t>N</t>
        </is>
      </c>
      <c r="K39" s="9" t="inlineStr">
        <is>
          <t>L0.5</t>
        </is>
      </c>
      <c r="L39" s="9" t="inlineStr">
        <is>
          <t>L0.5</t>
        </is>
      </c>
      <c r="M39" s="9" t="inlineStr">
        <is>
          <t>L1</t>
        </is>
      </c>
      <c r="N39" s="5">
        <f>IF(COUNTA(K39:M39)=0,"Not started",IF(COUNTA(K39:M39)&lt;3,"Incomplete","Complete"))</f>
        <v/>
      </c>
      <c r="O39" s="5">
        <f>IF(COUNTA(K39:M39)&lt;3,"",IF(K39=L39,K39,IF(K39=M39,K39,IF(L39=M39,L39,"Discuss"))))</f>
        <v/>
      </c>
      <c r="P39" s="7" t="n"/>
      <c r="Q39" s="8">
        <f>IF(P39&lt;&gt;"",P39,IF(O39="Discuss","",O39))</f>
        <v/>
      </c>
      <c r="R39" s="2" t="n"/>
      <c r="S39" t="inlineStr">
        <is>
          <t>L0.5</t>
        </is>
      </c>
      <c r="T39" t="n">
        <v>1</v>
      </c>
      <c r="U39" t="n">
        <v>0</v>
      </c>
      <c r="V39" t="inlineStr">
        <is>
          <t>Ordinal median of three human ratings</t>
        </is>
      </c>
    </row>
    <row r="40" ht="44" customHeight="1">
      <c r="A40" s="2" t="inlineStr">
        <is>
          <t>CPST-039</t>
        </is>
      </c>
      <c r="B40" s="2" t="inlineStr">
        <is>
          <t>MuZero</t>
        </is>
      </c>
      <c r="C40" s="5" t="n">
        <v>2020</v>
      </c>
      <c r="D40" s="2" t="inlineStr">
        <is>
          <t>ref61</t>
        </is>
      </c>
      <c r="E40" s="2" t="inlineStr">
        <is>
          <t>Mastering Atari, Go, chess and shogi by planning with a learned model</t>
        </is>
      </c>
      <c r="F40" s="6" t="inlineStr">
        <is>
          <t>https://doi.org/10.1038/s41586-020-03051-4</t>
        </is>
      </c>
      <c r="G40" s="5" t="n">
        <v>2</v>
      </c>
      <c r="H40" s="2" t="inlineStr">
        <is>
          <t>C+P</t>
        </is>
      </c>
      <c r="I40" s="2" t="inlineStr">
        <is>
          <t>Atari-57</t>
        </is>
      </c>
      <c r="J40" s="5" t="inlineStr">
        <is>
          <t>Y</t>
        </is>
      </c>
      <c r="K40" s="4" t="inlineStr">
        <is>
          <t>L1.5</t>
        </is>
      </c>
      <c r="L40" s="4" t="inlineStr">
        <is>
          <t>L1.5</t>
        </is>
      </c>
      <c r="M40" s="4" t="inlineStr">
        <is>
          <t>L1.5</t>
        </is>
      </c>
      <c r="N40" s="5">
        <f>IF(COUNTA(K40:M40)=0,"Not started",IF(COUNTA(K40:M40)&lt;3,"Incomplete","Complete"))</f>
        <v/>
      </c>
      <c r="O40" s="5">
        <f>IF(COUNTA(K40:M40)&lt;3,"",IF(K40=L40,K40,IF(K40=M40,K40,IF(L40=M40,L40,"Discuss"))))</f>
        <v/>
      </c>
      <c r="P40" s="7" t="n"/>
      <c r="Q40" s="8">
        <f>IF(P40&lt;&gt;"",P40,IF(O40="Discuss","",O40))</f>
        <v/>
      </c>
      <c r="R40" s="2" t="inlineStr">
        <is>
          <t>Historical 24: unanimous human ratings.</t>
        </is>
      </c>
      <c r="S40" t="inlineStr">
        <is>
          <t>L1.5</t>
        </is>
      </c>
      <c r="T40" t="n">
        <v>3</v>
      </c>
      <c r="U40" t="n">
        <v>1</v>
      </c>
      <c r="V40" t="inlineStr">
        <is>
          <t>Ordinal median of three human ratings</t>
        </is>
      </c>
    </row>
    <row r="41" ht="44" customHeight="1">
      <c r="A41" s="2" t="inlineStr">
        <is>
          <t>CPST-040</t>
        </is>
      </c>
      <c r="B41" s="2" t="inlineStr">
        <is>
          <t>EfficientZero</t>
        </is>
      </c>
      <c r="C41" s="5" t="n">
        <v>2021</v>
      </c>
      <c r="D41" s="2" t="inlineStr">
        <is>
          <t>exp20</t>
        </is>
      </c>
      <c r="E41" s="2" t="inlineStr">
        <is>
          <t>Mastering Atari Games with Limited Data</t>
        </is>
      </c>
      <c r="F41" s="6" t="inlineStr">
        <is>
          <t>https://arxiv.org/abs/2111.00210</t>
        </is>
      </c>
      <c r="G41" s="5" t="n">
        <v>2</v>
      </c>
      <c r="H41" s="2" t="inlineStr">
        <is>
          <t>C+P</t>
        </is>
      </c>
      <c r="I41" s="2" t="inlineStr">
        <is>
          <t>Atari 100k</t>
        </is>
      </c>
      <c r="J41" s="5" t="inlineStr">
        <is>
          <t>N</t>
        </is>
      </c>
      <c r="K41" s="9" t="inlineStr">
        <is>
          <t>L0.5</t>
        </is>
      </c>
      <c r="L41" s="9" t="inlineStr">
        <is>
          <t>L0.5</t>
        </is>
      </c>
      <c r="M41" s="9" t="inlineStr">
        <is>
          <t>L1</t>
        </is>
      </c>
      <c r="N41" s="5">
        <f>IF(COUNTA(K41:M41)=0,"Not started",IF(COUNTA(K41:M41)&lt;3,"Incomplete","Complete"))</f>
        <v/>
      </c>
      <c r="O41" s="5">
        <f>IF(COUNTA(K41:M41)&lt;3,"",IF(K41=L41,K41,IF(K41=M41,K41,IF(L41=M41,L41,"Discuss"))))</f>
        <v/>
      </c>
      <c r="P41" s="7" t="n"/>
      <c r="Q41" s="8">
        <f>IF(P41&lt;&gt;"",P41,IF(O41="Discuss","",O41))</f>
        <v/>
      </c>
      <c r="R41" s="2" t="n"/>
      <c r="S41" t="inlineStr">
        <is>
          <t>L0.5</t>
        </is>
      </c>
      <c r="T41" t="n">
        <v>1</v>
      </c>
      <c r="U41" t="n">
        <v>0</v>
      </c>
      <c r="V41" t="inlineStr">
        <is>
          <t>Ordinal median of three human ratings</t>
        </is>
      </c>
    </row>
    <row r="42" ht="44" customHeight="1">
      <c r="A42" s="2" t="inlineStr">
        <is>
          <t>CPST-041</t>
        </is>
      </c>
      <c r="B42" s="2" t="inlineStr">
        <is>
          <t>RT-1</t>
        </is>
      </c>
      <c r="C42" s="5" t="n">
        <v>2022</v>
      </c>
      <c r="D42" s="2" t="inlineStr">
        <is>
          <t>exp21</t>
        </is>
      </c>
      <c r="E42" s="2" t="inlineStr">
        <is>
          <t>RT-1: Robotics Transformer for Real-World Control at Scale</t>
        </is>
      </c>
      <c r="F42" s="6" t="inlineStr">
        <is>
          <t>https://doi.org/10.48550/arXiv.2212.06817</t>
        </is>
      </c>
      <c r="G42" s="5" t="n">
        <v>2</v>
      </c>
      <c r="H42" s="2" t="inlineStr">
        <is>
          <t>C+P</t>
        </is>
      </c>
      <c r="I42" s="2" t="inlineStr">
        <is>
          <t>Google/Everyday Robots real-robot task suite</t>
        </is>
      </c>
      <c r="J42" s="5" t="inlineStr">
        <is>
          <t>N</t>
        </is>
      </c>
      <c r="K42" s="9" t="inlineStr">
        <is>
          <t>L1.5</t>
        </is>
      </c>
      <c r="L42" s="9" t="inlineStr">
        <is>
          <t>L1.5</t>
        </is>
      </c>
      <c r="M42" s="9" t="inlineStr">
        <is>
          <t>L1.5</t>
        </is>
      </c>
      <c r="N42" s="5">
        <f>IF(COUNTA(K42:M42)=0,"Not started",IF(COUNTA(K42:M42)&lt;3,"Incomplete","Complete"))</f>
        <v/>
      </c>
      <c r="O42" s="5">
        <f>IF(COUNTA(K42:M42)&lt;3,"",IF(K42=L42,K42,IF(K42=M42,K42,IF(L42=M42,L42,"Discuss"))))</f>
        <v/>
      </c>
      <c r="P42" s="7" t="n"/>
      <c r="Q42" s="8">
        <f>IF(P42&lt;&gt;"",P42,IF(O42="Discuss","",O42))</f>
        <v/>
      </c>
      <c r="R42" s="2" t="n"/>
      <c r="S42" t="inlineStr">
        <is>
          <t>L1.5</t>
        </is>
      </c>
      <c r="T42" t="n">
        <v>3</v>
      </c>
      <c r="U42" t="n">
        <v>1</v>
      </c>
      <c r="V42" t="inlineStr">
        <is>
          <t>Ordinal median of three human ratings</t>
        </is>
      </c>
    </row>
    <row r="43" ht="44" customHeight="1">
      <c r="A43" s="2" t="inlineStr">
        <is>
          <t>CPST-042</t>
        </is>
      </c>
      <c r="B43" s="2" t="inlineStr">
        <is>
          <t>Code as Policies</t>
        </is>
      </c>
      <c r="C43" s="5" t="n">
        <v>2023</v>
      </c>
      <c r="D43" s="2" t="inlineStr">
        <is>
          <t>exp47</t>
        </is>
      </c>
      <c r="E43" s="2" t="inlineStr">
        <is>
          <t>Code as Policies: Language Model Programs for Embodied Control</t>
        </is>
      </c>
      <c r="F43" s="6" t="inlineStr">
        <is>
          <t>https://doi.org/10.1109/ICRA48891.2023.10160591</t>
        </is>
      </c>
      <c r="G43" s="5" t="n">
        <v>2</v>
      </c>
      <c r="H43" s="2" t="inlineStr">
        <is>
          <t>C+P</t>
        </is>
      </c>
      <c r="I43" s="2" t="inlineStr">
        <is>
          <t>Tabletop instruction generalization</t>
        </is>
      </c>
      <c r="J43" s="5" t="inlineStr">
        <is>
          <t>N</t>
        </is>
      </c>
      <c r="K43" s="9" t="inlineStr">
        <is>
          <t>L2</t>
        </is>
      </c>
      <c r="L43" s="9" t="inlineStr">
        <is>
          <t>L1.5</t>
        </is>
      </c>
      <c r="M43" s="9" t="inlineStr">
        <is>
          <t>L1.5</t>
        </is>
      </c>
      <c r="N43" s="5">
        <f>IF(COUNTA(K43:M43)=0,"Not started",IF(COUNTA(K43:M43)&lt;3,"Incomplete","Complete"))</f>
        <v/>
      </c>
      <c r="O43" s="5">
        <f>IF(COUNTA(K43:M43)&lt;3,"",IF(K43=L43,K43,IF(K43=M43,K43,IF(L43=M43,L43,"Discuss"))))</f>
        <v/>
      </c>
      <c r="P43" s="7" t="n"/>
      <c r="Q43" s="8">
        <f>IF(P43&lt;&gt;"",P43,IF(O43="Discuss","",O43))</f>
        <v/>
      </c>
      <c r="R43" s="2" t="n"/>
      <c r="S43" t="inlineStr">
        <is>
          <t>L1.5</t>
        </is>
      </c>
      <c r="T43" t="n">
        <v>3</v>
      </c>
      <c r="U43" t="n">
        <v>1</v>
      </c>
      <c r="V43" t="inlineStr">
        <is>
          <t>Ordinal median of three human ratings</t>
        </is>
      </c>
    </row>
    <row r="44" ht="44" customHeight="1">
      <c r="A44" s="2" t="inlineStr">
        <is>
          <t>CPST-043</t>
        </is>
      </c>
      <c r="B44" s="2" t="inlineStr">
        <is>
          <t>Dreamer V3</t>
        </is>
      </c>
      <c r="C44" s="5" t="n">
        <v>2023</v>
      </c>
      <c r="D44" s="2" t="inlineStr">
        <is>
          <t>ref81</t>
        </is>
      </c>
      <c r="E44" s="2" t="inlineStr">
        <is>
          <t>Mastering diverse domains through world models</t>
        </is>
      </c>
      <c r="F44" s="6" t="inlineStr">
        <is>
          <t>https://arxiv.org/abs/2301.04104</t>
        </is>
      </c>
      <c r="G44" s="5" t="n">
        <v>2</v>
      </c>
      <c r="H44" s="2" t="inlineStr">
        <is>
          <t>C+P</t>
        </is>
      </c>
      <c r="I44" s="2" t="inlineStr">
        <is>
          <t>150+ control tasks</t>
        </is>
      </c>
      <c r="J44" s="5" t="inlineStr">
        <is>
          <t>Y</t>
        </is>
      </c>
      <c r="K44" s="4" t="inlineStr">
        <is>
          <t>L1.5</t>
        </is>
      </c>
      <c r="L44" s="4" t="inlineStr">
        <is>
          <t>L1.5</t>
        </is>
      </c>
      <c r="M44" s="4" t="inlineStr">
        <is>
          <t>L1.5</t>
        </is>
      </c>
      <c r="N44" s="5">
        <f>IF(COUNTA(K44:M44)=0,"Not started",IF(COUNTA(K44:M44)&lt;3,"Incomplete","Complete"))</f>
        <v/>
      </c>
      <c r="O44" s="5">
        <f>IF(COUNTA(K44:M44)&lt;3,"",IF(K44=L44,K44,IF(K44=M44,K44,IF(L44=M44,L44,"Discuss"))))</f>
        <v/>
      </c>
      <c r="P44" s="7" t="n"/>
      <c r="Q44" s="8">
        <f>IF(P44&lt;&gt;"",P44,IF(O44="Discuss","",O44))</f>
        <v/>
      </c>
      <c r="R44" s="2" t="inlineStr">
        <is>
          <t>Historical 24: unanimous human ratings.</t>
        </is>
      </c>
      <c r="S44" t="inlineStr">
        <is>
          <t>L1.5</t>
        </is>
      </c>
      <c r="T44" t="n">
        <v>3</v>
      </c>
      <c r="U44" t="n">
        <v>1</v>
      </c>
      <c r="V44" t="inlineStr">
        <is>
          <t>Ordinal median of three human ratings</t>
        </is>
      </c>
    </row>
    <row r="45" ht="44" customHeight="1">
      <c r="A45" s="2" t="inlineStr">
        <is>
          <t>CPST-044</t>
        </is>
      </c>
      <c r="B45" s="2" t="inlineStr">
        <is>
          <t>GNoME</t>
        </is>
      </c>
      <c r="C45" s="5" t="n">
        <v>2023</v>
      </c>
      <c r="D45" s="2" t="inlineStr">
        <is>
          <t>exp5</t>
        </is>
      </c>
      <c r="E45" s="2" t="inlineStr">
        <is>
          <t>Scaling deep learning for materials discovery</t>
        </is>
      </c>
      <c r="F45" s="6" t="inlineStr">
        <is>
          <t>https://doi.org/10.1038/s41586-023-06735-9</t>
        </is>
      </c>
      <c r="G45" s="5" t="n">
        <v>2</v>
      </c>
      <c r="H45" s="2" t="inlineStr">
        <is>
          <t>C+P</t>
        </is>
      </c>
      <c r="I45" s="2" t="inlineStr">
        <is>
          <t>Materials stability prediction</t>
        </is>
      </c>
      <c r="J45" s="5" t="inlineStr">
        <is>
          <t>N</t>
        </is>
      </c>
      <c r="K45" s="9" t="inlineStr">
        <is>
          <t>L0</t>
        </is>
      </c>
      <c r="L45" s="9" t="inlineStr">
        <is>
          <t>L0</t>
        </is>
      </c>
      <c r="M45" s="9" t="inlineStr">
        <is>
          <t>L0</t>
        </is>
      </c>
      <c r="N45" s="5">
        <f>IF(COUNTA(K45:M45)=0,"Not started",IF(COUNTA(K45:M45)&lt;3,"Incomplete","Complete"))</f>
        <v/>
      </c>
      <c r="O45" s="5">
        <f>IF(COUNTA(K45:M45)&lt;3,"",IF(K45=L45,K45,IF(K45=M45,K45,IF(L45=M45,L45,"Discuss"))))</f>
        <v/>
      </c>
      <c r="P45" s="7" t="n"/>
      <c r="Q45" s="8">
        <f>IF(P45&lt;&gt;"",P45,IF(O45="Discuss","",O45))</f>
        <v/>
      </c>
      <c r="R45" s="2" t="n"/>
      <c r="S45" t="inlineStr">
        <is>
          <t>L0</t>
        </is>
      </c>
      <c r="T45" t="n">
        <v>0</v>
      </c>
      <c r="U45" t="n">
        <v>0</v>
      </c>
      <c r="V45" t="inlineStr">
        <is>
          <t>Ordinal median of three human ratings</t>
        </is>
      </c>
    </row>
    <row r="46" ht="44" customHeight="1">
      <c r="A46" s="2" t="inlineStr">
        <is>
          <t>CPST-045</t>
        </is>
      </c>
      <c r="B46" s="2" t="inlineStr">
        <is>
          <t>Multimodal speech neuroprosthesis with avatar</t>
        </is>
      </c>
      <c r="C46" s="5" t="n">
        <v>2023</v>
      </c>
      <c r="D46" s="2" t="inlineStr">
        <is>
          <t>exp55</t>
        </is>
      </c>
      <c r="E46" s="2" t="inlineStr">
        <is>
          <t>A high-performance neuroprosthesis for speech decoding and avatar control</t>
        </is>
      </c>
      <c r="F46" s="6" t="inlineStr">
        <is>
          <t>https://doi.org/10.1038/s41586-023-06443-4</t>
        </is>
      </c>
      <c r="G46" s="5" t="n">
        <v>2</v>
      </c>
      <c r="H46" s="2" t="inlineStr">
        <is>
          <t>C+P</t>
        </is>
      </c>
      <c r="I46" s="2" t="inlineStr">
        <is>
          <t>Real-time attempted-speech decoding</t>
        </is>
      </c>
      <c r="J46" s="5" t="inlineStr">
        <is>
          <t>N</t>
        </is>
      </c>
      <c r="K46" s="9" t="inlineStr">
        <is>
          <t>L0</t>
        </is>
      </c>
      <c r="L46" s="9" t="inlineStr">
        <is>
          <t>L0</t>
        </is>
      </c>
      <c r="M46" s="9" t="inlineStr">
        <is>
          <t>L0</t>
        </is>
      </c>
      <c r="N46" s="5">
        <f>IF(COUNTA(K46:M46)=0,"Not started",IF(COUNTA(K46:M46)&lt;3,"Incomplete","Complete"))</f>
        <v/>
      </c>
      <c r="O46" s="5">
        <f>IF(COUNTA(K46:M46)&lt;3,"",IF(K46=L46,K46,IF(K46=M46,K46,IF(L46=M46,L46,"Discuss"))))</f>
        <v/>
      </c>
      <c r="P46" s="7" t="n"/>
      <c r="Q46" s="8">
        <f>IF(P46&lt;&gt;"",P46,IF(O46="Discuss","",O46))</f>
        <v/>
      </c>
      <c r="R46" s="2" t="n"/>
      <c r="S46" t="inlineStr">
        <is>
          <t>L0</t>
        </is>
      </c>
      <c r="T46" t="n">
        <v>0</v>
      </c>
      <c r="U46" t="n">
        <v>0</v>
      </c>
      <c r="V46" t="inlineStr">
        <is>
          <t>Ordinal median of three human ratings</t>
        </is>
      </c>
    </row>
    <row r="47" ht="44" customHeight="1">
      <c r="A47" s="2" t="inlineStr">
        <is>
          <t>CPST-046</t>
        </is>
      </c>
      <c r="B47" s="2" t="inlineStr">
        <is>
          <t>PaLM-E-562B</t>
        </is>
      </c>
      <c r="C47" s="5" t="n">
        <v>2023</v>
      </c>
      <c r="D47" s="2" t="inlineStr">
        <is>
          <t>ref20</t>
        </is>
      </c>
      <c r="E47" s="2" t="inlineStr">
        <is>
          <t>PaLM-E: an embodied multimodal language model</t>
        </is>
      </c>
      <c r="F47" s="6" t="inlineStr">
        <is>
          <t>https://proceedings.mlr.press/v202/driess23a.html</t>
        </is>
      </c>
      <c r="G47" s="5" t="n">
        <v>2</v>
      </c>
      <c r="H47" s="2" t="inlineStr">
        <is>
          <t>C+P</t>
        </is>
      </c>
      <c r="I47" s="2" t="inlineStr">
        <is>
          <t>TAMP</t>
        </is>
      </c>
      <c r="J47" s="5" t="inlineStr">
        <is>
          <t>N</t>
        </is>
      </c>
      <c r="K47" s="9" t="inlineStr">
        <is>
          <t>L1.5</t>
        </is>
      </c>
      <c r="L47" s="9" t="inlineStr">
        <is>
          <t>L2</t>
        </is>
      </c>
      <c r="M47" s="9" t="inlineStr">
        <is>
          <t>L2</t>
        </is>
      </c>
      <c r="N47" s="5">
        <f>IF(COUNTA(K47:M47)=0,"Not started",IF(COUNTA(K47:M47)&lt;3,"Incomplete","Complete"))</f>
        <v/>
      </c>
      <c r="O47" s="5">
        <f>IF(COUNTA(K47:M47)&lt;3,"",IF(K47=L47,K47,IF(K47=M47,K47,IF(L47=M47,L47,"Discuss"))))</f>
        <v/>
      </c>
      <c r="P47" s="7" t="n"/>
      <c r="Q47" s="8">
        <f>IF(P47&lt;&gt;"",P47,IF(O47="Discuss","",O47))</f>
        <v/>
      </c>
      <c r="R47" s="2" t="n"/>
      <c r="S47" t="inlineStr">
        <is>
          <t>L2</t>
        </is>
      </c>
      <c r="T47" t="n">
        <v>4</v>
      </c>
      <c r="U47" t="n">
        <v>1</v>
      </c>
      <c r="V47" t="inlineStr">
        <is>
          <t>Ordinal median of three human ratings</t>
        </is>
      </c>
    </row>
    <row r="48" ht="44" customHeight="1">
      <c r="A48" s="2" t="inlineStr">
        <is>
          <t>CPST-047</t>
        </is>
      </c>
      <c r="B48" s="2" t="inlineStr">
        <is>
          <t>RT-2</t>
        </is>
      </c>
      <c r="C48" s="5" t="n">
        <v>2023</v>
      </c>
      <c r="D48" s="2" t="inlineStr">
        <is>
          <t>ref19</t>
        </is>
      </c>
      <c r="E48" s="2" t="inlineStr">
        <is>
          <t>RT-2: vision-language-action models transfer web knowledge to robotic control</t>
        </is>
      </c>
      <c r="F48" s="6" t="inlineStr">
        <is>
          <t>https://proceedings.mlr.press/v229/zitkovich23a.html</t>
        </is>
      </c>
      <c r="G48" s="5" t="n">
        <v>2</v>
      </c>
      <c r="H48" s="2" t="inlineStr">
        <is>
          <t>C+P</t>
        </is>
      </c>
      <c r="I48" s="2" t="inlineStr">
        <is>
          <t>Unseen-object manipulation</t>
        </is>
      </c>
      <c r="J48" s="5" t="inlineStr">
        <is>
          <t>Y</t>
        </is>
      </c>
      <c r="K48" s="4" t="inlineStr">
        <is>
          <t>L1.5</t>
        </is>
      </c>
      <c r="L48" s="4" t="inlineStr">
        <is>
          <t>L2</t>
        </is>
      </c>
      <c r="M48" s="4" t="inlineStr">
        <is>
          <t>L2</t>
        </is>
      </c>
      <c r="N48" s="5">
        <f>IF(COUNTA(K48:M48)=0,"Not started",IF(COUNTA(K48:M48)&lt;3,"Incomplete","Complete"))</f>
        <v/>
      </c>
      <c r="O48" s="5">
        <f>IF(COUNTA(K48:M48)&lt;3,"",IF(K48=L48,K48,IF(K48=M48,K48,IF(L48=M48,L48,"Discuss"))))</f>
        <v/>
      </c>
      <c r="P48" s="7" t="n"/>
      <c r="Q48" s="8">
        <f>IF(P48&lt;&gt;"",P48,IF(O48="Discuss","",O48))</f>
        <v/>
      </c>
      <c r="R48" s="2" t="inlineStr">
        <is>
          <t>Historical 24: 2–1 human majority.</t>
        </is>
      </c>
      <c r="S48" t="inlineStr">
        <is>
          <t>L2</t>
        </is>
      </c>
      <c r="T48" t="n">
        <v>4</v>
      </c>
      <c r="U48" t="n">
        <v>1</v>
      </c>
      <c r="V48" t="inlineStr">
        <is>
          <t>Ordinal median of three human ratings</t>
        </is>
      </c>
    </row>
    <row r="49" ht="44" customHeight="1">
      <c r="A49" s="2" t="inlineStr">
        <is>
          <t>CPST-048</t>
        </is>
      </c>
      <c r="B49" s="2" t="inlineStr">
        <is>
          <t>VoxPoser</t>
        </is>
      </c>
      <c r="C49" s="5" t="n">
        <v>2023</v>
      </c>
      <c r="D49" s="2" t="inlineStr">
        <is>
          <t>exp48</t>
        </is>
      </c>
      <c r="E49" s="2" t="inlineStr">
        <is>
          <t>VoxPoser: Composable 3D Value Maps for Robotic Manipulation with Language Models</t>
        </is>
      </c>
      <c r="F49" s="6" t="inlineStr">
        <is>
          <t>https://arxiv.org/abs/2307.05973</t>
        </is>
      </c>
      <c r="G49" s="5" t="n">
        <v>2</v>
      </c>
      <c r="H49" s="2" t="inlineStr">
        <is>
          <t>C+P</t>
        </is>
      </c>
      <c r="I49" s="2" t="inlineStr">
        <is>
          <t>13-task block-world manipulation suite</t>
        </is>
      </c>
      <c r="J49" s="5" t="inlineStr">
        <is>
          <t>N</t>
        </is>
      </c>
      <c r="K49" s="9" t="inlineStr">
        <is>
          <t>L1.5</t>
        </is>
      </c>
      <c r="L49" s="9" t="inlineStr">
        <is>
          <t>L2</t>
        </is>
      </c>
      <c r="M49" s="9" t="inlineStr">
        <is>
          <t>L1.5</t>
        </is>
      </c>
      <c r="N49" s="5">
        <f>IF(COUNTA(K49:M49)=0,"Not started",IF(COUNTA(K49:M49)&lt;3,"Incomplete","Complete"))</f>
        <v/>
      </c>
      <c r="O49" s="5">
        <f>IF(COUNTA(K49:M49)&lt;3,"",IF(K49=L49,K49,IF(K49=M49,K49,IF(L49=M49,L49,"Discuss"))))</f>
        <v/>
      </c>
      <c r="P49" s="7" t="n"/>
      <c r="Q49" s="8">
        <f>IF(P49&lt;&gt;"",P49,IF(O49="Discuss","",O49))</f>
        <v/>
      </c>
      <c r="R49" s="2" t="n"/>
      <c r="S49" t="inlineStr">
        <is>
          <t>L1.5</t>
        </is>
      </c>
      <c r="T49" t="n">
        <v>3</v>
      </c>
      <c r="U49" t="n">
        <v>1</v>
      </c>
      <c r="V49" t="inlineStr">
        <is>
          <t>Ordinal median of three human ratings</t>
        </is>
      </c>
    </row>
    <row r="50" ht="44" customHeight="1">
      <c r="A50" s="2" t="inlineStr">
        <is>
          <t>CPST-049</t>
        </is>
      </c>
      <c r="B50" s="2" t="inlineStr">
        <is>
          <t>Voyager</t>
        </is>
      </c>
      <c r="C50" s="5" t="n">
        <v>2023</v>
      </c>
      <c r="D50" s="2" t="inlineStr">
        <is>
          <t>exp49</t>
        </is>
      </c>
      <c r="E50" s="2" t="inlineStr">
        <is>
          <t>Voyager: An Open-Ended Embodied Agent with Large Language Models</t>
        </is>
      </c>
      <c r="F50" s="6" t="inlineStr">
        <is>
          <t>https://doi.org/10.48550/arXiv.2305.16291</t>
        </is>
      </c>
      <c r="G50" s="5" t="n">
        <v>2</v>
      </c>
      <c r="H50" s="2" t="inlineStr">
        <is>
          <t>C+P</t>
        </is>
      </c>
      <c r="I50" s="2" t="inlineStr">
        <is>
          <t>Minecraft tech-tree progression</t>
        </is>
      </c>
      <c r="J50" s="5" t="inlineStr">
        <is>
          <t>N</t>
        </is>
      </c>
      <c r="K50" s="9" t="inlineStr">
        <is>
          <t>L1.5</t>
        </is>
      </c>
      <c r="L50" s="9" t="inlineStr">
        <is>
          <t>L1.5</t>
        </is>
      </c>
      <c r="M50" s="9" t="inlineStr">
        <is>
          <t>L1.5</t>
        </is>
      </c>
      <c r="N50" s="5">
        <f>IF(COUNTA(K50:M50)=0,"Not started",IF(COUNTA(K50:M50)&lt;3,"Incomplete","Complete"))</f>
        <v/>
      </c>
      <c r="O50" s="5">
        <f>IF(COUNTA(K50:M50)&lt;3,"",IF(K50=L50,K50,IF(K50=M50,K50,IF(L50=M50,L50,"Discuss"))))</f>
        <v/>
      </c>
      <c r="P50" s="7" t="n"/>
      <c r="Q50" s="8">
        <f>IF(P50&lt;&gt;"",P50,IF(O50="Discuss","",O50))</f>
        <v/>
      </c>
      <c r="R50" s="2" t="n"/>
      <c r="S50" t="inlineStr">
        <is>
          <t>L1.5</t>
        </is>
      </c>
      <c r="T50" t="n">
        <v>3</v>
      </c>
      <c r="U50" t="n">
        <v>1</v>
      </c>
      <c r="V50" t="inlineStr">
        <is>
          <t>Ordinal median of three human ratings</t>
        </is>
      </c>
    </row>
    <row r="51" ht="44" customHeight="1">
      <c r="A51" s="2" t="inlineStr">
        <is>
          <t>CPST-050</t>
        </is>
      </c>
      <c r="B51" s="2" t="inlineStr">
        <is>
          <t>Neuralink N1 / Telepathy cursor BCI</t>
        </is>
      </c>
      <c r="C51" s="5" t="n">
        <v>2024</v>
      </c>
      <c r="D51" s="2" t="inlineStr">
        <is>
          <t>exp57</t>
        </is>
      </c>
      <c r="E51" s="2" t="inlineStr">
        <is>
          <t>The state of clinical trials of implantable brain–computer interfaces</t>
        </is>
      </c>
      <c r="F51" s="6" t="inlineStr">
        <is>
          <t>https://doi.org/10.1038/s44222-024-00239-5</t>
        </is>
      </c>
      <c r="G51" s="5" t="n">
        <v>2</v>
      </c>
      <c r="H51" s="2" t="inlineStr">
        <is>
          <t>C+P</t>
        </is>
      </c>
      <c r="I51" s="2" t="inlineStr">
        <is>
          <t>Webgrid</t>
        </is>
      </c>
      <c r="J51" s="5" t="inlineStr">
        <is>
          <t>N</t>
        </is>
      </c>
      <c r="K51" s="9" t="inlineStr">
        <is>
          <t>L0</t>
        </is>
      </c>
      <c r="L51" s="9" t="inlineStr">
        <is>
          <t>L0</t>
        </is>
      </c>
      <c r="M51" s="9" t="inlineStr">
        <is>
          <t>L0</t>
        </is>
      </c>
      <c r="N51" s="5">
        <f>IF(COUNTA(K51:M51)=0,"Not started",IF(COUNTA(K51:M51)&lt;3,"Incomplete","Complete"))</f>
        <v/>
      </c>
      <c r="O51" s="5">
        <f>IF(COUNTA(K51:M51)&lt;3,"",IF(K51=L51,K51,IF(K51=M51,K51,IF(L51=M51,L51,"Discuss"))))</f>
        <v/>
      </c>
      <c r="P51" s="7" t="n"/>
      <c r="Q51" s="8">
        <f>IF(P51&lt;&gt;"",P51,IF(O51="Discuss","",O51))</f>
        <v/>
      </c>
      <c r="R51" s="2" t="n"/>
      <c r="S51" t="inlineStr">
        <is>
          <t>L0</t>
        </is>
      </c>
      <c r="T51" t="n">
        <v>0</v>
      </c>
      <c r="U51" t="n">
        <v>0</v>
      </c>
      <c r="V51" t="inlineStr">
        <is>
          <t>Ordinal median of three human ratings</t>
        </is>
      </c>
    </row>
    <row r="52" ht="44" customHeight="1">
      <c r="A52" s="2" t="inlineStr">
        <is>
          <t>CPST-051</t>
        </is>
      </c>
      <c r="B52" s="2" t="inlineStr">
        <is>
          <t>OpenVLA</t>
        </is>
      </c>
      <c r="C52" s="5" t="n">
        <v>2024</v>
      </c>
      <c r="D52" s="2" t="inlineStr">
        <is>
          <t>ref21</t>
        </is>
      </c>
      <c r="E52" s="2" t="inlineStr">
        <is>
          <t>OpenVLA: an open-source vision-language-action model</t>
        </is>
      </c>
      <c r="F52" s="6" t="inlineStr">
        <is>
          <t>https://arxiv.org/abs/2406.09246</t>
        </is>
      </c>
      <c r="G52" s="5" t="n">
        <v>2</v>
      </c>
      <c r="H52" s="2" t="inlineStr">
        <is>
          <t>C+P</t>
        </is>
      </c>
      <c r="I52" s="2" t="inlineStr">
        <is>
          <t>Real-robot manipulation</t>
        </is>
      </c>
      <c r="J52" s="5" t="inlineStr">
        <is>
          <t>Y</t>
        </is>
      </c>
      <c r="K52" s="4" t="inlineStr">
        <is>
          <t>L1.5</t>
        </is>
      </c>
      <c r="L52" s="4" t="inlineStr">
        <is>
          <t>L2</t>
        </is>
      </c>
      <c r="M52" s="4" t="inlineStr">
        <is>
          <t>L1.5</t>
        </is>
      </c>
      <c r="N52" s="5">
        <f>IF(COUNTA(K52:M52)=0,"Not started",IF(COUNTA(K52:M52)&lt;3,"Incomplete","Complete"))</f>
        <v/>
      </c>
      <c r="O52" s="5">
        <f>IF(COUNTA(K52:M52)&lt;3,"",IF(K52=L52,K52,IF(K52=M52,K52,IF(L52=M52,L52,"Discuss"))))</f>
        <v/>
      </c>
      <c r="P52" s="7" t="n"/>
      <c r="Q52" s="8">
        <f>IF(P52&lt;&gt;"",P52,IF(O52="Discuss","",O52))</f>
        <v/>
      </c>
      <c r="R52" s="2" t="inlineStr">
        <is>
          <t>Historical 24: 2–1 human majority.</t>
        </is>
      </c>
      <c r="S52" t="inlineStr">
        <is>
          <t>L1.5</t>
        </is>
      </c>
      <c r="T52" t="n">
        <v>3</v>
      </c>
      <c r="U52" t="n">
        <v>1</v>
      </c>
      <c r="V52" t="inlineStr">
        <is>
          <t>Ordinal median of three human ratings</t>
        </is>
      </c>
    </row>
    <row r="53" ht="44" customHeight="1">
      <c r="A53" s="2" t="inlineStr">
        <is>
          <t>CPST-052</t>
        </is>
      </c>
      <c r="B53" s="2" t="inlineStr">
        <is>
          <t>Rapidly-calibrating speech neuroprosthesis</t>
        </is>
      </c>
      <c r="C53" s="5" t="n">
        <v>2024</v>
      </c>
      <c r="D53" s="2" t="inlineStr">
        <is>
          <t>exp56</t>
        </is>
      </c>
      <c r="E53" s="2" t="inlineStr">
        <is>
          <t>An Accurate and Rapidly Calibrating Speech Neuroprosthesis</t>
        </is>
      </c>
      <c r="F53" s="6" t="inlineStr">
        <is>
          <t>https://doi.org/10.1056/NEJMoa2314132</t>
        </is>
      </c>
      <c r="G53" s="5" t="n">
        <v>2</v>
      </c>
      <c r="H53" s="2" t="inlineStr">
        <is>
          <t>C+P</t>
        </is>
      </c>
      <c r="I53" s="2" t="inlineStr">
        <is>
          <t>Attempted-speech-to-text decoding</t>
        </is>
      </c>
      <c r="J53" s="5" t="inlineStr">
        <is>
          <t>N</t>
        </is>
      </c>
      <c r="K53" s="9" t="inlineStr">
        <is>
          <t>L0</t>
        </is>
      </c>
      <c r="L53" s="9" t="inlineStr">
        <is>
          <t>L0</t>
        </is>
      </c>
      <c r="M53" s="9" t="inlineStr">
        <is>
          <t>L0</t>
        </is>
      </c>
      <c r="N53" s="5">
        <f>IF(COUNTA(K53:M53)=0,"Not started",IF(COUNTA(K53:M53)&lt;3,"Incomplete","Complete"))</f>
        <v/>
      </c>
      <c r="O53" s="5">
        <f>IF(COUNTA(K53:M53)&lt;3,"",IF(K53=L53,K53,IF(K53=M53,K53,IF(L53=M53,L53,"Discuss"))))</f>
        <v/>
      </c>
      <c r="P53" s="7" t="n"/>
      <c r="Q53" s="8">
        <f>IF(P53&lt;&gt;"",P53,IF(O53="Discuss","",O53))</f>
        <v/>
      </c>
      <c r="R53" s="2" t="n"/>
      <c r="S53" t="inlineStr">
        <is>
          <t>L0</t>
        </is>
      </c>
      <c r="T53" t="n">
        <v>0</v>
      </c>
      <c r="U53" t="n">
        <v>0</v>
      </c>
      <c r="V53" t="inlineStr">
        <is>
          <t>Ordinal median of three human ratings</t>
        </is>
      </c>
    </row>
    <row r="54" ht="44" customHeight="1">
      <c r="A54" s="2" t="inlineStr">
        <is>
          <t>CPST-053</t>
        </is>
      </c>
      <c r="B54" s="2" t="inlineStr">
        <is>
          <t>pi-0</t>
        </is>
      </c>
      <c r="C54" s="5" t="n">
        <v>2024</v>
      </c>
      <c r="D54" s="2" t="inlineStr">
        <is>
          <t>ref22</t>
        </is>
      </c>
      <c r="E54" s="2" t="inlineStr">
        <is>
          <t>$\pi$-0: a vision-language-action flow model for general robot control</t>
        </is>
      </c>
      <c r="F54" s="6" t="inlineStr">
        <is>
          <t>https://arxiv.org/abs/2410.24164</t>
        </is>
      </c>
      <c r="G54" s="5" t="n">
        <v>2</v>
      </c>
      <c r="H54" s="2" t="inlineStr">
        <is>
          <t>C+P</t>
        </is>
      </c>
      <c r="I54" s="2" t="inlineStr">
        <is>
          <t>Cross-embodiment manipulation</t>
        </is>
      </c>
      <c r="J54" s="5" t="inlineStr">
        <is>
          <t>Y</t>
        </is>
      </c>
      <c r="K54" s="4" t="inlineStr">
        <is>
          <t>L1.5</t>
        </is>
      </c>
      <c r="L54" s="4" t="inlineStr">
        <is>
          <t>L1.5</t>
        </is>
      </c>
      <c r="M54" s="4" t="inlineStr">
        <is>
          <t>L1.5</t>
        </is>
      </c>
      <c r="N54" s="5">
        <f>IF(COUNTA(K54:M54)=0,"Not started",IF(COUNTA(K54:M54)&lt;3,"Incomplete","Complete"))</f>
        <v/>
      </c>
      <c r="O54" s="5">
        <f>IF(COUNTA(K54:M54)&lt;3,"",IF(K54=L54,K54,IF(K54=M54,K54,IF(L54=M54,L54,"Discuss"))))</f>
        <v/>
      </c>
      <c r="P54" s="7" t="n"/>
      <c r="Q54" s="8">
        <f>IF(P54&lt;&gt;"",P54,IF(O54="Discuss","",O54))</f>
        <v/>
      </c>
      <c r="R54" s="2" t="inlineStr">
        <is>
          <t>Historical 24: unanimous human ratings.</t>
        </is>
      </c>
      <c r="S54" t="inlineStr">
        <is>
          <t>L1.5</t>
        </is>
      </c>
      <c r="T54" t="n">
        <v>3</v>
      </c>
      <c r="U54" t="n">
        <v>1</v>
      </c>
      <c r="V54" t="inlineStr">
        <is>
          <t>Ordinal median of three human ratings</t>
        </is>
      </c>
    </row>
    <row r="55" ht="44" customHeight="1">
      <c r="A55" s="2" t="inlineStr">
        <is>
          <t>CPST-054</t>
        </is>
      </c>
      <c r="B55" s="2" t="inlineStr">
        <is>
          <t>Gemini Robotics</t>
        </is>
      </c>
      <c r="C55" s="5" t="n">
        <v>2025</v>
      </c>
      <c r="D55" s="2" t="inlineStr">
        <is>
          <t>exp23</t>
        </is>
      </c>
      <c r="E55" s="2" t="inlineStr">
        <is>
          <t>Gemini Robotics: Bringing AI into the Physical World</t>
        </is>
      </c>
      <c r="F55" s="6" t="inlineStr">
        <is>
          <t>https://doi.org/10.48550/arXiv.2503.20020</t>
        </is>
      </c>
      <c r="G55" s="5" t="n">
        <v>2</v>
      </c>
      <c r="H55" s="2" t="inlineStr">
        <is>
          <t>C+P</t>
        </is>
      </c>
      <c r="I55" s="2" t="inlineStr">
        <is>
          <t>85-task real-world generalization benchmark</t>
        </is>
      </c>
      <c r="J55" s="5" t="inlineStr">
        <is>
          <t>N</t>
        </is>
      </c>
      <c r="K55" s="9" t="inlineStr">
        <is>
          <t>L2</t>
        </is>
      </c>
      <c r="L55" s="9" t="inlineStr">
        <is>
          <t>L2</t>
        </is>
      </c>
      <c r="M55" s="9" t="inlineStr">
        <is>
          <t>L2</t>
        </is>
      </c>
      <c r="N55" s="5">
        <f>IF(COUNTA(K55:M55)=0,"Not started",IF(COUNTA(K55:M55)&lt;3,"Incomplete","Complete"))</f>
        <v/>
      </c>
      <c r="O55" s="5">
        <f>IF(COUNTA(K55:M55)&lt;3,"",IF(K55=L55,K55,IF(K55=M55,K55,IF(L55=M55,L55,"Discuss"))))</f>
        <v/>
      </c>
      <c r="P55" s="7" t="n"/>
      <c r="Q55" s="8">
        <f>IF(P55&lt;&gt;"",P55,IF(O55="Discuss","",O55))</f>
        <v/>
      </c>
      <c r="R55" s="2" t="n"/>
      <c r="S55" t="inlineStr">
        <is>
          <t>L2</t>
        </is>
      </c>
      <c r="T55" t="n">
        <v>4</v>
      </c>
      <c r="U55" t="n">
        <v>1</v>
      </c>
      <c r="V55" t="inlineStr">
        <is>
          <t>Ordinal median of three human ratings</t>
        </is>
      </c>
    </row>
    <row r="56" ht="44" customHeight="1">
      <c r="A56" s="2" t="inlineStr">
        <is>
          <t>CPST-055</t>
        </is>
      </c>
      <c r="B56" s="2" t="inlineStr">
        <is>
          <t>Helix</t>
        </is>
      </c>
      <c r="C56" s="5" t="n">
        <v>2025</v>
      </c>
      <c r="D56" s="2" t="inlineStr">
        <is>
          <t>ref62</t>
        </is>
      </c>
      <c r="E56" s="2" t="inlineStr">
        <is>
          <t>Helix: a vision-language-action model for generalist humanoid control</t>
        </is>
      </c>
      <c r="F56" s="10" t="inlineStr">
        <is>
          <t>https://www.figure.ai/news/helix.</t>
        </is>
      </c>
      <c r="G56" s="5" t="n">
        <v>2</v>
      </c>
      <c r="H56" s="2" t="inlineStr">
        <is>
          <t>C+P</t>
        </is>
      </c>
      <c r="I56" s="2" t="inlineStr">
        <is>
          <t>Humanoid manipulation</t>
        </is>
      </c>
      <c r="J56" s="5" t="inlineStr">
        <is>
          <t>Y</t>
        </is>
      </c>
      <c r="K56" s="4" t="inlineStr">
        <is>
          <t>L1.5</t>
        </is>
      </c>
      <c r="L56" s="4" t="inlineStr">
        <is>
          <t>L1.5</t>
        </is>
      </c>
      <c r="M56" s="4" t="inlineStr">
        <is>
          <t>L1.5</t>
        </is>
      </c>
      <c r="N56" s="5">
        <f>IF(COUNTA(K56:M56)=0,"Not started",IF(COUNTA(K56:M56)&lt;3,"Incomplete","Complete"))</f>
        <v/>
      </c>
      <c r="O56" s="5">
        <f>IF(COUNTA(K56:M56)&lt;3,"",IF(K56=L56,K56,IF(K56=M56,K56,IF(L56=M56,L56,"Discuss"))))</f>
        <v/>
      </c>
      <c r="P56" s="7" t="n"/>
      <c r="Q56" s="8">
        <f>IF(P56&lt;&gt;"",P56,IF(O56="Discuss","",O56))</f>
        <v/>
      </c>
      <c r="R56" s="2" t="inlineStr">
        <is>
          <t>Historical 24: unanimous human ratings.</t>
        </is>
      </c>
      <c r="S56" t="inlineStr">
        <is>
          <t>L1.5</t>
        </is>
      </c>
      <c r="T56" t="n">
        <v>3</v>
      </c>
      <c r="U56" t="n">
        <v>1</v>
      </c>
      <c r="V56" t="inlineStr">
        <is>
          <t>Ordinal median of three human ratings</t>
        </is>
      </c>
    </row>
    <row r="57" ht="44" customHeight="1">
      <c r="A57" s="2" t="inlineStr">
        <is>
          <t>CPST-056</t>
        </is>
      </c>
      <c r="B57" s="2" t="inlineStr">
        <is>
          <t>Qwen2.5-VL-72B</t>
        </is>
      </c>
      <c r="C57" s="5" t="n">
        <v>2025</v>
      </c>
      <c r="D57" s="2" t="inlineStr">
        <is>
          <t>exp10</t>
        </is>
      </c>
      <c r="E57" s="2" t="inlineStr">
        <is>
          <t>Qwen2.5-VL Technical Report</t>
        </is>
      </c>
      <c r="F57" s="6" t="inlineStr">
        <is>
          <t>https://arxiv.org/abs/2502.13923</t>
        </is>
      </c>
      <c r="G57" s="5" t="n">
        <v>2</v>
      </c>
      <c r="H57" s="2" t="inlineStr">
        <is>
          <t>C+P</t>
        </is>
      </c>
      <c r="I57" s="2" t="inlineStr">
        <is>
          <t>MMMU</t>
        </is>
      </c>
      <c r="J57" s="5" t="inlineStr">
        <is>
          <t>N</t>
        </is>
      </c>
      <c r="K57" s="9" t="inlineStr">
        <is>
          <t>L1</t>
        </is>
      </c>
      <c r="L57" s="9" t="inlineStr">
        <is>
          <t>L1</t>
        </is>
      </c>
      <c r="M57" s="9" t="inlineStr">
        <is>
          <t>L1</t>
        </is>
      </c>
      <c r="N57" s="5">
        <f>IF(COUNTA(K57:M57)=0,"Not started",IF(COUNTA(K57:M57)&lt;3,"Incomplete","Complete"))</f>
        <v/>
      </c>
      <c r="O57" s="5">
        <f>IF(COUNTA(K57:M57)&lt;3,"",IF(K57=L57,K57,IF(K57=M57,K57,IF(L57=M57,L57,"Discuss"))))</f>
        <v/>
      </c>
      <c r="P57" s="7" t="n"/>
      <c r="Q57" s="8">
        <f>IF(P57&lt;&gt;"",P57,IF(O57="Discuss","",O57))</f>
        <v/>
      </c>
      <c r="R57" s="2" t="n"/>
      <c r="S57" t="inlineStr">
        <is>
          <t>L1</t>
        </is>
      </c>
      <c r="T57" t="n">
        <v>2</v>
      </c>
      <c r="U57" t="n">
        <v>0</v>
      </c>
      <c r="V57" t="inlineStr">
        <is>
          <t>Ordinal median of three human ratings</t>
        </is>
      </c>
    </row>
    <row r="58" ht="44" customHeight="1">
      <c r="A58" s="2" t="inlineStr">
        <is>
          <t>CPST-057</t>
        </is>
      </c>
      <c r="B58" s="2" t="inlineStr">
        <is>
          <t>V-JEPA 2</t>
        </is>
      </c>
      <c r="C58" s="5" t="n">
        <v>2025</v>
      </c>
      <c r="D58" s="2" t="inlineStr">
        <is>
          <t>ref16</t>
        </is>
      </c>
      <c r="E58" s="2" t="inlineStr">
        <is>
          <t>V-JEPA 2: self-supervised video models enable understanding, prediction and planning</t>
        </is>
      </c>
      <c r="F58" s="6" t="inlineStr">
        <is>
          <t>https://arxiv.org/abs/2506.09985</t>
        </is>
      </c>
      <c r="G58" s="5" t="n">
        <v>2</v>
      </c>
      <c r="H58" s="2" t="inlineStr">
        <is>
          <t>C+P</t>
        </is>
      </c>
      <c r="I58" s="2" t="inlineStr">
        <is>
          <t>Zero-shot pick-and-place</t>
        </is>
      </c>
      <c r="J58" s="5" t="inlineStr">
        <is>
          <t>Y</t>
        </is>
      </c>
      <c r="K58" s="4" t="inlineStr">
        <is>
          <t>L2</t>
        </is>
      </c>
      <c r="L58" s="4" t="inlineStr">
        <is>
          <t>L1.5</t>
        </is>
      </c>
      <c r="M58" s="4" t="inlineStr">
        <is>
          <t>L1.5</t>
        </is>
      </c>
      <c r="N58" s="5">
        <f>IF(COUNTA(K58:M58)=0,"Not started",IF(COUNTA(K58:M58)&lt;3,"Incomplete","Complete"))</f>
        <v/>
      </c>
      <c r="O58" s="5">
        <f>IF(COUNTA(K58:M58)&lt;3,"",IF(K58=L58,K58,IF(K58=M58,K58,IF(L58=M58,L58,"Discuss"))))</f>
        <v/>
      </c>
      <c r="P58" s="7" t="n"/>
      <c r="Q58" s="8">
        <f>IF(P58&lt;&gt;"",P58,IF(O58="Discuss","",O58))</f>
        <v/>
      </c>
      <c r="R58" s="2" t="inlineStr">
        <is>
          <t>Historical 24: 2–1 human majority.</t>
        </is>
      </c>
      <c r="S58" t="inlineStr">
        <is>
          <t>L1.5</t>
        </is>
      </c>
      <c r="T58" t="n">
        <v>3</v>
      </c>
      <c r="U58" t="n">
        <v>1</v>
      </c>
      <c r="V58" t="inlineStr">
        <is>
          <t>Ordinal median of three human ratings</t>
        </is>
      </c>
    </row>
    <row r="59" ht="44" customHeight="1">
      <c r="A59" s="2" t="inlineStr">
        <is>
          <t>CPST-058</t>
        </is>
      </c>
      <c r="B59" s="2" t="inlineStr">
        <is>
          <t>Schelling model of segregation</t>
        </is>
      </c>
      <c r="C59" s="5" t="n">
        <v>1971</v>
      </c>
      <c r="D59" s="2" t="inlineStr">
        <is>
          <t>exp24</t>
        </is>
      </c>
      <c r="E59" s="2" t="inlineStr">
        <is>
          <t>Dynamic Models of Segregation</t>
        </is>
      </c>
      <c r="F59" s="6" t="inlineStr">
        <is>
          <t>https://doi.org/10.1080/0022250X.1971.9989794</t>
        </is>
      </c>
      <c r="G59" s="5" t="n">
        <v>2</v>
      </c>
      <c r="H59" s="2" t="inlineStr">
        <is>
          <t>C+S</t>
        </is>
      </c>
      <c r="I59" s="2" t="inlineStr">
        <is>
          <t>Emergent segregation</t>
        </is>
      </c>
      <c r="J59" s="5" t="inlineStr">
        <is>
          <t>N</t>
        </is>
      </c>
      <c r="K59" s="9" t="inlineStr">
        <is>
          <t>L0</t>
        </is>
      </c>
      <c r="L59" s="9" t="inlineStr">
        <is>
          <t>L0</t>
        </is>
      </c>
      <c r="M59" s="9" t="inlineStr">
        <is>
          <t>L0</t>
        </is>
      </c>
      <c r="N59" s="5">
        <f>IF(COUNTA(K59:M59)=0,"Not started",IF(COUNTA(K59:M59)&lt;3,"Incomplete","Complete"))</f>
        <v/>
      </c>
      <c r="O59" s="5">
        <f>IF(COUNTA(K59:M59)&lt;3,"",IF(K59=L59,K59,IF(K59=M59,K59,IF(L59=M59,L59,"Discuss"))))</f>
        <v/>
      </c>
      <c r="P59" s="7" t="n"/>
      <c r="Q59" s="8">
        <f>IF(P59&lt;&gt;"",P59,IF(O59="Discuss","",O59))</f>
        <v/>
      </c>
      <c r="R59" s="2" t="n"/>
      <c r="S59" t="inlineStr">
        <is>
          <t>L0</t>
        </is>
      </c>
      <c r="T59" t="n">
        <v>0</v>
      </c>
      <c r="U59" t="n">
        <v>0</v>
      </c>
      <c r="V59" t="inlineStr">
        <is>
          <t>Ordinal median of three human ratings</t>
        </is>
      </c>
    </row>
    <row r="60" ht="44" customHeight="1">
      <c r="A60" s="2" t="inlineStr">
        <is>
          <t>CPST-059</t>
        </is>
      </c>
      <c r="B60" s="2" t="inlineStr">
        <is>
          <t>Sugarscape</t>
        </is>
      </c>
      <c r="C60" s="5" t="n">
        <v>1996</v>
      </c>
      <c r="D60" s="2" t="inlineStr">
        <is>
          <t>exp25</t>
        </is>
      </c>
      <c r="E60" s="2" t="inlineStr">
        <is>
          <t>Growing Artificial Societies: Social Science from the Bottom Up</t>
        </is>
      </c>
      <c r="F60" s="6" t="inlineStr">
        <is>
          <t>https://direct.mit.edu/books/monograph/2503/Growing-Artificial-SocietiesSocial-Science-from</t>
        </is>
      </c>
      <c r="G60" s="5" t="n">
        <v>2</v>
      </c>
      <c r="H60" s="2" t="inlineStr">
        <is>
          <t>C+S</t>
        </is>
      </c>
      <c r="I60" s="2" t="inlineStr">
        <is>
          <t>Emergent skewed wealth distribution</t>
        </is>
      </c>
      <c r="J60" s="5" t="inlineStr">
        <is>
          <t>N</t>
        </is>
      </c>
      <c r="K60" s="9" t="inlineStr">
        <is>
          <t>L0</t>
        </is>
      </c>
      <c r="L60" s="9" t="inlineStr">
        <is>
          <t>L0</t>
        </is>
      </c>
      <c r="M60" s="9" t="inlineStr">
        <is>
          <t>L0</t>
        </is>
      </c>
      <c r="N60" s="5">
        <f>IF(COUNTA(K60:M60)=0,"Not started",IF(COUNTA(K60:M60)&lt;3,"Incomplete","Complete"))</f>
        <v/>
      </c>
      <c r="O60" s="5">
        <f>IF(COUNTA(K60:M60)&lt;3,"",IF(K60=L60,K60,IF(K60=M60,K60,IF(L60=M60,L60,"Discuss"))))</f>
        <v/>
      </c>
      <c r="P60" s="7" t="n"/>
      <c r="Q60" s="8">
        <f>IF(P60&lt;&gt;"",P60,IF(O60="Discuss","",O60))</f>
        <v/>
      </c>
      <c r="R60" s="2" t="n"/>
      <c r="S60" t="inlineStr">
        <is>
          <t>L0</t>
        </is>
      </c>
      <c r="T60" t="n">
        <v>0</v>
      </c>
      <c r="U60" t="n">
        <v>0</v>
      </c>
      <c r="V60" t="inlineStr">
        <is>
          <t>Ordinal median of three human ratings</t>
        </is>
      </c>
    </row>
    <row r="61" ht="44" customHeight="1">
      <c r="A61" s="2" t="inlineStr">
        <is>
          <t>CPST-060</t>
        </is>
      </c>
      <c r="B61" s="2" t="inlineStr">
        <is>
          <t>NetLogo ABM</t>
        </is>
      </c>
      <c r="C61" s="5" t="n">
        <v>1999</v>
      </c>
      <c r="D61" s="2" t="inlineStr">
        <is>
          <t>ref31</t>
        </is>
      </c>
      <c r="E61" s="2" t="inlineStr">
        <is>
          <t>NetLogo</t>
        </is>
      </c>
      <c r="F61" s="6" t="inlineStr">
        <is>
          <t>https://ccl.northwestern.edu/netlogo/</t>
        </is>
      </c>
      <c r="G61" s="5" t="n">
        <v>2</v>
      </c>
      <c r="H61" s="2" t="inlineStr">
        <is>
          <t>C+S</t>
        </is>
      </c>
      <c r="I61" s="2" t="inlineStr">
        <is>
          <t>Emergent collective patterns</t>
        </is>
      </c>
      <c r="J61" s="5" t="inlineStr">
        <is>
          <t>Y</t>
        </is>
      </c>
      <c r="K61" s="4" t="inlineStr">
        <is>
          <t>L1.5</t>
        </is>
      </c>
      <c r="L61" s="4" t="inlineStr">
        <is>
          <t>L0</t>
        </is>
      </c>
      <c r="M61" s="4" t="inlineStr">
        <is>
          <t>L0.5</t>
        </is>
      </c>
      <c r="N61" s="5">
        <f>IF(COUNTA(K61:M61)=0,"Not started",IF(COUNTA(K61:M61)&lt;3,"Incomplete","Complete"))</f>
        <v/>
      </c>
      <c r="O61" s="5">
        <f>IF(COUNTA(K61:M61)&lt;3,"",IF(K61=L61,K61,IF(K61=M61,K61,IF(L61=M61,L61,"Discuss"))))</f>
        <v/>
      </c>
      <c r="P61" s="7" t="n"/>
      <c r="Q61" s="8">
        <f>IF(P61&lt;&gt;"",P61,IF(O61="Discuss","",O61))</f>
        <v/>
      </c>
      <c r="R61" s="2" t="inlineStr">
        <is>
          <t>Historical 24: three-way disagreement; adjudication required after review.</t>
        </is>
      </c>
      <c r="S61" t="inlineStr">
        <is>
          <t>L0.5</t>
        </is>
      </c>
      <c r="T61" t="n">
        <v>1</v>
      </c>
      <c r="U61" t="n">
        <v>0</v>
      </c>
      <c r="V61" t="inlineStr">
        <is>
          <t>Ordinal median of three human ratings</t>
        </is>
      </c>
    </row>
    <row r="62" ht="44" customHeight="1">
      <c r="A62" s="2" t="inlineStr">
        <is>
          <t>CPST-061</t>
        </is>
      </c>
      <c r="B62" s="2" t="inlineStr">
        <is>
          <t>Pluribus</t>
        </is>
      </c>
      <c r="C62" s="5" t="n">
        <v>2019</v>
      </c>
      <c r="D62" s="2" t="inlineStr">
        <is>
          <t>exp30</t>
        </is>
      </c>
      <c r="E62" s="2" t="inlineStr">
        <is>
          <t>Superhuman AI for multiplayer poker</t>
        </is>
      </c>
      <c r="F62" s="6" t="inlineStr">
        <is>
          <t>https://doi.org/10.1126/science.aay2400</t>
        </is>
      </c>
      <c r="G62" s="5" t="n">
        <v>2</v>
      </c>
      <c r="H62" s="2" t="inlineStr">
        <is>
          <t>C+S</t>
        </is>
      </c>
      <c r="I62" s="2" t="inlineStr">
        <is>
          <t>Six-player no-limit poker vs. pros</t>
        </is>
      </c>
      <c r="J62" s="5" t="inlineStr">
        <is>
          <t>N</t>
        </is>
      </c>
      <c r="K62" s="9" t="inlineStr">
        <is>
          <t>L1.5</t>
        </is>
      </c>
      <c r="L62" s="9" t="inlineStr">
        <is>
          <t>L1.5</t>
        </is>
      </c>
      <c r="M62" s="9" t="inlineStr">
        <is>
          <t>L1.5</t>
        </is>
      </c>
      <c r="N62" s="5">
        <f>IF(COUNTA(K62:M62)=0,"Not started",IF(COUNTA(K62:M62)&lt;3,"Incomplete","Complete"))</f>
        <v/>
      </c>
      <c r="O62" s="5">
        <f>IF(COUNTA(K62:M62)&lt;3,"",IF(K62=L62,K62,IF(K62=M62,K62,IF(L62=M62,L62,"Discuss"))))</f>
        <v/>
      </c>
      <c r="P62" s="7" t="n"/>
      <c r="Q62" s="8">
        <f>IF(P62&lt;&gt;"",P62,IF(O62="Discuss","",O62))</f>
        <v/>
      </c>
      <c r="R62" s="2" t="n"/>
      <c r="S62" t="inlineStr">
        <is>
          <t>L1.5</t>
        </is>
      </c>
      <c r="T62" t="n">
        <v>3</v>
      </c>
      <c r="U62" t="n">
        <v>1</v>
      </c>
      <c r="V62" t="inlineStr">
        <is>
          <t>Ordinal median of three human ratings</t>
        </is>
      </c>
    </row>
    <row r="63" ht="44" customHeight="1">
      <c r="A63" s="2" t="inlineStr">
        <is>
          <t>CPST-062</t>
        </is>
      </c>
      <c r="B63" s="2" t="inlineStr">
        <is>
          <t>CICERO</t>
        </is>
      </c>
      <c r="C63" s="5" t="n">
        <v>2022</v>
      </c>
      <c r="D63" s="2" t="inlineStr">
        <is>
          <t>ref115</t>
        </is>
      </c>
      <c r="E63" s="2" t="inlineStr">
        <is>
          <t>Human-level play in the game of Diplomacy by combining language models with strategic reasoning</t>
        </is>
      </c>
      <c r="F63" s="6" t="inlineStr">
        <is>
          <t>https://doi.org/10.1126/science.ade9097</t>
        </is>
      </c>
      <c r="G63" s="5" t="n">
        <v>2</v>
      </c>
      <c r="H63" s="2" t="inlineStr">
        <is>
          <t>C+S</t>
        </is>
      </c>
      <c r="I63" s="2" t="inlineStr">
        <is>
          <t>Blitz Diplomacy vs. humans</t>
        </is>
      </c>
      <c r="J63" s="5" t="inlineStr">
        <is>
          <t>Y</t>
        </is>
      </c>
      <c r="K63" s="4" t="inlineStr">
        <is>
          <t>L1.5</t>
        </is>
      </c>
      <c r="L63" s="4" t="inlineStr">
        <is>
          <t>L1.5</t>
        </is>
      </c>
      <c r="M63" s="4" t="inlineStr">
        <is>
          <t>L1.5</t>
        </is>
      </c>
      <c r="N63" s="5">
        <f>IF(COUNTA(K63:M63)=0,"Not started",IF(COUNTA(K63:M63)&lt;3,"Incomplete","Complete"))</f>
        <v/>
      </c>
      <c r="O63" s="5">
        <f>IF(COUNTA(K63:M63)&lt;3,"",IF(K63=L63,K63,IF(K63=M63,K63,IF(L63=M63,L63,"Discuss"))))</f>
        <v/>
      </c>
      <c r="P63" s="7" t="n"/>
      <c r="Q63" s="8">
        <f>IF(P63&lt;&gt;"",P63,IF(O63="Discuss","",O63))</f>
        <v/>
      </c>
      <c r="R63" s="2" t="inlineStr">
        <is>
          <t>Historical 24: unanimous human ratings.</t>
        </is>
      </c>
      <c r="S63" t="inlineStr">
        <is>
          <t>L1.5</t>
        </is>
      </c>
      <c r="T63" t="n">
        <v>3</v>
      </c>
      <c r="U63" t="n">
        <v>1</v>
      </c>
      <c r="V63" t="inlineStr">
        <is>
          <t>Ordinal median of three human ratings</t>
        </is>
      </c>
    </row>
    <row r="64" ht="44" customHeight="1">
      <c r="A64" s="2" t="inlineStr">
        <is>
          <t>CPST-063</t>
        </is>
      </c>
      <c r="B64" s="2" t="inlineStr">
        <is>
          <t>DeepNash</t>
        </is>
      </c>
      <c r="C64" s="5" t="n">
        <v>2022</v>
      </c>
      <c r="D64" s="2" t="inlineStr">
        <is>
          <t>exp31</t>
        </is>
      </c>
      <c r="E64" s="2" t="inlineStr">
        <is>
          <t>Mastering the game of Stratego with model-free multiagent reinforcement learning</t>
        </is>
      </c>
      <c r="F64" s="6" t="inlineStr">
        <is>
          <t>https://doi.org/10.1126/science.add4679</t>
        </is>
      </c>
      <c r="G64" s="5" t="n">
        <v>2</v>
      </c>
      <c r="H64" s="2" t="inlineStr">
        <is>
          <t>C+S</t>
        </is>
      </c>
      <c r="I64" s="2" t="inlineStr">
        <is>
          <t>Gravon Stratego platform</t>
        </is>
      </c>
      <c r="J64" s="5" t="inlineStr">
        <is>
          <t>N</t>
        </is>
      </c>
      <c r="K64" s="9" t="inlineStr">
        <is>
          <t>L1.5</t>
        </is>
      </c>
      <c r="L64" s="9" t="inlineStr">
        <is>
          <t>L1.5</t>
        </is>
      </c>
      <c r="M64" s="9" t="inlineStr">
        <is>
          <t>L1.5</t>
        </is>
      </c>
      <c r="N64" s="5">
        <f>IF(COUNTA(K64:M64)=0,"Not started",IF(COUNTA(K64:M64)&lt;3,"Incomplete","Complete"))</f>
        <v/>
      </c>
      <c r="O64" s="5">
        <f>IF(COUNTA(K64:M64)&lt;3,"",IF(K64=L64,K64,IF(K64=M64,K64,IF(L64=M64,L64,"Discuss"))))</f>
        <v/>
      </c>
      <c r="P64" s="7" t="n"/>
      <c r="Q64" s="8">
        <f>IF(P64&lt;&gt;"",P64,IF(O64="Discuss","",O64))</f>
        <v/>
      </c>
      <c r="R64" s="2" t="n"/>
      <c r="S64" t="inlineStr">
        <is>
          <t>L1.5</t>
        </is>
      </c>
      <c r="T64" t="n">
        <v>3</v>
      </c>
      <c r="U64" t="n">
        <v>1</v>
      </c>
      <c r="V64" t="inlineStr">
        <is>
          <t>Ordinal median of three human ratings</t>
        </is>
      </c>
    </row>
    <row r="65" ht="44" customHeight="1">
      <c r="A65" s="2" t="inlineStr">
        <is>
          <t>CPST-064</t>
        </is>
      </c>
      <c r="B65" s="2" t="inlineStr">
        <is>
          <t>AgentVerse</t>
        </is>
      </c>
      <c r="C65" s="5" t="n">
        <v>2023</v>
      </c>
      <c r="D65" s="2" t="inlineStr">
        <is>
          <t>exp28</t>
        </is>
      </c>
      <c r="E65" s="2" t="inlineStr">
        <is>
          <t>AgentVerse: Facilitating Multi-Agent Collaboration and Exploring Emergent Behaviors</t>
        </is>
      </c>
      <c r="F65" s="6" t="inlineStr">
        <is>
          <t>https://arxiv.org/abs/2308.10848</t>
        </is>
      </c>
      <c r="G65" s="5" t="n">
        <v>2</v>
      </c>
      <c r="H65" s="2" t="inlineStr">
        <is>
          <t>C+S</t>
        </is>
      </c>
      <c r="I65" s="2" t="inlineStr">
        <is>
          <t>HumanEval</t>
        </is>
      </c>
      <c r="J65" s="5" t="inlineStr">
        <is>
          <t>N</t>
        </is>
      </c>
      <c r="K65" s="9" t="inlineStr">
        <is>
          <t>L1.5</t>
        </is>
      </c>
      <c r="L65" s="9" t="inlineStr">
        <is>
          <t>L1</t>
        </is>
      </c>
      <c r="M65" s="9" t="inlineStr">
        <is>
          <t>L1</t>
        </is>
      </c>
      <c r="N65" s="5">
        <f>IF(COUNTA(K65:M65)=0,"Not started",IF(COUNTA(K65:M65)&lt;3,"Incomplete","Complete"))</f>
        <v/>
      </c>
      <c r="O65" s="5">
        <f>IF(COUNTA(K65:M65)&lt;3,"",IF(K65=L65,K65,IF(K65=M65,K65,IF(L65=M65,L65,"Discuss"))))</f>
        <v/>
      </c>
      <c r="P65" s="7" t="n"/>
      <c r="Q65" s="8">
        <f>IF(P65&lt;&gt;"",P65,IF(O65="Discuss","",O65))</f>
        <v/>
      </c>
      <c r="R65" s="2" t="n"/>
      <c r="S65" t="inlineStr">
        <is>
          <t>L1</t>
        </is>
      </c>
      <c r="T65" t="n">
        <v>2</v>
      </c>
      <c r="U65" t="n">
        <v>0</v>
      </c>
      <c r="V65" t="inlineStr">
        <is>
          <t>Ordinal median of three human ratings</t>
        </is>
      </c>
    </row>
    <row r="66" ht="44" customHeight="1">
      <c r="A66" s="2" t="inlineStr">
        <is>
          <t>CPST-065</t>
        </is>
      </c>
      <c r="B66" s="2" t="inlineStr">
        <is>
          <t>CAMEL</t>
        </is>
      </c>
      <c r="C66" s="5" t="n">
        <v>2023</v>
      </c>
      <c r="D66" s="2" t="inlineStr">
        <is>
          <t>exp26</t>
        </is>
      </c>
      <c r="E66" s="2" t="inlineStr">
        <is>
          <t>CAMEL: Communicative Agents for "Mind" Exploration of Large Language Model Society</t>
        </is>
      </c>
      <c r="F66" s="6" t="inlineStr">
        <is>
          <t>https://doi.org/10.5555/3666122.3668386</t>
        </is>
      </c>
      <c r="G66" s="5" t="n">
        <v>2</v>
      </c>
      <c r="H66" s="2" t="inlineStr">
        <is>
          <t>C+S</t>
        </is>
      </c>
      <c r="I66" s="2" t="inlineStr">
        <is>
          <t>Cooperative task-solving vs. single LLM</t>
        </is>
      </c>
      <c r="J66" s="5" t="inlineStr">
        <is>
          <t>N</t>
        </is>
      </c>
      <c r="K66" s="9" t="inlineStr">
        <is>
          <t>L1</t>
        </is>
      </c>
      <c r="L66" s="9" t="inlineStr">
        <is>
          <t>L1.5</t>
        </is>
      </c>
      <c r="M66" s="9" t="inlineStr">
        <is>
          <t>L1</t>
        </is>
      </c>
      <c r="N66" s="5">
        <f>IF(COUNTA(K66:M66)=0,"Not started",IF(COUNTA(K66:M66)&lt;3,"Incomplete","Complete"))</f>
        <v/>
      </c>
      <c r="O66" s="5">
        <f>IF(COUNTA(K66:M66)&lt;3,"",IF(K66=L66,K66,IF(K66=M66,K66,IF(L66=M66,L66,"Discuss"))))</f>
        <v/>
      </c>
      <c r="P66" s="7" t="n"/>
      <c r="Q66" s="8">
        <f>IF(P66&lt;&gt;"",P66,IF(O66="Discuss","",O66))</f>
        <v/>
      </c>
      <c r="R66" s="2" t="n"/>
      <c r="S66" t="inlineStr">
        <is>
          <t>L1</t>
        </is>
      </c>
      <c r="T66" t="n">
        <v>2</v>
      </c>
      <c r="U66" t="n">
        <v>0</v>
      </c>
      <c r="V66" t="inlineStr">
        <is>
          <t>Ordinal median of three human ratings</t>
        </is>
      </c>
    </row>
    <row r="67" ht="44" customHeight="1">
      <c r="A67" s="2" t="inlineStr">
        <is>
          <t>CPST-066</t>
        </is>
      </c>
      <c r="B67" s="2" t="inlineStr">
        <is>
          <t>ChatDev</t>
        </is>
      </c>
      <c r="C67" s="5" t="n">
        <v>2023</v>
      </c>
      <c r="D67" s="2" t="inlineStr">
        <is>
          <t>exp27</t>
        </is>
      </c>
      <c r="E67" s="2" t="inlineStr">
        <is>
          <t>ChatDev: Communicative Agents for Software Development</t>
        </is>
      </c>
      <c r="F67" s="6" t="inlineStr">
        <is>
          <t>https://doi.org/10.48550/arXiv.2307.07924</t>
        </is>
      </c>
      <c r="G67" s="5" t="n">
        <v>2</v>
      </c>
      <c r="H67" s="2" t="inlineStr">
        <is>
          <t>C+S</t>
        </is>
      </c>
      <c r="I67" s="2" t="inlineStr">
        <is>
          <t>SRDD</t>
        </is>
      </c>
      <c r="J67" s="5" t="inlineStr">
        <is>
          <t>N</t>
        </is>
      </c>
      <c r="K67" s="9" t="inlineStr">
        <is>
          <t>L1</t>
        </is>
      </c>
      <c r="L67" s="9" t="inlineStr">
        <is>
          <t>L1.5</t>
        </is>
      </c>
      <c r="M67" s="9" t="inlineStr">
        <is>
          <t>L1</t>
        </is>
      </c>
      <c r="N67" s="5">
        <f>IF(COUNTA(K67:M67)=0,"Not started",IF(COUNTA(K67:M67)&lt;3,"Incomplete","Complete"))</f>
        <v/>
      </c>
      <c r="O67" s="5">
        <f>IF(COUNTA(K67:M67)&lt;3,"",IF(K67=L67,K67,IF(K67=M67,K67,IF(L67=M67,L67,"Discuss"))))</f>
        <v/>
      </c>
      <c r="P67" s="7" t="n"/>
      <c r="Q67" s="8">
        <f>IF(P67&lt;&gt;"",P67,IF(O67="Discuss","",O67))</f>
        <v/>
      </c>
      <c r="R67" s="2" t="n"/>
      <c r="S67" t="inlineStr">
        <is>
          <t>L1</t>
        </is>
      </c>
      <c r="T67" t="n">
        <v>2</v>
      </c>
      <c r="U67" t="n">
        <v>0</v>
      </c>
      <c r="V67" t="inlineStr">
        <is>
          <t>Ordinal median of three human ratings</t>
        </is>
      </c>
    </row>
    <row r="68" ht="44" customHeight="1">
      <c r="A68" s="2" t="inlineStr">
        <is>
          <t>CPST-067</t>
        </is>
      </c>
      <c r="B68" s="2" t="inlineStr">
        <is>
          <t>Generative Agents</t>
        </is>
      </c>
      <c r="C68" s="5" t="n">
        <v>2023</v>
      </c>
      <c r="D68" s="2" t="inlineStr">
        <is>
          <t>ref32</t>
        </is>
      </c>
      <c r="E68" s="2" t="inlineStr">
        <is>
          <t>Generative agents: interactive simulacra of human behavior</t>
        </is>
      </c>
      <c r="F68" s="6" t="inlineStr">
        <is>
          <t>https://doi.org/10.1145/3586183.3606763</t>
        </is>
      </c>
      <c r="G68" s="5" t="n">
        <v>2</v>
      </c>
      <c r="H68" s="2" t="inlineStr">
        <is>
          <t>C+S</t>
        </is>
      </c>
      <c r="I68" s="2" t="inlineStr">
        <is>
          <t>Human believability rating</t>
        </is>
      </c>
      <c r="J68" s="5" t="inlineStr">
        <is>
          <t>Y</t>
        </is>
      </c>
      <c r="K68" s="4" t="inlineStr">
        <is>
          <t>L1.5</t>
        </is>
      </c>
      <c r="L68" s="4" t="inlineStr">
        <is>
          <t>L1.5</t>
        </is>
      </c>
      <c r="M68" s="4" t="inlineStr">
        <is>
          <t>L1.5</t>
        </is>
      </c>
      <c r="N68" s="5">
        <f>IF(COUNTA(K68:M68)=0,"Not started",IF(COUNTA(K68:M68)&lt;3,"Incomplete","Complete"))</f>
        <v/>
      </c>
      <c r="O68" s="5">
        <f>IF(COUNTA(K68:M68)&lt;3,"",IF(K68=L68,K68,IF(K68=M68,K68,IF(L68=M68,L68,"Discuss"))))</f>
        <v/>
      </c>
      <c r="P68" s="7" t="n"/>
      <c r="Q68" s="8">
        <f>IF(P68&lt;&gt;"",P68,IF(O68="Discuss","",O68))</f>
        <v/>
      </c>
      <c r="R68" s="2" t="inlineStr">
        <is>
          <t>Historical 24: unanimous human ratings.</t>
        </is>
      </c>
      <c r="S68" t="inlineStr">
        <is>
          <t>L1.5</t>
        </is>
      </c>
      <c r="T68" t="n">
        <v>3</v>
      </c>
      <c r="U68" t="n">
        <v>1</v>
      </c>
      <c r="V68" t="inlineStr">
        <is>
          <t>Ordinal median of three human ratings</t>
        </is>
      </c>
    </row>
    <row r="69" ht="44" customHeight="1">
      <c r="A69" s="2" t="inlineStr">
        <is>
          <t>CPST-068</t>
        </is>
      </c>
      <c r="B69" s="2" t="inlineStr">
        <is>
          <t>Cyc</t>
        </is>
      </c>
      <c r="C69" s="5" t="n">
        <v>1995</v>
      </c>
      <c r="D69" s="2" t="inlineStr">
        <is>
          <t>ref35</t>
        </is>
      </c>
      <c r="E69" s="2" t="inlineStr">
        <is>
          <t>CYC: a large-scale investment in knowledge infrastructure</t>
        </is>
      </c>
      <c r="F69" s="6" t="inlineStr">
        <is>
          <t>https://doi.org/10.1145/219717.219745</t>
        </is>
      </c>
      <c r="G69" s="5" t="n">
        <v>2</v>
      </c>
      <c r="H69" s="2" t="inlineStr">
        <is>
          <t>C+T</t>
        </is>
      </c>
      <c r="I69" s="2" t="inlineStr">
        <is>
          <t>Curated commonsense KB</t>
        </is>
      </c>
      <c r="J69" s="5" t="inlineStr">
        <is>
          <t>Y</t>
        </is>
      </c>
      <c r="K69" s="4" t="inlineStr">
        <is>
          <t>L1.5</t>
        </is>
      </c>
      <c r="L69" s="4" t="inlineStr">
        <is>
          <t>L0</t>
        </is>
      </c>
      <c r="M69" s="4" t="inlineStr">
        <is>
          <t>L1</t>
        </is>
      </c>
      <c r="N69" s="5">
        <f>IF(COUNTA(K69:M69)=0,"Not started",IF(COUNTA(K69:M69)&lt;3,"Incomplete","Complete"))</f>
        <v/>
      </c>
      <c r="O69" s="5">
        <f>IF(COUNTA(K69:M69)&lt;3,"",IF(K69=L69,K69,IF(K69=M69,K69,IF(L69=M69,L69,"Discuss"))))</f>
        <v/>
      </c>
      <c r="P69" s="7" t="n"/>
      <c r="Q69" s="8">
        <f>IF(P69&lt;&gt;"",P69,IF(O69="Discuss","",O69))</f>
        <v/>
      </c>
      <c r="R69" s="2" t="inlineStr">
        <is>
          <t>Historical 24: three-way disagreement; adjudication required after review.</t>
        </is>
      </c>
      <c r="S69" t="inlineStr">
        <is>
          <t>L1</t>
        </is>
      </c>
      <c r="T69" t="n">
        <v>2</v>
      </c>
      <c r="U69" t="n">
        <v>0</v>
      </c>
      <c r="V69" t="inlineStr">
        <is>
          <t>Ordinal median of three human ratings</t>
        </is>
      </c>
    </row>
    <row r="70" ht="44" customHeight="1">
      <c r="A70" s="2" t="inlineStr">
        <is>
          <t>CPST-069</t>
        </is>
      </c>
      <c r="B70" s="2" t="inlineStr">
        <is>
          <t>Wikidata</t>
        </is>
      </c>
      <c r="C70" s="5" t="n">
        <v>2014</v>
      </c>
      <c r="D70" s="2" t="inlineStr">
        <is>
          <t>exp38</t>
        </is>
      </c>
      <c r="E70" s="2" t="inlineStr">
        <is>
          <t>Wikidata: A Free Collaborative Knowledgebase</t>
        </is>
      </c>
      <c r="F70" s="6" t="inlineStr">
        <is>
          <t>https://doi.org/10.1145/2629489</t>
        </is>
      </c>
      <c r="G70" s="5" t="n">
        <v>2</v>
      </c>
      <c r="H70" s="2" t="inlineStr">
        <is>
          <t>C+T</t>
        </is>
      </c>
      <c r="I70" s="2" t="inlineStr">
        <is>
          <t>No quantitative capability benchmark</t>
        </is>
      </c>
      <c r="J70" s="5" t="inlineStr">
        <is>
          <t>N</t>
        </is>
      </c>
      <c r="K70" s="9" t="inlineStr">
        <is>
          <t>L0</t>
        </is>
      </c>
      <c r="L70" s="9" t="inlineStr">
        <is>
          <t>L0</t>
        </is>
      </c>
      <c r="M70" s="9" t="inlineStr">
        <is>
          <t>L0</t>
        </is>
      </c>
      <c r="N70" s="5">
        <f>IF(COUNTA(K70:M70)=0,"Not started",IF(COUNTA(K70:M70)&lt;3,"Incomplete","Complete"))</f>
        <v/>
      </c>
      <c r="O70" s="5">
        <f>IF(COUNTA(K70:M70)&lt;3,"",IF(K70=L70,K70,IF(K70=M70,K70,IF(L70=M70,L70,"Discuss"))))</f>
        <v/>
      </c>
      <c r="P70" s="7" t="n"/>
      <c r="Q70" s="8">
        <f>IF(P70&lt;&gt;"",P70,IF(O70="Discuss","",O70))</f>
        <v/>
      </c>
      <c r="R70" s="2" t="n"/>
      <c r="S70" t="inlineStr">
        <is>
          <t>L0</t>
        </is>
      </c>
      <c r="T70" t="n">
        <v>0</v>
      </c>
      <c r="U70" t="n">
        <v>0</v>
      </c>
      <c r="V70" t="inlineStr">
        <is>
          <t>Ordinal median of three human ratings</t>
        </is>
      </c>
    </row>
    <row r="71" ht="44" customHeight="1">
      <c r="A71" s="2" t="inlineStr">
        <is>
          <t>CPST-070</t>
        </is>
      </c>
      <c r="B71" s="2" t="inlineStr">
        <is>
          <t>NELL</t>
        </is>
      </c>
      <c r="C71" s="5" t="n">
        <v>2015</v>
      </c>
      <c r="D71" s="2" t="inlineStr">
        <is>
          <t>exp37</t>
        </is>
      </c>
      <c r="E71" s="2" t="inlineStr">
        <is>
          <t>Never-Ending Learning</t>
        </is>
      </c>
      <c r="F71" s="6" t="inlineStr">
        <is>
          <t>https://doi.org/10.1609/aaai.v29i1.9498</t>
        </is>
      </c>
      <c r="G71" s="5" t="n">
        <v>2</v>
      </c>
      <c r="H71" s="2" t="inlineStr">
        <is>
          <t>C+T</t>
        </is>
      </c>
      <c r="I71" s="2" t="inlineStr">
        <is>
          <t>Extraction precision of learned facts</t>
        </is>
      </c>
      <c r="J71" s="5" t="inlineStr">
        <is>
          <t>N</t>
        </is>
      </c>
      <c r="K71" s="9" t="inlineStr">
        <is>
          <t>L0.5</t>
        </is>
      </c>
      <c r="L71" s="9" t="inlineStr">
        <is>
          <t>L0.5</t>
        </is>
      </c>
      <c r="M71" s="9" t="inlineStr">
        <is>
          <t>L0.5</t>
        </is>
      </c>
      <c r="N71" s="5">
        <f>IF(COUNTA(K71:M71)=0,"Not started",IF(COUNTA(K71:M71)&lt;3,"Incomplete","Complete"))</f>
        <v/>
      </c>
      <c r="O71" s="5">
        <f>IF(COUNTA(K71:M71)&lt;3,"",IF(K71=L71,K71,IF(K71=M71,K71,IF(L71=M71,L71,"Discuss"))))</f>
        <v/>
      </c>
      <c r="P71" s="7" t="n"/>
      <c r="Q71" s="8">
        <f>IF(P71&lt;&gt;"",P71,IF(O71="Discuss","",O71))</f>
        <v/>
      </c>
      <c r="R71" s="2" t="n"/>
      <c r="S71" t="inlineStr">
        <is>
          <t>L0.5</t>
        </is>
      </c>
      <c r="T71" t="n">
        <v>1</v>
      </c>
      <c r="U71" t="n">
        <v>0</v>
      </c>
      <c r="V71" t="inlineStr">
        <is>
          <t>Ordinal median of three human ratings</t>
        </is>
      </c>
    </row>
    <row r="72" ht="44" customHeight="1">
      <c r="A72" s="2" t="inlineStr">
        <is>
          <t>CPST-071</t>
        </is>
      </c>
      <c r="B72" s="2" t="inlineStr">
        <is>
          <t>ConceptNet</t>
        </is>
      </c>
      <c r="C72" s="5" t="n">
        <v>2017</v>
      </c>
      <c r="D72" s="2" t="inlineStr">
        <is>
          <t>ref36</t>
        </is>
      </c>
      <c r="E72" s="2" t="inlineStr">
        <is>
          <t>ConceptNet 5.5: an open multilingual graph of general knowledge</t>
        </is>
      </c>
      <c r="F72" s="6" t="inlineStr">
        <is>
          <t>https://doi.org/10.1609/aaai.v31i1.11164</t>
        </is>
      </c>
      <c r="G72" s="5" t="n">
        <v>2</v>
      </c>
      <c r="H72" s="2" t="inlineStr">
        <is>
          <t>C+T</t>
        </is>
      </c>
      <c r="I72" s="2" t="inlineStr">
        <is>
          <t>Multilingual relation coverage</t>
        </is>
      </c>
      <c r="J72" s="5" t="inlineStr">
        <is>
          <t>Y</t>
        </is>
      </c>
      <c r="K72" s="4" t="inlineStr">
        <is>
          <t>L1</t>
        </is>
      </c>
      <c r="L72" s="4" t="inlineStr">
        <is>
          <t>L0</t>
        </is>
      </c>
      <c r="M72" s="4" t="inlineStr">
        <is>
          <t>L1</t>
        </is>
      </c>
      <c r="N72" s="5">
        <f>IF(COUNTA(K72:M72)=0,"Not started",IF(COUNTA(K72:M72)&lt;3,"Incomplete","Complete"))</f>
        <v/>
      </c>
      <c r="O72" s="5">
        <f>IF(COUNTA(K72:M72)&lt;3,"",IF(K72=L72,K72,IF(K72=M72,K72,IF(L72=M72,L72,"Discuss"))))</f>
        <v/>
      </c>
      <c r="P72" s="7" t="n"/>
      <c r="Q72" s="8">
        <f>IF(P72&lt;&gt;"",P72,IF(O72="Discuss","",O72))</f>
        <v/>
      </c>
      <c r="R72" s="2" t="inlineStr">
        <is>
          <t>Historical 24: 2–1 human majority.</t>
        </is>
      </c>
      <c r="S72" t="inlineStr">
        <is>
          <t>L1</t>
        </is>
      </c>
      <c r="T72" t="n">
        <v>2</v>
      </c>
      <c r="U72" t="n">
        <v>0</v>
      </c>
      <c r="V72" t="inlineStr">
        <is>
          <t>Ordinal median of three human ratings</t>
        </is>
      </c>
    </row>
    <row r="73" ht="44" customHeight="1">
      <c r="A73" s="2" t="inlineStr">
        <is>
          <t>CPST-072</t>
        </is>
      </c>
      <c r="B73" s="2" t="inlineStr">
        <is>
          <t>GPT-f</t>
        </is>
      </c>
      <c r="C73" s="5" t="n">
        <v>2020</v>
      </c>
      <c r="D73" s="2" t="inlineStr">
        <is>
          <t>exp41</t>
        </is>
      </c>
      <c r="E73" s="2" t="inlineStr">
        <is>
          <t>Generative Language Modeling for Automated Theorem Proving</t>
        </is>
      </c>
      <c r="F73" s="6" t="inlineStr">
        <is>
          <t>https://arxiv.org/abs/2009.03393</t>
        </is>
      </c>
      <c r="G73" s="5" t="n">
        <v>2</v>
      </c>
      <c r="H73" s="2" t="inlineStr">
        <is>
          <t>C+T</t>
        </is>
      </c>
      <c r="I73" s="2" t="inlineStr">
        <is>
          <t>Metamath set.mm held-out test set</t>
        </is>
      </c>
      <c r="J73" s="5" t="inlineStr">
        <is>
          <t>N</t>
        </is>
      </c>
      <c r="K73" s="9" t="inlineStr">
        <is>
          <t>L1</t>
        </is>
      </c>
      <c r="L73" s="9" t="inlineStr">
        <is>
          <t>L1.5</t>
        </is>
      </c>
      <c r="M73" s="9" t="inlineStr">
        <is>
          <t>L1.5</t>
        </is>
      </c>
      <c r="N73" s="5">
        <f>IF(COUNTA(K73:M73)=0,"Not started",IF(COUNTA(K73:M73)&lt;3,"Incomplete","Complete"))</f>
        <v/>
      </c>
      <c r="O73" s="5">
        <f>IF(COUNTA(K73:M73)&lt;3,"",IF(K73=L73,K73,IF(K73=M73,K73,IF(L73=M73,L73,"Discuss"))))</f>
        <v/>
      </c>
      <c r="P73" s="7" t="n"/>
      <c r="Q73" s="8">
        <f>IF(P73&lt;&gt;"",P73,IF(O73="Discuss","",O73))</f>
        <v/>
      </c>
      <c r="R73" s="2" t="n"/>
      <c r="S73" t="inlineStr">
        <is>
          <t>L1.5</t>
        </is>
      </c>
      <c r="T73" t="n">
        <v>3</v>
      </c>
      <c r="U73" t="n">
        <v>1</v>
      </c>
      <c r="V73" t="inlineStr">
        <is>
          <t>Ordinal median of three human ratings</t>
        </is>
      </c>
    </row>
    <row r="74" ht="44" customHeight="1">
      <c r="A74" s="2" t="inlineStr">
        <is>
          <t>CPST-073</t>
        </is>
      </c>
      <c r="B74" s="2" t="inlineStr">
        <is>
          <t>HyperTree Proof Search</t>
        </is>
      </c>
      <c r="C74" s="5" t="n">
        <v>2022</v>
      </c>
      <c r="D74" s="2" t="inlineStr">
        <is>
          <t>exp42</t>
        </is>
      </c>
      <c r="E74" s="2" t="inlineStr">
        <is>
          <t>HyperTree Proof Search for Neural Theorem Proving</t>
        </is>
      </c>
      <c r="F74" s="6" t="inlineStr">
        <is>
          <t>https://arxiv.org/abs/2205.11491</t>
        </is>
      </c>
      <c r="G74" s="5" t="n">
        <v>2</v>
      </c>
      <c r="H74" s="2" t="inlineStr">
        <is>
          <t>C+T</t>
        </is>
      </c>
      <c r="I74" s="2" t="inlineStr">
        <is>
          <t>miniF2F-valid</t>
        </is>
      </c>
      <c r="J74" s="5" t="inlineStr">
        <is>
          <t>N</t>
        </is>
      </c>
      <c r="K74" s="9" t="inlineStr">
        <is>
          <t>L1.5</t>
        </is>
      </c>
      <c r="L74" s="9" t="inlineStr">
        <is>
          <t>L1.5</t>
        </is>
      </c>
      <c r="M74" s="9" t="inlineStr">
        <is>
          <t>L1.5</t>
        </is>
      </c>
      <c r="N74" s="5">
        <f>IF(COUNTA(K74:M74)=0,"Not started",IF(COUNTA(K74:M74)&lt;3,"Incomplete","Complete"))</f>
        <v/>
      </c>
      <c r="O74" s="5">
        <f>IF(COUNTA(K74:M74)&lt;3,"",IF(K74=L74,K74,IF(K74=M74,K74,IF(L74=M74,L74,"Discuss"))))</f>
        <v/>
      </c>
      <c r="P74" s="7" t="n"/>
      <c r="Q74" s="8">
        <f>IF(P74&lt;&gt;"",P74,IF(O74="Discuss","",O74))</f>
        <v/>
      </c>
      <c r="R74" s="2" t="n"/>
      <c r="S74" t="inlineStr">
        <is>
          <t>L1.5</t>
        </is>
      </c>
      <c r="T74" t="n">
        <v>3</v>
      </c>
      <c r="U74" t="n">
        <v>1</v>
      </c>
      <c r="V74" t="inlineStr">
        <is>
          <t>Ordinal median of three human ratings</t>
        </is>
      </c>
    </row>
    <row r="75" ht="44" customHeight="1">
      <c r="A75" s="2" t="inlineStr">
        <is>
          <t>CPST-074</t>
        </is>
      </c>
      <c r="B75" s="2" t="inlineStr">
        <is>
          <t>AlphaGeometry</t>
        </is>
      </c>
      <c r="C75" s="5" t="n">
        <v>2024</v>
      </c>
      <c r="D75" s="2" t="inlineStr">
        <is>
          <t>ref37</t>
        </is>
      </c>
      <c r="E75" s="2" t="inlineStr">
        <is>
          <t>Solving olympiad geometry without human demonstrations</t>
        </is>
      </c>
      <c r="F75" s="6" t="inlineStr">
        <is>
          <t>https://doi.org/10.1038/s41586-023-06747-5</t>
        </is>
      </c>
      <c r="G75" s="5" t="n">
        <v>2</v>
      </c>
      <c r="H75" s="2" t="inlineStr">
        <is>
          <t>C+T</t>
        </is>
      </c>
      <c r="I75" s="2" t="inlineStr">
        <is>
          <t>IMO olympiad geometry</t>
        </is>
      </c>
      <c r="J75" s="5" t="inlineStr">
        <is>
          <t>Y</t>
        </is>
      </c>
      <c r="K75" s="4" t="inlineStr">
        <is>
          <t>L1.5</t>
        </is>
      </c>
      <c r="L75" s="4" t="inlineStr">
        <is>
          <t>L1.5</t>
        </is>
      </c>
      <c r="M75" s="4" t="inlineStr">
        <is>
          <t>L1.5</t>
        </is>
      </c>
      <c r="N75" s="5">
        <f>IF(COUNTA(K75:M75)=0,"Not started",IF(COUNTA(K75:M75)&lt;3,"Incomplete","Complete"))</f>
        <v/>
      </c>
      <c r="O75" s="5">
        <f>IF(COUNTA(K75:M75)&lt;3,"",IF(K75=L75,K75,IF(K75=M75,K75,IF(L75=M75,L75,"Discuss"))))</f>
        <v/>
      </c>
      <c r="P75" s="7" t="n"/>
      <c r="Q75" s="8">
        <f>IF(P75&lt;&gt;"",P75,IF(O75="Discuss","",O75))</f>
        <v/>
      </c>
      <c r="R75" s="2" t="inlineStr">
        <is>
          <t>Historical 24: unanimous human ratings.</t>
        </is>
      </c>
      <c r="S75" t="inlineStr">
        <is>
          <t>L1.5</t>
        </is>
      </c>
      <c r="T75" t="n">
        <v>3</v>
      </c>
      <c r="U75" t="n">
        <v>1</v>
      </c>
      <c r="V75" t="inlineStr">
        <is>
          <t>Ordinal median of three human ratings</t>
        </is>
      </c>
    </row>
    <row r="76" ht="44" customHeight="1">
      <c r="A76" s="2" t="inlineStr">
        <is>
          <t>CPST-075</t>
        </is>
      </c>
      <c r="B76" s="2" t="inlineStr">
        <is>
          <t>FunSearch</t>
        </is>
      </c>
      <c r="C76" s="5" t="n">
        <v>2024</v>
      </c>
      <c r="D76" s="2" t="inlineStr">
        <is>
          <t>exp43</t>
        </is>
      </c>
      <c r="E76" s="2" t="inlineStr">
        <is>
          <t>Mathematical discoveries from program search with large language models</t>
        </is>
      </c>
      <c r="F76" s="6" t="inlineStr">
        <is>
          <t>https://doi.org/10.1038/s41586-023-06924-6</t>
        </is>
      </c>
      <c r="G76" s="5" t="n">
        <v>2</v>
      </c>
      <c r="H76" s="2" t="inlineStr">
        <is>
          <t>C+T</t>
        </is>
      </c>
      <c r="I76" s="2" t="inlineStr">
        <is>
          <t>Cap set problem</t>
        </is>
      </c>
      <c r="J76" s="5" t="inlineStr">
        <is>
          <t>N</t>
        </is>
      </c>
      <c r="K76" s="9" t="inlineStr">
        <is>
          <t>L1</t>
        </is>
      </c>
      <c r="L76" s="9" t="inlineStr">
        <is>
          <t>L1.5</t>
        </is>
      </c>
      <c r="M76" s="9" t="inlineStr">
        <is>
          <t>L1.5</t>
        </is>
      </c>
      <c r="N76" s="5">
        <f>IF(COUNTA(K76:M76)=0,"Not started",IF(COUNTA(K76:M76)&lt;3,"Incomplete","Complete"))</f>
        <v/>
      </c>
      <c r="O76" s="5">
        <f>IF(COUNTA(K76:M76)&lt;3,"",IF(K76=L76,K76,IF(K76=M76,K76,IF(L76=M76,L76,"Discuss"))))</f>
        <v/>
      </c>
      <c r="P76" s="7" t="n"/>
      <c r="Q76" s="8">
        <f>IF(P76&lt;&gt;"",P76,IF(O76="Discuss","",O76))</f>
        <v/>
      </c>
      <c r="R76" s="2" t="n"/>
      <c r="S76" t="inlineStr">
        <is>
          <t>L1.5</t>
        </is>
      </c>
      <c r="T76" t="n">
        <v>3</v>
      </c>
      <c r="U76" t="n">
        <v>1</v>
      </c>
      <c r="V76" t="inlineStr">
        <is>
          <t>Ordinal median of three human ratings</t>
        </is>
      </c>
    </row>
    <row r="77" ht="44" customHeight="1">
      <c r="A77" s="2" t="inlineStr">
        <is>
          <t>CPST-076</t>
        </is>
      </c>
      <c r="B77" s="2" t="inlineStr">
        <is>
          <t>AlphaStar</t>
        </is>
      </c>
      <c r="C77" s="5" t="n">
        <v>2019</v>
      </c>
      <c r="D77" s="2" t="inlineStr">
        <is>
          <t>ref4</t>
        </is>
      </c>
      <c r="E77" s="2" t="inlineStr">
        <is>
          <t>Grandmaster level in StarCraft II using multi-agent reinforcement learning</t>
        </is>
      </c>
      <c r="F77" s="6" t="inlineStr">
        <is>
          <t>https://doi.org/10.1038/s41586-019-1724-z</t>
        </is>
      </c>
      <c r="G77" s="5" t="n">
        <v>2</v>
      </c>
      <c r="H77" s="2" t="inlineStr">
        <is>
          <t>C+P+(S)</t>
        </is>
      </c>
      <c r="I77" s="2" t="inlineStr">
        <is>
          <t>StarCraft II ladder 1v1 vs. humans</t>
        </is>
      </c>
      <c r="J77" s="5" t="inlineStr">
        <is>
          <t>N</t>
        </is>
      </c>
      <c r="K77" s="9" t="inlineStr">
        <is>
          <t>L1.5</t>
        </is>
      </c>
      <c r="L77" s="9" t="inlineStr">
        <is>
          <t>L1.5</t>
        </is>
      </c>
      <c r="M77" s="9" t="inlineStr">
        <is>
          <t>L1.5</t>
        </is>
      </c>
      <c r="N77" s="5">
        <f>IF(COUNTA(K77:M77)=0,"Not started",IF(COUNTA(K77:M77)&lt;3,"Incomplete","Complete"))</f>
        <v/>
      </c>
      <c r="O77" s="5">
        <f>IF(COUNTA(K77:M77)&lt;3,"",IF(K77=L77,K77,IF(K77=M77,K77,IF(L77=M77,L77,"Discuss"))))</f>
        <v/>
      </c>
      <c r="P77" s="7" t="n"/>
      <c r="Q77" s="8">
        <f>IF(P77&lt;&gt;"",P77,IF(O77="Discuss","",O77))</f>
        <v/>
      </c>
      <c r="R77" s="2" t="n"/>
      <c r="S77" t="inlineStr">
        <is>
          <t>L1.5</t>
        </is>
      </c>
      <c r="T77" t="n">
        <v>3</v>
      </c>
      <c r="U77" t="n">
        <v>1</v>
      </c>
      <c r="V77" t="inlineStr">
        <is>
          <t>Ordinal median of three human ratings</t>
        </is>
      </c>
    </row>
    <row r="78" ht="44" customHeight="1">
      <c r="A78" s="2" t="inlineStr">
        <is>
          <t>CPST-077</t>
        </is>
      </c>
      <c r="B78" s="2" t="inlineStr">
        <is>
          <t>SARL</t>
        </is>
      </c>
      <c r="C78" s="5" t="n">
        <v>2019</v>
      </c>
      <c r="D78" s="2" t="inlineStr">
        <is>
          <t>ref83</t>
        </is>
      </c>
      <c r="E78" s="2" t="inlineStr">
        <is>
          <t>Crowd-robot interaction: crowd-aware robot navigation with attention-based deep reinforcement learning</t>
        </is>
      </c>
      <c r="F78" s="6" t="inlineStr">
        <is>
          <t>https://doi.org/10.1109/icra.2019.8794134</t>
        </is>
      </c>
      <c r="G78" s="5" t="n">
        <v>2</v>
      </c>
      <c r="H78" s="2" t="inlineStr">
        <is>
          <t>C+P+(S)</t>
        </is>
      </c>
      <c r="I78" s="2" t="inlineStr">
        <is>
          <t>Crowd navigation</t>
        </is>
      </c>
      <c r="J78" s="5" t="inlineStr">
        <is>
          <t>Y</t>
        </is>
      </c>
      <c r="K78" s="4" t="inlineStr">
        <is>
          <t>L1.5</t>
        </is>
      </c>
      <c r="L78" s="4" t="inlineStr">
        <is>
          <t>L1.5</t>
        </is>
      </c>
      <c r="M78" s="4" t="inlineStr">
        <is>
          <t>L1.5</t>
        </is>
      </c>
      <c r="N78" s="5">
        <f>IF(COUNTA(K78:M78)=0,"Not started",IF(COUNTA(K78:M78)&lt;3,"Incomplete","Complete"))</f>
        <v/>
      </c>
      <c r="O78" s="5">
        <f>IF(COUNTA(K78:M78)&lt;3,"",IF(K78=L78,K78,IF(K78=M78,K78,IF(L78=M78,L78,"Discuss"))))</f>
        <v/>
      </c>
      <c r="P78" s="7" t="n"/>
      <c r="Q78" s="8">
        <f>IF(P78&lt;&gt;"",P78,IF(O78="Discuss","",O78))</f>
        <v/>
      </c>
      <c r="R78" s="2" t="inlineStr">
        <is>
          <t>Historical 24: unanimous human ratings.</t>
        </is>
      </c>
      <c r="S78" t="inlineStr">
        <is>
          <t>L1.5</t>
        </is>
      </c>
      <c r="T78" t="n">
        <v>3</v>
      </c>
      <c r="U78" t="n">
        <v>1</v>
      </c>
      <c r="V78" t="inlineStr">
        <is>
          <t>Ordinal median of three human ratings</t>
        </is>
      </c>
    </row>
    <row r="79" ht="44" customHeight="1">
      <c r="A79" s="2" t="inlineStr">
        <is>
          <t>CPST-078</t>
        </is>
      </c>
      <c r="B79" s="2" t="inlineStr">
        <is>
          <t>Inner Monologue</t>
        </is>
      </c>
      <c r="C79" s="5" t="n">
        <v>2022</v>
      </c>
      <c r="D79" s="2" t="inlineStr">
        <is>
          <t>exp46</t>
        </is>
      </c>
      <c r="E79" s="2" t="inlineStr">
        <is>
          <t>Inner Monologue: Embodied Reasoning through Planning with Language Models</t>
        </is>
      </c>
      <c r="F79" s="6" t="inlineStr">
        <is>
          <t>https://arxiv.org/abs/2207.05608</t>
        </is>
      </c>
      <c r="G79" s="5" t="n">
        <v>2</v>
      </c>
      <c r="H79" s="2" t="inlineStr">
        <is>
          <t>C+P+(S)</t>
        </is>
      </c>
      <c r="I79" s="2" t="inlineStr">
        <is>
          <t>Long-horizon kitchen mobile manipulation</t>
        </is>
      </c>
      <c r="J79" s="5" t="inlineStr">
        <is>
          <t>N</t>
        </is>
      </c>
      <c r="K79" s="9" t="inlineStr">
        <is>
          <t>L2</t>
        </is>
      </c>
      <c r="L79" s="9" t="inlineStr">
        <is>
          <t>L1.5</t>
        </is>
      </c>
      <c r="M79" s="9" t="inlineStr">
        <is>
          <t>L1.5</t>
        </is>
      </c>
      <c r="N79" s="5">
        <f>IF(COUNTA(K79:M79)=0,"Not started",IF(COUNTA(K79:M79)&lt;3,"Incomplete","Complete"))</f>
        <v/>
      </c>
      <c r="O79" s="5">
        <f>IF(COUNTA(K79:M79)&lt;3,"",IF(K79=L79,K79,IF(K79=M79,K79,IF(L79=M79,L79,"Discuss"))))</f>
        <v/>
      </c>
      <c r="P79" s="7" t="n"/>
      <c r="Q79" s="8">
        <f>IF(P79&lt;&gt;"",P79,IF(O79="Discuss","",O79))</f>
        <v/>
      </c>
      <c r="R79" s="2" t="n"/>
      <c r="S79" t="inlineStr">
        <is>
          <t>L1.5</t>
        </is>
      </c>
      <c r="T79" t="n">
        <v>3</v>
      </c>
      <c r="U79" t="n">
        <v>1</v>
      </c>
      <c r="V79" t="inlineStr">
        <is>
          <t>Ordinal median of three human ratings</t>
        </is>
      </c>
    </row>
    <row r="80" ht="44" customHeight="1">
      <c r="A80" s="2" t="inlineStr">
        <is>
          <t>CPST-079</t>
        </is>
      </c>
      <c r="B80" s="2" t="inlineStr">
        <is>
          <t>SayCan</t>
        </is>
      </c>
      <c r="C80" s="5" t="n">
        <v>2022</v>
      </c>
      <c r="D80" s="2" t="inlineStr">
        <is>
          <t>ref64</t>
        </is>
      </c>
      <c r="E80" s="2" t="inlineStr">
        <is>
          <t>Do as I can, not as I say: grounding language in robotic affordances</t>
        </is>
      </c>
      <c r="F80" s="6" t="inlineStr">
        <is>
          <t>https://proceedings.mlr.press/v205/ichter23a.html</t>
        </is>
      </c>
      <c r="G80" s="5" t="n">
        <v>2</v>
      </c>
      <c r="H80" s="2" t="inlineStr">
        <is>
          <t>C+P+(T)</t>
        </is>
      </c>
      <c r="I80" s="2" t="inlineStr">
        <is>
          <t>Real-robot instruction following</t>
        </is>
      </c>
      <c r="J80" s="5" t="inlineStr">
        <is>
          <t>Y</t>
        </is>
      </c>
      <c r="K80" s="4" t="inlineStr">
        <is>
          <t>L1.5</t>
        </is>
      </c>
      <c r="L80" s="4" t="inlineStr">
        <is>
          <t>L1.5</t>
        </is>
      </c>
      <c r="M80" s="4" t="inlineStr">
        <is>
          <t>L1.5</t>
        </is>
      </c>
      <c r="N80" s="5">
        <f>IF(COUNTA(K80:M80)=0,"Not started",IF(COUNTA(K80:M80)&lt;3,"Incomplete","Complete"))</f>
        <v/>
      </c>
      <c r="O80" s="5">
        <f>IF(COUNTA(K80:M80)&lt;3,"",IF(K80=L80,K80,IF(K80=M80,K80,IF(L80=M80,L80,"Discuss"))))</f>
        <v/>
      </c>
      <c r="P80" s="7" t="n"/>
      <c r="Q80" s="8">
        <f>IF(P80&lt;&gt;"",P80,IF(O80="Discuss","",O80))</f>
        <v/>
      </c>
      <c r="R80" s="2" t="inlineStr">
        <is>
          <t>Historical 24: unanimous human ratings.</t>
        </is>
      </c>
      <c r="S80" t="inlineStr">
        <is>
          <t>L1.5</t>
        </is>
      </c>
      <c r="T80" t="n">
        <v>3</v>
      </c>
      <c r="U80" t="n">
        <v>1</v>
      </c>
      <c r="V80" t="inlineStr">
        <is>
          <t>Ordinal median of three human ratings</t>
        </is>
      </c>
    </row>
    <row r="81" ht="44" customHeight="1">
      <c r="A81" s="2" t="inlineStr">
        <is>
          <t>CPST-080</t>
        </is>
      </c>
      <c r="B81" s="2" t="inlineStr">
        <is>
          <t>Gemini Robotics-ER 1.5</t>
        </is>
      </c>
      <c r="C81" s="5" t="n">
        <v>2025</v>
      </c>
      <c r="D81" s="2" t="inlineStr">
        <is>
          <t>exp50</t>
        </is>
      </c>
      <c r="E81" s="2" t="inlineStr">
        <is>
          <t>Gemini Robotics 1.5: Pushing the Frontier of Generalist Robots with Advanced Embodied Reasoning, Thinking, and Motion Transfer</t>
        </is>
      </c>
      <c r="F81" s="6" t="inlineStr">
        <is>
          <t>https://doi.org/10.48550/arXiv.2510.03342</t>
        </is>
      </c>
      <c r="G81" s="5" t="n">
        <v>2</v>
      </c>
      <c r="H81" s="2" t="inlineStr">
        <is>
          <t>C+P+(S)</t>
        </is>
      </c>
      <c r="I81" s="2" t="inlineStr">
        <is>
          <t>ERQA</t>
        </is>
      </c>
      <c r="J81" s="5" t="inlineStr">
        <is>
          <t>N</t>
        </is>
      </c>
      <c r="K81" s="9" t="inlineStr">
        <is>
          <t>L2</t>
        </is>
      </c>
      <c r="L81" s="9" t="inlineStr">
        <is>
          <t>L2</t>
        </is>
      </c>
      <c r="M81" s="9" t="inlineStr">
        <is>
          <t>L2</t>
        </is>
      </c>
      <c r="N81" s="5">
        <f>IF(COUNTA(K81:M81)=0,"Not started",IF(COUNTA(K81:M81)&lt;3,"Incomplete","Complete"))</f>
        <v/>
      </c>
      <c r="O81" s="5">
        <f>IF(COUNTA(K81:M81)&lt;3,"",IF(K81=L81,K81,IF(K81=M81,K81,IF(L81=M81,L81,"Discuss"))))</f>
        <v/>
      </c>
      <c r="P81" s="7" t="n"/>
      <c r="Q81" s="8">
        <f>IF(P81&lt;&gt;"",P81,IF(O81="Discuss","",O81))</f>
        <v/>
      </c>
      <c r="R81" s="2" t="n"/>
      <c r="S81" t="inlineStr">
        <is>
          <t>L2</t>
        </is>
      </c>
      <c r="T81" t="n">
        <v>4</v>
      </c>
      <c r="U81" t="n">
        <v>1</v>
      </c>
      <c r="V81" t="inlineStr">
        <is>
          <t>Ordinal median of three human ratings</t>
        </is>
      </c>
    </row>
  </sheetData>
  <autoFilter ref="A1:R81"/>
  <conditionalFormatting sqref="N2:N81">
    <cfRule type="expression" priority="1" dxfId="0">
      <formula>N2="Complete"</formula>
    </cfRule>
    <cfRule type="expression" priority="2" dxfId="1">
      <formula>N2="Incomplete"</formula>
    </cfRule>
    <cfRule type="expression" priority="3" dxfId="2">
      <formula>N2="Not started"</formula>
    </cfRule>
  </conditionalFormatting>
  <conditionalFormatting sqref="O2:O81">
    <cfRule type="expression" priority="4" dxfId="3">
      <formula>O2="Discuss"</formula>
    </cfRule>
  </conditionalFormatting>
  <dataValidations count="1">
    <dataValidation sqref="K2:M4 K5:M5 K6:M10 K11 K12:M12 K13 K14 K15 K16:M16 K17 K18 K19:M19 K20:M20 K21:M23 K24:M24 K25:M25 K26:M26 K27 K28 K29:M29 K30 K31 K32 K33 K34:M37 K38 K39:M41 K42 K43:M44 K45 K46 K47:M49 K50 K51 K52:M52 K53 K54:M56 K57 K58:M58 K59 K60 K61:M61 K62 K63:M69 K70 K71 K72:M73 K74 K75:M80 K81:M81 L11 L13 L14 L15 L17 L18 L27 L28 L30 L31 L32 L33 L38 L42 L45 L46 L50 L51 L53 L57 L59 L60 L62 L70 L71 L74 M11 M13 M14 M15 M17 M18 M27 M28 M30 M31 M32 M33 M38 M42 M45 M46 M50 M51 M53 M57 M59 M60 M62 M70 M71 M74 P2:P81" showDropDown="0" showInputMessage="1" showErrorMessage="1" allowBlank="1" errorTitle="Invalid L level" error="Enter one of: L0, L0.5, L1, L1.5, L2." promptTitle="Human L coding" prompt="Choose a behavioral capability level from the codebook." type="list">
      <formula1>L_levels</formula1>
    </dataValidation>
  </dataValidations>
  <hyperlinks>
    <hyperlink xmlns:r="http://schemas.openxmlformats.org/officeDocument/2006/relationships" ref="F2" display="https://doi.org/10.1109/5.726791" r:id="rId1"/>
    <hyperlink xmlns:r="http://schemas.openxmlformats.org/officeDocument/2006/relationships" ref="F3" display="https://arxiv.org/abs/1406.2661" r:id="rId2"/>
    <hyperlink xmlns:r="http://schemas.openxmlformats.org/officeDocument/2006/relationships" ref="F4" display="https://doi.org/10.1109/cvpr.2016.90" r:id="rId3"/>
    <hyperlink xmlns:r="http://schemas.openxmlformats.org/officeDocument/2006/relationships" ref="F5" display="https://doi.org/10.1145/2959100.2959190" r:id="rId4"/>
    <hyperlink xmlns:r="http://schemas.openxmlformats.org/officeDocument/2006/relationships" ref="F6" display="https://aclanthology.org/N19-1423/" r:id="rId5"/>
    <hyperlink xmlns:r="http://schemas.openxmlformats.org/officeDocument/2006/relationships" ref="F7" display="https://doi.org/10.1038/s41586-019-1923-7" r:id="rId6"/>
    <hyperlink xmlns:r="http://schemas.openxmlformats.org/officeDocument/2006/relationships" ref="F8" display="https://papers.neurips.cc/paper/2020/hash/1457c0d6bfcb4967418bfb8ac142f64a-Abstract.html" r:id="rId7"/>
    <hyperlink xmlns:r="http://schemas.openxmlformats.org/officeDocument/2006/relationships" ref="F9" display="https://www.nature.com/articles/s41586-021-03819-2" r:id="rId8"/>
    <hyperlink xmlns:r="http://schemas.openxmlformats.org/officeDocument/2006/relationships" ref="F10" display="https://arxiv.org/abs/2103.00020" r:id="rId9"/>
    <hyperlink xmlns:r="http://schemas.openxmlformats.org/officeDocument/2006/relationships" ref="F11" display="https://doi.org/10.1126/science.abj8754" r:id="rId10"/>
    <hyperlink xmlns:r="http://schemas.openxmlformats.org/officeDocument/2006/relationships" ref="F12" display="https://arxiv.org/abs/2204.14198" r:id="rId11"/>
    <hyperlink xmlns:r="http://schemas.openxmlformats.org/officeDocument/2006/relationships" ref="F13" display="https://arxiv.org/abs/2205.11487" r:id="rId12"/>
    <hyperlink xmlns:r="http://schemas.openxmlformats.org/officeDocument/2006/relationships" ref="F14" display="https://doi.org/10.48550/arXiv.2209.14375" r:id="rId13"/>
    <hyperlink xmlns:r="http://schemas.openxmlformats.org/officeDocument/2006/relationships" ref="F15" display="https://arxiv.org/abs/2112.10752" r:id="rId14"/>
    <hyperlink xmlns:r="http://schemas.openxmlformats.org/officeDocument/2006/relationships" ref="F16" display="https://arxiv.org/abs/2303.08774" r:id="rId15"/>
    <hyperlink xmlns:r="http://schemas.openxmlformats.org/officeDocument/2006/relationships" ref="F17" display="https://doi.org/10.1126/science.adi2336" r:id="rId16"/>
    <hyperlink xmlns:r="http://schemas.openxmlformats.org/officeDocument/2006/relationships" ref="F18" display="https://arxiv.org/abs/2304.08485" r:id="rId17"/>
    <hyperlink xmlns:r="http://schemas.openxmlformats.org/officeDocument/2006/relationships" ref="F19" display="https://doi.org/10.48550/arXiv.2306.05284" r:id="rId18"/>
    <hyperlink xmlns:r="http://schemas.openxmlformats.org/officeDocument/2006/relationships" ref="F20" display="https://doi.org/10.1038/s41586-023-06185-3" r:id="rId19"/>
    <hyperlink xmlns:r="http://schemas.openxmlformats.org/officeDocument/2006/relationships" ref="F21" display="https://doi.org/10.1038/s41586-024-07487-w" r:id="rId20"/>
    <hyperlink xmlns:r="http://schemas.openxmlformats.org/officeDocument/2006/relationships" ref="F22" display="https://arxiv.org/abs/2409.08022" r:id="rId21"/>
    <hyperlink xmlns:r="http://schemas.openxmlformats.org/officeDocument/2006/relationships" ref="F23" display="https://openai.com/index/video-generation-models-as-world-simulators/" r:id="rId22"/>
    <hyperlink xmlns:r="http://schemas.openxmlformats.org/officeDocument/2006/relationships" ref="F24" display="https://storage.googleapis.com/deepmind-media/Model-Cards/Veo-3-Model-Card.pdf" r:id="rId23"/>
    <hyperlink xmlns:r="http://schemas.openxmlformats.org/officeDocument/2006/relationships" ref="F25" display="https://doi.org/10.1145/219717.219748" r:id="rId24"/>
    <hyperlink xmlns:r="http://schemas.openxmlformats.org/officeDocument/2006/relationships" ref="F26" display="https://doi.org/10.1145/1376616.1376746" r:id="rId25"/>
    <hyperlink xmlns:r="http://schemas.openxmlformats.org/officeDocument/2006/relationships" ref="F27" display="https://proceedings.neurips.cc/paper/2013/hash/1cecc7a77928ca8133fa24680a88d2f9-Abstract.html" r:id="rId26"/>
    <hyperlink xmlns:r="http://schemas.openxmlformats.org/officeDocument/2006/relationships" ref="F28" display="https://doi.org/10.1126/science.aao1733" r:id="rId27"/>
    <hyperlink xmlns:r="http://schemas.openxmlformats.org/officeDocument/2006/relationships" ref="F29" display="https://doi.org/10.1609/aaai.v33i01.33013027 | https://doi.org/10.18653/v1/P19-1470" r:id="rId28"/>
    <hyperlink xmlns:r="http://schemas.openxmlformats.org/officeDocument/2006/relationships" ref="F30" display="https://doi.org/10.1038/s41586-021-03506-2" r:id="rId29"/>
    <hyperlink xmlns:r="http://schemas.openxmlformats.org/officeDocument/2006/relationships" ref="F31" display="https://doi.org/10.1038/s41586-023-06377-x" r:id="rId30"/>
    <hyperlink xmlns:r="http://schemas.openxmlformats.org/officeDocument/2006/relationships" ref="F32" display="https://arxiv.org/abs/2404.16130" r:id="rId31"/>
    <hyperlink xmlns:r="http://schemas.openxmlformats.org/officeDocument/2006/relationships" ref="F33" display="https://proceedings.iclr.cc/paper_files/paper/2024/hash/10a6bdcabbd5a3d36b760daa295f63c1-Abstract-Conference.html" r:id="rId32"/>
    <hyperlink xmlns:r="http://schemas.openxmlformats.org/officeDocument/2006/relationships" ref="F34" display="https://doi.org/10.1038/nature11076" r:id="rId33"/>
    <hyperlink xmlns:r="http://schemas.openxmlformats.org/officeDocument/2006/relationships" ref="F35" display="https://doi.org/10.1038/nature14236" r:id="rId34"/>
    <hyperlink xmlns:r="http://schemas.openxmlformats.org/officeDocument/2006/relationships" ref="F36" display="https://doi.org/10.1038/nature24270" r:id="rId35"/>
    <hyperlink xmlns:r="http://schemas.openxmlformats.org/officeDocument/2006/relationships" ref="F37" display="https://doi.org/10.7554/eLife.18554" r:id="rId36"/>
    <hyperlink xmlns:r="http://schemas.openxmlformats.org/officeDocument/2006/relationships" ref="F38" display="https://doi.org/10.48550/arXiv.1912.06680" r:id="rId37"/>
    <hyperlink xmlns:r="http://schemas.openxmlformats.org/officeDocument/2006/relationships" ref="F39" display="https://doi.org/10.5555/3524938.3524986" r:id="rId38"/>
    <hyperlink xmlns:r="http://schemas.openxmlformats.org/officeDocument/2006/relationships" ref="F40" display="https://doi.org/10.1038/s41586-020-03051-4" r:id="rId39"/>
    <hyperlink xmlns:r="http://schemas.openxmlformats.org/officeDocument/2006/relationships" ref="F41" display="https://arxiv.org/abs/2111.00210" r:id="rId40"/>
    <hyperlink xmlns:r="http://schemas.openxmlformats.org/officeDocument/2006/relationships" ref="F42" display="https://doi.org/10.48550/arXiv.2212.06817" r:id="rId41"/>
    <hyperlink xmlns:r="http://schemas.openxmlformats.org/officeDocument/2006/relationships" ref="F43" display="https://doi.org/10.1109/ICRA48891.2023.10160591" r:id="rId42"/>
    <hyperlink xmlns:r="http://schemas.openxmlformats.org/officeDocument/2006/relationships" ref="F44" display="https://arxiv.org/abs/2301.04104" r:id="rId43"/>
    <hyperlink xmlns:r="http://schemas.openxmlformats.org/officeDocument/2006/relationships" ref="F45" display="https://doi.org/10.1038/s41586-023-06735-9" r:id="rId44"/>
    <hyperlink xmlns:r="http://schemas.openxmlformats.org/officeDocument/2006/relationships" ref="F46" display="https://doi.org/10.1038/s41586-023-06443-4" r:id="rId45"/>
    <hyperlink xmlns:r="http://schemas.openxmlformats.org/officeDocument/2006/relationships" ref="F47" display="https://proceedings.mlr.press/v202/driess23a.html" r:id="rId46"/>
    <hyperlink xmlns:r="http://schemas.openxmlformats.org/officeDocument/2006/relationships" ref="F48" display="https://proceedings.mlr.press/v229/zitkovich23a.html" r:id="rId47"/>
    <hyperlink xmlns:r="http://schemas.openxmlformats.org/officeDocument/2006/relationships" ref="F49" display="https://arxiv.org/abs/2307.05973" r:id="rId48"/>
    <hyperlink xmlns:r="http://schemas.openxmlformats.org/officeDocument/2006/relationships" ref="F50" display="https://doi.org/10.48550/arXiv.2305.16291" r:id="rId49"/>
    <hyperlink xmlns:r="http://schemas.openxmlformats.org/officeDocument/2006/relationships" ref="F51" display="https://doi.org/10.1038/s44222-024-00239-5" r:id="rId50"/>
    <hyperlink xmlns:r="http://schemas.openxmlformats.org/officeDocument/2006/relationships" ref="F52" display="https://arxiv.org/abs/2406.09246" r:id="rId51"/>
    <hyperlink xmlns:r="http://schemas.openxmlformats.org/officeDocument/2006/relationships" ref="F53" display="https://doi.org/10.1056/NEJMoa2314132" r:id="rId52"/>
    <hyperlink xmlns:r="http://schemas.openxmlformats.org/officeDocument/2006/relationships" ref="F54" display="https://arxiv.org/abs/2410.24164" r:id="rId53"/>
    <hyperlink xmlns:r="http://schemas.openxmlformats.org/officeDocument/2006/relationships" ref="F55" display="https://doi.org/10.48550/arXiv.2503.20020" r:id="rId54"/>
    <hyperlink xmlns:r="http://schemas.openxmlformats.org/officeDocument/2006/relationships" ref="F56" display="https://www.figure.ai/news/helix." r:id="rId55"/>
    <hyperlink xmlns:r="http://schemas.openxmlformats.org/officeDocument/2006/relationships" ref="F57" display="https://arxiv.org/abs/2502.13923" r:id="rId56"/>
    <hyperlink xmlns:r="http://schemas.openxmlformats.org/officeDocument/2006/relationships" ref="F58" display="https://arxiv.org/abs/2506.09985" r:id="rId57"/>
    <hyperlink xmlns:r="http://schemas.openxmlformats.org/officeDocument/2006/relationships" ref="F59" display="https://doi.org/10.1080/0022250X.1971.9989794" r:id="rId58"/>
    <hyperlink xmlns:r="http://schemas.openxmlformats.org/officeDocument/2006/relationships" ref="F60" display="https://direct.mit.edu/books/monograph/2503/Growing-Artificial-SocietiesSocial-Science-from" r:id="rId59"/>
    <hyperlink xmlns:r="http://schemas.openxmlformats.org/officeDocument/2006/relationships" ref="F61" display="https://ccl.northwestern.edu/netlogo/" r:id="rId60"/>
    <hyperlink xmlns:r="http://schemas.openxmlformats.org/officeDocument/2006/relationships" ref="F62" display="https://doi.org/10.1126/science.aay2400" r:id="rId61"/>
    <hyperlink xmlns:r="http://schemas.openxmlformats.org/officeDocument/2006/relationships" ref="F63" display="https://doi.org/10.1126/science.ade9097" r:id="rId62"/>
    <hyperlink xmlns:r="http://schemas.openxmlformats.org/officeDocument/2006/relationships" ref="F64" display="https://doi.org/10.1126/science.add4679" r:id="rId63"/>
    <hyperlink xmlns:r="http://schemas.openxmlformats.org/officeDocument/2006/relationships" ref="F65" display="https://arxiv.org/abs/2308.10848" r:id="rId64"/>
    <hyperlink xmlns:r="http://schemas.openxmlformats.org/officeDocument/2006/relationships" ref="F66" display="https://doi.org/10.5555/3666122.3668386" r:id="rId65"/>
    <hyperlink xmlns:r="http://schemas.openxmlformats.org/officeDocument/2006/relationships" ref="F67" display="https://doi.org/10.48550/arXiv.2307.07924" r:id="rId66"/>
    <hyperlink xmlns:r="http://schemas.openxmlformats.org/officeDocument/2006/relationships" ref="F68" display="https://doi.org/10.1145/3586183.3606763" r:id="rId67"/>
    <hyperlink xmlns:r="http://schemas.openxmlformats.org/officeDocument/2006/relationships" ref="F69" display="https://doi.org/10.1145/219717.219745" r:id="rId68"/>
    <hyperlink xmlns:r="http://schemas.openxmlformats.org/officeDocument/2006/relationships" ref="F70" display="https://doi.org/10.1145/2629489" r:id="rId69"/>
    <hyperlink xmlns:r="http://schemas.openxmlformats.org/officeDocument/2006/relationships" ref="F71" display="https://doi.org/10.1609/aaai.v29i1.9498" r:id="rId70"/>
    <hyperlink xmlns:r="http://schemas.openxmlformats.org/officeDocument/2006/relationships" ref="F72" display="https://doi.org/10.1609/aaai.v31i1.11164" r:id="rId71"/>
    <hyperlink xmlns:r="http://schemas.openxmlformats.org/officeDocument/2006/relationships" ref="F73" display="https://arxiv.org/abs/2009.03393" r:id="rId72"/>
    <hyperlink xmlns:r="http://schemas.openxmlformats.org/officeDocument/2006/relationships" ref="F74" display="https://arxiv.org/abs/2205.11491" r:id="rId73"/>
    <hyperlink xmlns:r="http://schemas.openxmlformats.org/officeDocument/2006/relationships" ref="F75" display="https://doi.org/10.1038/s41586-023-06747-5" r:id="rId74"/>
    <hyperlink xmlns:r="http://schemas.openxmlformats.org/officeDocument/2006/relationships" ref="F76" display="https://doi.org/10.1038/s41586-023-06924-6" r:id="rId75"/>
    <hyperlink xmlns:r="http://schemas.openxmlformats.org/officeDocument/2006/relationships" ref="F77" display="https://doi.org/10.1038/s41586-019-1724-z" r:id="rId76"/>
    <hyperlink xmlns:r="http://schemas.openxmlformats.org/officeDocument/2006/relationships" ref="F78" display="https://doi.org/10.1109/icra.2019.8794134" r:id="rId77"/>
    <hyperlink xmlns:r="http://schemas.openxmlformats.org/officeDocument/2006/relationships" ref="F79" display="https://arxiv.org/abs/2207.05608" r:id="rId78"/>
    <hyperlink xmlns:r="http://schemas.openxmlformats.org/officeDocument/2006/relationships" ref="F80" display="https://proceedings.mlr.press/v205/ichter23a.html" r:id="rId79"/>
    <hyperlink xmlns:r="http://schemas.openxmlformats.org/officeDocument/2006/relationships" ref="F81" display="https://doi.org/10.48550/arXiv.2510.03342" r:id="rId80"/>
  </hyperlinks>
  <pageMargins left="0.75" right="0.75" top="1" bottom="1" header="0.5" footer="0.5"/>
  <pageSetup orientation="landscape" paperSize="1" fitToHeight="0"/>
  <legacyDrawing xmlns:r="http://schemas.openxmlformats.org/officeDocument/2006/relationships" r:id="anysvml"/>
</worksheet>
</file>

<file path=xl/worksheets/sheet6.xml><?xml version="1.0" encoding="utf-8"?>
<worksheet xmlns="http://schemas.openxmlformats.org/spreadsheetml/2006/main">
  <sheetPr>
    <tabColor rgb="FF70AD47"/>
    <outlinePr summaryBelow="1" summaryRight="1"/>
    <pageSetUpPr/>
  </sheetPr>
  <dimension ref="A1:H25"/>
  <sheetViews>
    <sheetView showGridLines="0" zoomScale="90" zoomScaleNormal="90" workbookViewId="0">
      <pane xSplit="2" ySplit="1" topLeftCell="C2" activePane="bottomRight" state="frozen"/>
      <selection activeCell="A1" sqref="A1"/>
      <selection pane="topRight" activeCell="A1" sqref="A1"/>
      <selection pane="bottomLeft" activeCell="A1" sqref="A1"/>
      <selection pane="bottomRight" activeCell="A1" sqref="A1"/>
    </sheetView>
  </sheetViews>
  <sheetFormatPr baseColWidth="8" defaultColWidth="9" defaultRowHeight="13.5"/>
  <cols>
    <col width="15" customWidth="1" min="1" max="1"/>
    <col width="18" customWidth="1" min="2" max="2"/>
    <col width="34" customWidth="1" min="3" max="3"/>
    <col width="12" customWidth="1" min="4" max="6"/>
    <col width="44" customWidth="1" min="7" max="7"/>
    <col width="18" customWidth="1" min="8" max="8"/>
  </cols>
  <sheetData>
    <row r="1" ht="14.25" customHeight="1">
      <c r="A1" s="1" t="inlineStr">
        <is>
          <t>Original_24_ID</t>
        </is>
      </c>
      <c r="B1" s="1" t="inlineStr">
        <is>
          <t>Current_System_ID</t>
        </is>
      </c>
      <c r="C1" s="1" t="inlineStr">
        <is>
          <t>System</t>
        </is>
      </c>
      <c r="D1" s="1" t="inlineStr">
        <is>
          <t>Coder_1_L</t>
        </is>
      </c>
      <c r="E1" s="1" t="inlineStr">
        <is>
          <t>Coder_2_L</t>
        </is>
      </c>
      <c r="F1" s="1" t="inlineStr">
        <is>
          <t>Coder_3_L</t>
        </is>
      </c>
      <c r="G1" s="1" t="inlineStr">
        <is>
          <t>Source_workbook</t>
        </is>
      </c>
      <c r="H1" s="1" t="inlineStr">
        <is>
          <t>Source_location</t>
        </is>
      </c>
    </row>
    <row r="2" ht="26" customHeight="1">
      <c r="A2" s="2" t="n">
        <v>1</v>
      </c>
      <c r="B2" s="2" t="inlineStr">
        <is>
          <t>CPST-001</t>
        </is>
      </c>
      <c r="C2" s="2" t="inlineStr">
        <is>
          <t>LeNet</t>
        </is>
      </c>
      <c r="D2" s="4" t="inlineStr">
        <is>
          <t>L0</t>
        </is>
      </c>
      <c r="E2" s="4" t="inlineStr">
        <is>
          <t>L0</t>
        </is>
      </c>
      <c r="F2" s="4" t="inlineStr">
        <is>
          <t>L0</t>
        </is>
      </c>
      <c r="G2" s="2" t="inlineStr">
        <is>
          <t>L_coding_sheet_for_second_coder_v2.xlsx</t>
        </is>
      </c>
      <c r="H2" s="2" t="inlineStr">
        <is>
          <t>Coding!2</t>
        </is>
      </c>
    </row>
    <row r="3" ht="26" customHeight="1">
      <c r="A3" s="2" t="n">
        <v>2</v>
      </c>
      <c r="B3" s="2" t="inlineStr">
        <is>
          <t>CPST-003</t>
        </is>
      </c>
      <c r="C3" s="2" t="inlineStr">
        <is>
          <t>ResNet</t>
        </is>
      </c>
      <c r="D3" s="4" t="inlineStr">
        <is>
          <t>L1</t>
        </is>
      </c>
      <c r="E3" s="4" t="inlineStr">
        <is>
          <t>L0</t>
        </is>
      </c>
      <c r="F3" s="4" t="inlineStr">
        <is>
          <t>L0</t>
        </is>
      </c>
      <c r="G3" s="2" t="inlineStr">
        <is>
          <t>L_coding_sheet_for_second_coder_v2.xlsx</t>
        </is>
      </c>
      <c r="H3" s="2" t="inlineStr">
        <is>
          <t>Coding!3</t>
        </is>
      </c>
    </row>
    <row r="4" ht="26" customHeight="1">
      <c r="A4" s="2" t="n">
        <v>3</v>
      </c>
      <c r="B4" s="2" t="inlineStr">
        <is>
          <t>CPST-005</t>
        </is>
      </c>
      <c r="C4" s="2" t="inlineStr">
        <is>
          <t>BERT</t>
        </is>
      </c>
      <c r="D4" s="4" t="inlineStr">
        <is>
          <t>L1</t>
        </is>
      </c>
      <c r="E4" s="4" t="inlineStr">
        <is>
          <t>L1</t>
        </is>
      </c>
      <c r="F4" s="4" t="inlineStr">
        <is>
          <t>L1</t>
        </is>
      </c>
      <c r="G4" s="2" t="inlineStr">
        <is>
          <t>L_coding_sheet_for_second_coder_v2.xlsx</t>
        </is>
      </c>
      <c r="H4" s="2" t="inlineStr">
        <is>
          <t>Coding!4</t>
        </is>
      </c>
    </row>
    <row r="5" ht="26" customHeight="1">
      <c r="A5" s="2" t="n">
        <v>4</v>
      </c>
      <c r="B5" s="2" t="inlineStr">
        <is>
          <t>CPST-007</t>
        </is>
      </c>
      <c r="C5" s="2" t="inlineStr">
        <is>
          <t>GPT-3</t>
        </is>
      </c>
      <c r="D5" s="4" t="inlineStr">
        <is>
          <t>L1</t>
        </is>
      </c>
      <c r="E5" s="4" t="inlineStr">
        <is>
          <t>L1</t>
        </is>
      </c>
      <c r="F5" s="4" t="inlineStr">
        <is>
          <t>L1</t>
        </is>
      </c>
      <c r="G5" s="2" t="inlineStr">
        <is>
          <t>L_coding_sheet_for_second_coder_v2.xlsx</t>
        </is>
      </c>
      <c r="H5" s="2" t="inlineStr">
        <is>
          <t>Coding!5</t>
        </is>
      </c>
    </row>
    <row r="6" ht="26" customHeight="1">
      <c r="A6" s="2" t="n">
        <v>5</v>
      </c>
      <c r="B6" s="2" t="inlineStr">
        <is>
          <t>CPST-009</t>
        </is>
      </c>
      <c r="C6" s="2" t="inlineStr">
        <is>
          <t>CLIP</t>
        </is>
      </c>
      <c r="D6" s="4" t="inlineStr">
        <is>
          <t>L1</t>
        </is>
      </c>
      <c r="E6" s="4" t="inlineStr">
        <is>
          <t>L1</t>
        </is>
      </c>
      <c r="F6" s="4" t="inlineStr">
        <is>
          <t>L1</t>
        </is>
      </c>
      <c r="G6" s="2" t="inlineStr">
        <is>
          <t>L_coding_sheet_for_second_coder_v2.xlsx</t>
        </is>
      </c>
      <c r="H6" s="2" t="inlineStr">
        <is>
          <t>Coding!6</t>
        </is>
      </c>
    </row>
    <row r="7" ht="26" customHeight="1">
      <c r="A7" s="2" t="n">
        <v>6</v>
      </c>
      <c r="B7" s="2" t="inlineStr">
        <is>
          <t>CPST-008</t>
        </is>
      </c>
      <c r="C7" s="2" t="inlineStr">
        <is>
          <t>AlphaFold 2</t>
        </is>
      </c>
      <c r="D7" s="4" t="inlineStr">
        <is>
          <t>L0</t>
        </is>
      </c>
      <c r="E7" s="4" t="inlineStr">
        <is>
          <t>L0</t>
        </is>
      </c>
      <c r="F7" s="4" t="inlineStr">
        <is>
          <t>L0</t>
        </is>
      </c>
      <c r="G7" s="2" t="inlineStr">
        <is>
          <t>L_coding_sheet_for_second_coder_v2.xlsx</t>
        </is>
      </c>
      <c r="H7" s="2" t="inlineStr">
        <is>
          <t>Coding!7</t>
        </is>
      </c>
    </row>
    <row r="8" ht="26" customHeight="1">
      <c r="A8" s="2" t="n">
        <v>7</v>
      </c>
      <c r="B8" s="2" t="inlineStr">
        <is>
          <t>CPST-015</t>
        </is>
      </c>
      <c r="C8" s="2" t="inlineStr">
        <is>
          <t>GPT-4</t>
        </is>
      </c>
      <c r="D8" s="4" t="inlineStr">
        <is>
          <t>L1.5</t>
        </is>
      </c>
      <c r="E8" s="4" t="inlineStr">
        <is>
          <t>L1.5</t>
        </is>
      </c>
      <c r="F8" s="4" t="inlineStr">
        <is>
          <t>L1</t>
        </is>
      </c>
      <c r="G8" s="2" t="inlineStr">
        <is>
          <t>L_coding_sheet_for_second_coder_v2.xlsx</t>
        </is>
      </c>
      <c r="H8" s="2" t="inlineStr">
        <is>
          <t>Coding!8</t>
        </is>
      </c>
    </row>
    <row r="9" ht="26" customHeight="1">
      <c r="A9" s="2" t="n">
        <v>8</v>
      </c>
      <c r="B9" s="2" t="inlineStr">
        <is>
          <t>CPST-022</t>
        </is>
      </c>
      <c r="C9" s="2" t="inlineStr">
        <is>
          <t>Sora</t>
        </is>
      </c>
      <c r="D9" s="4" t="inlineStr">
        <is>
          <t>L0.5</t>
        </is>
      </c>
      <c r="E9" s="4" t="inlineStr">
        <is>
          <t>L0.5</t>
        </is>
      </c>
      <c r="F9" s="4" t="inlineStr">
        <is>
          <t>L0</t>
        </is>
      </c>
      <c r="G9" s="2" t="inlineStr">
        <is>
          <t>L_coding_sheet_for_second_coder_v2.xlsx</t>
        </is>
      </c>
      <c r="H9" s="2" t="inlineStr">
        <is>
          <t>Coding!9</t>
        </is>
      </c>
    </row>
    <row r="10" ht="26" customHeight="1">
      <c r="A10" s="2" t="n">
        <v>9</v>
      </c>
      <c r="B10" s="2" t="inlineStr">
        <is>
          <t>CPST-035</t>
        </is>
      </c>
      <c r="C10" s="2" t="inlineStr">
        <is>
          <t>AlphaGo</t>
        </is>
      </c>
      <c r="D10" s="4" t="inlineStr">
        <is>
          <t>L1.5</t>
        </is>
      </c>
      <c r="E10" s="4" t="inlineStr">
        <is>
          <t>L1.5</t>
        </is>
      </c>
      <c r="F10" s="4" t="inlineStr">
        <is>
          <t>L1.5</t>
        </is>
      </c>
      <c r="G10" s="2" t="inlineStr">
        <is>
          <t>L_coding_sheet_for_second_coder_v2.xlsx</t>
        </is>
      </c>
      <c r="H10" s="2" t="inlineStr">
        <is>
          <t>Coding!10</t>
        </is>
      </c>
    </row>
    <row r="11" ht="26" customHeight="1">
      <c r="A11" s="2" t="n">
        <v>10</v>
      </c>
      <c r="B11" s="2" t="inlineStr">
        <is>
          <t>CPST-039</t>
        </is>
      </c>
      <c r="C11" s="2" t="inlineStr">
        <is>
          <t>MuZero</t>
        </is>
      </c>
      <c r="D11" s="4" t="inlineStr">
        <is>
          <t>L1.5</t>
        </is>
      </c>
      <c r="E11" s="4" t="inlineStr">
        <is>
          <t>L1.5</t>
        </is>
      </c>
      <c r="F11" s="4" t="inlineStr">
        <is>
          <t>L1.5</t>
        </is>
      </c>
      <c r="G11" s="2" t="inlineStr">
        <is>
          <t>L_coding_sheet_for_second_coder_v2.xlsx</t>
        </is>
      </c>
      <c r="H11" s="2" t="inlineStr">
        <is>
          <t>Coding!11</t>
        </is>
      </c>
    </row>
    <row r="12" ht="26" customHeight="1">
      <c r="A12" s="2" t="n">
        <v>11</v>
      </c>
      <c r="B12" s="2" t="inlineStr">
        <is>
          <t>CPST-043</t>
        </is>
      </c>
      <c r="C12" s="2" t="inlineStr">
        <is>
          <t>Dreamer V3</t>
        </is>
      </c>
      <c r="D12" s="4" t="inlineStr">
        <is>
          <t>L1.5</t>
        </is>
      </c>
      <c r="E12" s="4" t="inlineStr">
        <is>
          <t>L1.5</t>
        </is>
      </c>
      <c r="F12" s="4" t="inlineStr">
        <is>
          <t>L1.5</t>
        </is>
      </c>
      <c r="G12" s="2" t="inlineStr">
        <is>
          <t>L_coding_sheet_for_second_coder_v2.xlsx</t>
        </is>
      </c>
      <c r="H12" s="2" t="inlineStr">
        <is>
          <t>Coding!12</t>
        </is>
      </c>
    </row>
    <row r="13" ht="26" customHeight="1">
      <c r="A13" s="2" t="n">
        <v>12</v>
      </c>
      <c r="B13" s="2" t="inlineStr">
        <is>
          <t>CPST-057</t>
        </is>
      </c>
      <c r="C13" s="2" t="inlineStr">
        <is>
          <t>V-JEPA 2</t>
        </is>
      </c>
      <c r="D13" s="4" t="inlineStr">
        <is>
          <t>L2</t>
        </is>
      </c>
      <c r="E13" s="4" t="inlineStr">
        <is>
          <t>L1.5</t>
        </is>
      </c>
      <c r="F13" s="4" t="inlineStr">
        <is>
          <t>L1.5</t>
        </is>
      </c>
      <c r="G13" s="2" t="inlineStr">
        <is>
          <t>L_coding_sheet_for_second_coder_v2.xlsx</t>
        </is>
      </c>
      <c r="H13" s="2" t="inlineStr">
        <is>
          <t>Coding!13</t>
        </is>
      </c>
    </row>
    <row r="14" ht="26" customHeight="1">
      <c r="A14" s="2" t="n">
        <v>13</v>
      </c>
      <c r="B14" s="2" t="inlineStr">
        <is>
          <t>CPST-047</t>
        </is>
      </c>
      <c r="C14" s="2" t="inlineStr">
        <is>
          <t>RT-2</t>
        </is>
      </c>
      <c r="D14" s="4" t="inlineStr">
        <is>
          <t>L1.5</t>
        </is>
      </c>
      <c r="E14" s="4" t="inlineStr">
        <is>
          <t>L2</t>
        </is>
      </c>
      <c r="F14" s="4" t="inlineStr">
        <is>
          <t>L2</t>
        </is>
      </c>
      <c r="G14" s="2" t="inlineStr">
        <is>
          <t>L_coding_sheet_for_second_coder_v2.xlsx</t>
        </is>
      </c>
      <c r="H14" s="2" t="inlineStr">
        <is>
          <t>Coding!14</t>
        </is>
      </c>
    </row>
    <row r="15" ht="26" customHeight="1">
      <c r="A15" s="2" t="n">
        <v>14</v>
      </c>
      <c r="B15" s="2" t="inlineStr">
        <is>
          <t>CPST-051</t>
        </is>
      </c>
      <c r="C15" s="2" t="inlineStr">
        <is>
          <t>OpenVLA</t>
        </is>
      </c>
      <c r="D15" s="4" t="inlineStr">
        <is>
          <t>L1.5</t>
        </is>
      </c>
      <c r="E15" s="4" t="inlineStr">
        <is>
          <t>L2</t>
        </is>
      </c>
      <c r="F15" s="4" t="inlineStr">
        <is>
          <t>L1.5</t>
        </is>
      </c>
      <c r="G15" s="2" t="inlineStr">
        <is>
          <t>L_coding_sheet_for_second_coder_v2.xlsx</t>
        </is>
      </c>
      <c r="H15" s="2" t="inlineStr">
        <is>
          <t>Coding!15</t>
        </is>
      </c>
    </row>
    <row r="16" ht="26" customHeight="1">
      <c r="A16" s="2" t="n">
        <v>15</v>
      </c>
      <c r="B16" s="2" t="inlineStr">
        <is>
          <t>CPST-053</t>
        </is>
      </c>
      <c r="C16" s="2" t="inlineStr">
        <is>
          <t>pi-0</t>
        </is>
      </c>
      <c r="D16" s="4" t="inlineStr">
        <is>
          <t>L1.5</t>
        </is>
      </c>
      <c r="E16" s="4" t="inlineStr">
        <is>
          <t>L1.5</t>
        </is>
      </c>
      <c r="F16" s="4" t="inlineStr">
        <is>
          <t>L1.5</t>
        </is>
      </c>
      <c r="G16" s="2" t="inlineStr">
        <is>
          <t>L_coding_sheet_for_second_coder_v2.xlsx</t>
        </is>
      </c>
      <c r="H16" s="2" t="inlineStr">
        <is>
          <t>Coding!16</t>
        </is>
      </c>
    </row>
    <row r="17" ht="26" customHeight="1">
      <c r="A17" s="2" t="n">
        <v>16</v>
      </c>
      <c r="B17" s="2" t="inlineStr">
        <is>
          <t>CPST-055</t>
        </is>
      </c>
      <c r="C17" s="2" t="inlineStr">
        <is>
          <t>Helix</t>
        </is>
      </c>
      <c r="D17" s="4" t="inlineStr">
        <is>
          <t>L1.5</t>
        </is>
      </c>
      <c r="E17" s="4" t="inlineStr">
        <is>
          <t>L1.5</t>
        </is>
      </c>
      <c r="F17" s="4" t="inlineStr">
        <is>
          <t>L1.5</t>
        </is>
      </c>
      <c r="G17" s="2" t="inlineStr">
        <is>
          <t>L_coding_sheet_for_second_coder_v2.xlsx</t>
        </is>
      </c>
      <c r="H17" s="2" t="inlineStr">
        <is>
          <t>Coding!17</t>
        </is>
      </c>
    </row>
    <row r="18" ht="26" customHeight="1">
      <c r="A18" s="2" t="n">
        <v>17</v>
      </c>
      <c r="B18" s="2" t="inlineStr">
        <is>
          <t>CPST-060</t>
        </is>
      </c>
      <c r="C18" s="2" t="inlineStr">
        <is>
          <t>NetLogo ABM</t>
        </is>
      </c>
      <c r="D18" s="4" t="inlineStr">
        <is>
          <t>L1.5</t>
        </is>
      </c>
      <c r="E18" s="4" t="inlineStr">
        <is>
          <t>L0</t>
        </is>
      </c>
      <c r="F18" s="4" t="inlineStr">
        <is>
          <t>L0.5</t>
        </is>
      </c>
      <c r="G18" s="2" t="inlineStr">
        <is>
          <t>L_coding_sheet_for_second_coder_v2.xlsx</t>
        </is>
      </c>
      <c r="H18" s="2" t="inlineStr">
        <is>
          <t>Coding!18</t>
        </is>
      </c>
    </row>
    <row r="19" ht="26" customHeight="1">
      <c r="A19" s="2" t="n">
        <v>18</v>
      </c>
      <c r="B19" s="2" t="inlineStr">
        <is>
          <t>CPST-067</t>
        </is>
      </c>
      <c r="C19" s="2" t="inlineStr">
        <is>
          <t>Generative Agents</t>
        </is>
      </c>
      <c r="D19" s="4" t="inlineStr">
        <is>
          <t>L1.5</t>
        </is>
      </c>
      <c r="E19" s="4" t="inlineStr">
        <is>
          <t>L1.5</t>
        </is>
      </c>
      <c r="F19" s="4" t="inlineStr">
        <is>
          <t>L1.5</t>
        </is>
      </c>
      <c r="G19" s="2" t="inlineStr">
        <is>
          <t>L_coding_sheet_for_second_coder_v2.xlsx</t>
        </is>
      </c>
      <c r="H19" s="2" t="inlineStr">
        <is>
          <t>Coding!19</t>
        </is>
      </c>
    </row>
    <row r="20" ht="26" customHeight="1">
      <c r="A20" s="2" t="n">
        <v>19</v>
      </c>
      <c r="B20" s="2" t="inlineStr">
        <is>
          <t>CPST-062</t>
        </is>
      </c>
      <c r="C20" s="2" t="inlineStr">
        <is>
          <t>CICERO</t>
        </is>
      </c>
      <c r="D20" s="4" t="inlineStr">
        <is>
          <t>L1.5</t>
        </is>
      </c>
      <c r="E20" s="4" t="inlineStr">
        <is>
          <t>L1.5</t>
        </is>
      </c>
      <c r="F20" s="4" t="inlineStr">
        <is>
          <t>L1.5</t>
        </is>
      </c>
      <c r="G20" s="2" t="inlineStr">
        <is>
          <t>L_coding_sheet_for_second_coder_v2.xlsx</t>
        </is>
      </c>
      <c r="H20" s="2" t="inlineStr">
        <is>
          <t>Coding!20</t>
        </is>
      </c>
    </row>
    <row r="21" ht="26" customHeight="1">
      <c r="A21" s="2" t="n">
        <v>20</v>
      </c>
      <c r="B21" s="2" t="inlineStr">
        <is>
          <t>CPST-068</t>
        </is>
      </c>
      <c r="C21" s="2" t="inlineStr">
        <is>
          <t>Cyc</t>
        </is>
      </c>
      <c r="D21" s="4" t="inlineStr">
        <is>
          <t>L1.5</t>
        </is>
      </c>
      <c r="E21" s="4" t="inlineStr">
        <is>
          <t>L0</t>
        </is>
      </c>
      <c r="F21" s="4" t="inlineStr">
        <is>
          <t>L1</t>
        </is>
      </c>
      <c r="G21" s="2" t="inlineStr">
        <is>
          <t>L_coding_sheet_for_second_coder_v2.xlsx</t>
        </is>
      </c>
      <c r="H21" s="2" t="inlineStr">
        <is>
          <t>Coding!21</t>
        </is>
      </c>
    </row>
    <row r="22" ht="26" customHeight="1">
      <c r="A22" s="2" t="n">
        <v>21</v>
      </c>
      <c r="B22" s="2" t="inlineStr">
        <is>
          <t>CPST-071</t>
        </is>
      </c>
      <c r="C22" s="2" t="inlineStr">
        <is>
          <t>ConceptNet</t>
        </is>
      </c>
      <c r="D22" s="4" t="inlineStr">
        <is>
          <t>L1</t>
        </is>
      </c>
      <c r="E22" s="4" t="inlineStr">
        <is>
          <t>L0</t>
        </is>
      </c>
      <c r="F22" s="4" t="inlineStr">
        <is>
          <t>L1</t>
        </is>
      </c>
      <c r="G22" s="2" t="inlineStr">
        <is>
          <t>L_coding_sheet_for_second_coder_v2.xlsx</t>
        </is>
      </c>
      <c r="H22" s="2" t="inlineStr">
        <is>
          <t>Coding!22</t>
        </is>
      </c>
    </row>
    <row r="23" ht="26" customHeight="1">
      <c r="A23" s="2" t="n">
        <v>22</v>
      </c>
      <c r="B23" s="2" t="inlineStr">
        <is>
          <t>CPST-074</t>
        </is>
      </c>
      <c r="C23" s="2" t="inlineStr">
        <is>
          <t>AlphaGeometry</t>
        </is>
      </c>
      <c r="D23" s="4" t="inlineStr">
        <is>
          <t>L1.5</t>
        </is>
      </c>
      <c r="E23" s="4" t="inlineStr">
        <is>
          <t>L1.5</t>
        </is>
      </c>
      <c r="F23" s="4" t="inlineStr">
        <is>
          <t>L1.5</t>
        </is>
      </c>
      <c r="G23" s="2" t="inlineStr">
        <is>
          <t>L_coding_sheet_for_second_coder_v2.xlsx</t>
        </is>
      </c>
      <c r="H23" s="2" t="inlineStr">
        <is>
          <t>Coding!23</t>
        </is>
      </c>
    </row>
    <row r="24" ht="26" customHeight="1">
      <c r="A24" s="2" t="n">
        <v>23</v>
      </c>
      <c r="B24" s="2" t="inlineStr">
        <is>
          <t>CPST-079</t>
        </is>
      </c>
      <c r="C24" s="2" t="inlineStr">
        <is>
          <t>SayCan</t>
        </is>
      </c>
      <c r="D24" s="4" t="inlineStr">
        <is>
          <t>L1.5</t>
        </is>
      </c>
      <c r="E24" s="4" t="inlineStr">
        <is>
          <t>L1.5</t>
        </is>
      </c>
      <c r="F24" s="4" t="inlineStr">
        <is>
          <t>L1.5</t>
        </is>
      </c>
      <c r="G24" s="2" t="inlineStr">
        <is>
          <t>L_coding_sheet_for_second_coder_v2.xlsx</t>
        </is>
      </c>
      <c r="H24" s="2" t="inlineStr">
        <is>
          <t>Coding!24</t>
        </is>
      </c>
    </row>
    <row r="25" ht="26" customHeight="1">
      <c r="A25" s="2" t="n">
        <v>24</v>
      </c>
      <c r="B25" s="2" t="inlineStr">
        <is>
          <t>CPST-077</t>
        </is>
      </c>
      <c r="C25" s="2" t="inlineStr">
        <is>
          <t>SARL</t>
        </is>
      </c>
      <c r="D25" s="4" t="inlineStr">
        <is>
          <t>L1.5</t>
        </is>
      </c>
      <c r="E25" s="4" t="inlineStr">
        <is>
          <t>L1.5</t>
        </is>
      </c>
      <c r="F25" s="4" t="inlineStr">
        <is>
          <t>L1.5</t>
        </is>
      </c>
      <c r="G25" s="2" t="inlineStr">
        <is>
          <t>L_coding_sheet_for_second_coder_v2.xlsx</t>
        </is>
      </c>
      <c r="H25" s="2" t="inlineStr">
        <is>
          <t>Coding!25</t>
        </is>
      </c>
    </row>
  </sheetData>
  <pageMargins left="0.75" right="0.75" top="1" bottom="1" header="0.5" footer="0.5"/>
  <tableParts count="1">
    <tablePart xmlns:r="http://schemas.openxmlformats.org/officeDocument/2006/relationships" r:id="rId1"/>
  </tableParts>
</worksheet>
</file>

<file path=xl/worksheets/sheet7.xml><?xml version="1.0" encoding="utf-8"?>
<worksheet xmlns="http://schemas.openxmlformats.org/spreadsheetml/2006/main">
  <sheetPr>
    <tabColor rgb="FFA5A5A5"/>
    <outlinePr summaryBelow="1" summaryRight="1"/>
    <pageSetUpPr/>
  </sheetPr>
  <dimension ref="A1:H81"/>
  <sheetViews>
    <sheetView showGridLines="0" zoomScale="90" zoomScaleNormal="90" workbookViewId="0">
      <pane xSplit="2" ySplit="1" topLeftCell="C2" activePane="bottomRight" state="frozen"/>
      <selection activeCell="A1" sqref="A1"/>
      <selection pane="topRight" activeCell="A1" sqref="A1"/>
      <selection pane="bottomLeft" activeCell="A1" sqref="A1"/>
      <selection pane="bottomRight" activeCell="A1" sqref="A1"/>
    </sheetView>
  </sheetViews>
  <sheetFormatPr baseColWidth="8" defaultColWidth="9" defaultRowHeight="13.5"/>
  <cols>
    <col width="13" customWidth="1" min="1" max="1"/>
    <col width="36" customWidth="1" min="2" max="2"/>
    <col width="23" customWidth="1" min="3" max="3"/>
    <col width="14" customWidth="1" min="4" max="4"/>
    <col width="20" customWidth="1" min="5" max="5"/>
    <col width="9" customWidth="1" min="6" max="6"/>
    <col width="18" customWidth="1" min="7" max="7"/>
    <col width="54" customWidth="1" min="8" max="8"/>
  </cols>
  <sheetData>
    <row r="1" ht="14.25" customHeight="1">
      <c r="A1" s="1" t="inlineStr">
        <is>
          <t>System_ID</t>
        </is>
      </c>
      <c r="B1" s="1" t="inlineStr">
        <is>
          <t>System</t>
        </is>
      </c>
      <c r="C1" s="1" t="inlineStr">
        <is>
          <t>Current_provisional_L</t>
        </is>
      </c>
      <c r="D1" s="1" t="inlineStr">
        <is>
          <t>K_closed_loop</t>
        </is>
      </c>
      <c r="E1" s="1" t="inlineStr">
        <is>
          <t>CPST_mode</t>
        </is>
      </c>
      <c r="F1" s="1" t="inlineStr">
        <is>
          <t>Year</t>
        </is>
      </c>
      <c r="G1" s="1" t="inlineStr">
        <is>
          <t>Citation_key</t>
        </is>
      </c>
      <c r="H1" s="1" t="inlineStr">
        <is>
          <t>Anchoring_benchmark</t>
        </is>
      </c>
    </row>
    <row r="2" ht="34" customHeight="1">
      <c r="A2" s="2" t="inlineStr">
        <is>
          <t>CPST-001</t>
        </is>
      </c>
      <c r="B2" s="2" t="inlineStr">
        <is>
          <t>LeNet</t>
        </is>
      </c>
      <c r="C2" s="3" t="inlineStr">
        <is>
          <t>L0</t>
        </is>
      </c>
      <c r="D2" s="2" t="n">
        <v>1</v>
      </c>
      <c r="E2" s="2" t="inlineStr">
        <is>
          <t>C</t>
        </is>
      </c>
      <c r="F2" s="2" t="n">
        <v>1998</v>
      </c>
      <c r="G2" s="2" t="inlineStr">
        <is>
          <t>ref114</t>
        </is>
      </c>
      <c r="H2" s="2" t="inlineStr">
        <is>
          <t>MNIST digit classification</t>
        </is>
      </c>
    </row>
    <row r="3" ht="34" customHeight="1">
      <c r="A3" s="2" t="inlineStr">
        <is>
          <t>CPST-002</t>
        </is>
      </c>
      <c r="B3" s="2" t="inlineStr">
        <is>
          <t>GAN</t>
        </is>
      </c>
      <c r="C3" s="3" t="inlineStr">
        <is>
          <t>L0</t>
        </is>
      </c>
      <c r="D3" s="2" t="n">
        <v>1</v>
      </c>
      <c r="E3" s="2" t="inlineStr">
        <is>
          <t>C</t>
        </is>
      </c>
      <c r="F3" s="2" t="n">
        <v>2014</v>
      </c>
      <c r="G3" s="2" t="inlineStr">
        <is>
          <t>exp11</t>
        </is>
      </c>
      <c r="H3" s="2" t="inlineStr">
        <is>
          <t>MNIST log-likelihood (Parzen-window)</t>
        </is>
      </c>
    </row>
    <row r="4" ht="34" customHeight="1">
      <c r="A4" s="2" t="inlineStr">
        <is>
          <t>CPST-003</t>
        </is>
      </c>
      <c r="B4" s="2" t="inlineStr">
        <is>
          <t>ResNet</t>
        </is>
      </c>
      <c r="C4" s="3" t="inlineStr">
        <is>
          <t>L0</t>
        </is>
      </c>
      <c r="D4" s="2" t="n">
        <v>1</v>
      </c>
      <c r="E4" s="2" t="inlineStr">
        <is>
          <t>C</t>
        </is>
      </c>
      <c r="F4" s="2" t="n">
        <v>2015</v>
      </c>
      <c r="G4" s="2" t="inlineStr">
        <is>
          <t>ref1</t>
        </is>
      </c>
      <c r="H4" s="2" t="inlineStr">
        <is>
          <t>ImageNet</t>
        </is>
      </c>
    </row>
    <row r="5" ht="34" customHeight="1">
      <c r="A5" s="2" t="inlineStr">
        <is>
          <t>CPST-004</t>
        </is>
      </c>
      <c r="B5" s="2" t="inlineStr">
        <is>
          <t>YouTube Deep Neural Network Recommender</t>
        </is>
      </c>
      <c r="C5" s="3" t="inlineStr">
        <is>
          <t>L0</t>
        </is>
      </c>
      <c r="D5" s="2" t="n">
        <v>1</v>
      </c>
      <c r="E5" s="2" t="inlineStr">
        <is>
          <t>C</t>
        </is>
      </c>
      <c r="F5" s="2" t="n">
        <v>2016</v>
      </c>
      <c r="G5" s="2" t="inlineStr">
        <is>
          <t>exp32</t>
        </is>
      </c>
      <c r="H5" s="2" t="inlineStr">
        <is>
          <t>Weighted per-user loss (offline ranking)</t>
        </is>
      </c>
    </row>
    <row r="6" ht="34" customHeight="1">
      <c r="A6" s="2" t="inlineStr">
        <is>
          <t>CPST-005</t>
        </is>
      </c>
      <c r="B6" s="2" t="inlineStr">
        <is>
          <t>BERT</t>
        </is>
      </c>
      <c r="C6" s="3" t="inlineStr">
        <is>
          <t>L1</t>
        </is>
      </c>
      <c r="D6" s="2" t="n">
        <v>1</v>
      </c>
      <c r="E6" s="2" t="inlineStr">
        <is>
          <t>C</t>
        </is>
      </c>
      <c r="F6" s="2" t="n">
        <v>2018</v>
      </c>
      <c r="G6" s="2" t="inlineStr">
        <is>
          <t>ref113</t>
        </is>
      </c>
      <c r="H6" s="2" t="inlineStr">
        <is>
          <t>GLUE</t>
        </is>
      </c>
    </row>
    <row r="7" ht="34" customHeight="1">
      <c r="A7" s="2" t="inlineStr">
        <is>
          <t>CPST-006</t>
        </is>
      </c>
      <c r="B7" s="2" t="inlineStr">
        <is>
          <t>AlphaFold</t>
        </is>
      </c>
      <c r="C7" s="3" t="inlineStr">
        <is>
          <t>L0</t>
        </is>
      </c>
      <c r="D7" s="2" t="n">
        <v>1</v>
      </c>
      <c r="E7" s="2" t="inlineStr">
        <is>
          <t>C</t>
        </is>
      </c>
      <c r="F7" s="2" t="n">
        <v>2020</v>
      </c>
      <c r="G7" s="2" t="inlineStr">
        <is>
          <t>exp1</t>
        </is>
      </c>
      <c r="H7" s="2" t="inlineStr">
        <is>
          <t>CASP13 free-modeling</t>
        </is>
      </c>
    </row>
    <row r="8" ht="34" customHeight="1">
      <c r="A8" s="2" t="inlineStr">
        <is>
          <t>CPST-007</t>
        </is>
      </c>
      <c r="B8" s="2" t="inlineStr">
        <is>
          <t>GPT-3</t>
        </is>
      </c>
      <c r="C8" s="3" t="inlineStr">
        <is>
          <t>L1</t>
        </is>
      </c>
      <c r="D8" s="2" t="n">
        <v>1</v>
      </c>
      <c r="E8" s="2" t="inlineStr">
        <is>
          <t>C</t>
        </is>
      </c>
      <c r="F8" s="2" t="n">
        <v>2020</v>
      </c>
      <c r="G8" s="2" t="inlineStr">
        <is>
          <t>ref6</t>
        </is>
      </c>
      <c r="H8" s="2" t="inlineStr">
        <is>
          <t>SuperGLUE</t>
        </is>
      </c>
    </row>
    <row r="9" ht="34" customHeight="1">
      <c r="A9" s="2" t="inlineStr">
        <is>
          <t>CPST-008</t>
        </is>
      </c>
      <c r="B9" s="2" t="inlineStr">
        <is>
          <t>AlphaFold 2</t>
        </is>
      </c>
      <c r="C9" s="3" t="inlineStr">
        <is>
          <t>L0</t>
        </is>
      </c>
      <c r="D9" s="2" t="n">
        <v>1</v>
      </c>
      <c r="E9" s="2" t="inlineStr">
        <is>
          <t>C</t>
        </is>
      </c>
      <c r="F9" s="2" t="n">
        <v>2021</v>
      </c>
      <c r="G9" s="2" t="inlineStr">
        <is>
          <t>ref5</t>
        </is>
      </c>
      <c r="H9" s="2" t="inlineStr">
        <is>
          <t>CASP14</t>
        </is>
      </c>
    </row>
    <row r="10" ht="34" customHeight="1">
      <c r="A10" s="2" t="inlineStr">
        <is>
          <t>CPST-009</t>
        </is>
      </c>
      <c r="B10" s="2" t="inlineStr">
        <is>
          <t>CLIP</t>
        </is>
      </c>
      <c r="C10" s="3" t="inlineStr">
        <is>
          <t>L1</t>
        </is>
      </c>
      <c r="D10" s="2" t="n">
        <v>1</v>
      </c>
      <c r="E10" s="2" t="inlineStr">
        <is>
          <t>C</t>
        </is>
      </c>
      <c r="F10" s="2" t="n">
        <v>2021</v>
      </c>
      <c r="G10" s="2" t="inlineStr">
        <is>
          <t>ref28</t>
        </is>
      </c>
      <c r="H10" s="2" t="inlineStr">
        <is>
          <t>ImageNet</t>
        </is>
      </c>
    </row>
    <row r="11" ht="34" customHeight="1">
      <c r="A11" s="2" t="inlineStr">
        <is>
          <t>CPST-010</t>
        </is>
      </c>
      <c r="B11" s="2" t="inlineStr">
        <is>
          <t>RoseTTAFold</t>
        </is>
      </c>
      <c r="C11" s="3" t="inlineStr">
        <is>
          <t>L0</t>
        </is>
      </c>
      <c r="D11" s="2" t="n">
        <v>1</v>
      </c>
      <c r="E11" s="2" t="inlineStr">
        <is>
          <t>C</t>
        </is>
      </c>
      <c r="F11" s="2" t="n">
        <v>2021</v>
      </c>
      <c r="G11" s="2" t="inlineStr">
        <is>
          <t>exp2</t>
        </is>
      </c>
      <c r="H11" s="2" t="inlineStr">
        <is>
          <t>CASP14 blind targets</t>
        </is>
      </c>
    </row>
    <row r="12" ht="34" customHeight="1">
      <c r="A12" s="2" t="inlineStr">
        <is>
          <t>CPST-011</t>
        </is>
      </c>
      <c r="B12" s="2" t="inlineStr">
        <is>
          <t>Flamingo</t>
        </is>
      </c>
      <c r="C12" s="3" t="inlineStr">
        <is>
          <t>L1</t>
        </is>
      </c>
      <c r="D12" s="2" t="n">
        <v>1</v>
      </c>
      <c r="E12" s="2" t="inlineStr">
        <is>
          <t>C</t>
        </is>
      </c>
      <c r="F12" s="2" t="n">
        <v>2022</v>
      </c>
      <c r="G12" s="2" t="inlineStr">
        <is>
          <t>exp8</t>
        </is>
      </c>
      <c r="H12" s="2" t="inlineStr">
        <is>
          <t>VQAv2</t>
        </is>
      </c>
    </row>
    <row r="13" ht="34" customHeight="1">
      <c r="A13" s="2" t="inlineStr">
        <is>
          <t>CPST-012</t>
        </is>
      </c>
      <c r="B13" s="2" t="inlineStr">
        <is>
          <t>Imagen</t>
        </is>
      </c>
      <c r="C13" s="3" t="inlineStr">
        <is>
          <t>L0</t>
        </is>
      </c>
      <c r="D13" s="2" t="n">
        <v>1</v>
      </c>
      <c r="E13" s="2" t="inlineStr">
        <is>
          <t>C</t>
        </is>
      </c>
      <c r="F13" s="2" t="n">
        <v>2022</v>
      </c>
      <c r="G13" s="2" t="inlineStr">
        <is>
          <t>exp12</t>
        </is>
      </c>
      <c r="H13" s="2" t="inlineStr">
        <is>
          <t>MS-COCO 256x256 zero-shot FID-30K</t>
        </is>
      </c>
    </row>
    <row r="14" ht="34" customHeight="1">
      <c r="A14" s="2" t="inlineStr">
        <is>
          <t>CPST-013</t>
        </is>
      </c>
      <c r="B14" s="2" t="inlineStr">
        <is>
          <t>Sparrow</t>
        </is>
      </c>
      <c r="C14" s="3" t="inlineStr">
        <is>
          <t>L1</t>
        </is>
      </c>
      <c r="D14" s="2" t="n">
        <v>1</v>
      </c>
      <c r="E14" s="2" t="inlineStr">
        <is>
          <t>C</t>
        </is>
      </c>
      <c r="F14" s="2" t="n">
        <v>2022</v>
      </c>
      <c r="G14" s="2" t="inlineStr">
        <is>
          <t>exp33</t>
        </is>
      </c>
      <c r="H14" s="2" t="inlineStr">
        <is>
          <t>Human-preference rule-adherence evaluation</t>
        </is>
      </c>
    </row>
    <row r="15" ht="34" customHeight="1">
      <c r="A15" s="2" t="inlineStr">
        <is>
          <t>CPST-014</t>
        </is>
      </c>
      <c r="B15" s="2" t="inlineStr">
        <is>
          <t>Stable Diffusion v1</t>
        </is>
      </c>
      <c r="C15" s="3" t="inlineStr">
        <is>
          <t>L0.5</t>
        </is>
      </c>
      <c r="D15" s="2" t="n">
        <v>1</v>
      </c>
      <c r="E15" s="2" t="inlineStr">
        <is>
          <t>C</t>
        </is>
      </c>
      <c r="F15" s="2" t="n">
        <v>2022</v>
      </c>
      <c r="G15" s="2" t="inlineStr">
        <is>
          <t>exp13</t>
        </is>
      </c>
      <c r="H15" s="2" t="inlineStr">
        <is>
          <t>MS-COCO 256x256 text-to-image FID</t>
        </is>
      </c>
    </row>
    <row r="16" ht="34" customHeight="1">
      <c r="A16" s="2" t="inlineStr">
        <is>
          <t>CPST-015</t>
        </is>
      </c>
      <c r="B16" s="2" t="inlineStr">
        <is>
          <t>GPT-4</t>
        </is>
      </c>
      <c r="C16" s="3" t="inlineStr">
        <is>
          <t>L1</t>
        </is>
      </c>
      <c r="D16" s="2" t="n">
        <v>1</v>
      </c>
      <c r="E16" s="2" t="inlineStr">
        <is>
          <t>C</t>
        </is>
      </c>
      <c r="F16" s="2" t="n">
        <v>2023</v>
      </c>
      <c r="G16" s="2" t="inlineStr">
        <is>
          <t>ref7</t>
        </is>
      </c>
      <c r="H16" s="2" t="inlineStr">
        <is>
          <t>MMLU</t>
        </is>
      </c>
    </row>
    <row r="17" ht="34" customHeight="1">
      <c r="A17" s="2" t="inlineStr">
        <is>
          <t>CPST-016</t>
        </is>
      </c>
      <c r="B17" s="2" t="inlineStr">
        <is>
          <t>GraphCast</t>
        </is>
      </c>
      <c r="C17" s="3" t="inlineStr">
        <is>
          <t>L0</t>
        </is>
      </c>
      <c r="D17" s="2" t="n">
        <v>1</v>
      </c>
      <c r="E17" s="2" t="inlineStr">
        <is>
          <t>C</t>
        </is>
      </c>
      <c r="F17" s="2" t="n">
        <v>2023</v>
      </c>
      <c r="G17" s="2" t="inlineStr">
        <is>
          <t>exp4</t>
        </is>
      </c>
      <c r="H17" s="2" t="inlineStr">
        <is>
          <t>Head-to-head skill vs ECMWF HRES</t>
        </is>
      </c>
    </row>
    <row r="18" ht="34" customHeight="1">
      <c r="A18" s="2" t="inlineStr">
        <is>
          <t>CPST-017</t>
        </is>
      </c>
      <c r="B18" s="2" t="inlineStr">
        <is>
          <t>LLaVA</t>
        </is>
      </c>
      <c r="C18" s="3" t="inlineStr">
        <is>
          <t>L1</t>
        </is>
      </c>
      <c r="D18" s="2" t="n">
        <v>1</v>
      </c>
      <c r="E18" s="2" t="inlineStr">
        <is>
          <t>C</t>
        </is>
      </c>
      <c r="F18" s="2" t="n">
        <v>2023</v>
      </c>
      <c r="G18" s="2" t="inlineStr">
        <is>
          <t>exp9</t>
        </is>
      </c>
      <c r="H18" s="2" t="inlineStr">
        <is>
          <t>ScienceQA</t>
        </is>
      </c>
    </row>
    <row r="19" ht="34" customHeight="1">
      <c r="A19" s="2" t="inlineStr">
        <is>
          <t>CPST-018</t>
        </is>
      </c>
      <c r="B19" s="2" t="inlineStr">
        <is>
          <t>MusicGen</t>
        </is>
      </c>
      <c r="C19" s="3" t="inlineStr">
        <is>
          <t>L0</t>
        </is>
      </c>
      <c r="D19" s="2" t="n">
        <v>1</v>
      </c>
      <c r="E19" s="2" t="inlineStr">
        <is>
          <t>C</t>
        </is>
      </c>
      <c r="F19" s="2" t="n">
        <v>2023</v>
      </c>
      <c r="G19" s="2" t="inlineStr">
        <is>
          <t>exp14</t>
        </is>
      </c>
      <c r="H19" s="2" t="inlineStr">
        <is>
          <t>MusicCaps</t>
        </is>
      </c>
    </row>
    <row r="20" ht="34" customHeight="1">
      <c r="A20" s="2" t="inlineStr">
        <is>
          <t>CPST-019</t>
        </is>
      </c>
      <c r="B20" s="2" t="inlineStr">
        <is>
          <t>Pangu-Weather</t>
        </is>
      </c>
      <c r="C20" s="3" t="inlineStr">
        <is>
          <t>L0.5</t>
        </is>
      </c>
      <c r="D20" s="2" t="n">
        <v>1</v>
      </c>
      <c r="E20" s="2" t="inlineStr">
        <is>
          <t>C</t>
        </is>
      </c>
      <c r="F20" s="2" t="n">
        <v>2023</v>
      </c>
      <c r="G20" s="2" t="inlineStr">
        <is>
          <t>exp3</t>
        </is>
      </c>
      <c r="H20" s="2" t="inlineStr">
        <is>
          <t>5-day forecast RMSE vs. operational IFS</t>
        </is>
      </c>
    </row>
    <row r="21" ht="34" customHeight="1">
      <c r="A21" s="2" t="inlineStr">
        <is>
          <t>CPST-020</t>
        </is>
      </c>
      <c r="B21" s="2" t="inlineStr">
        <is>
          <t>AlphaFold 3</t>
        </is>
      </c>
      <c r="C21" s="3" t="inlineStr">
        <is>
          <t>L1</t>
        </is>
      </c>
      <c r="D21" s="2" t="n">
        <v>1</v>
      </c>
      <c r="E21" s="2" t="inlineStr">
        <is>
          <t>C</t>
        </is>
      </c>
      <c r="F21" s="2" t="n">
        <v>2024</v>
      </c>
      <c r="G21" s="2" t="inlineStr">
        <is>
          <t>exp6</t>
        </is>
      </c>
      <c r="H21" s="2" t="inlineStr">
        <is>
          <t>PoseBusters protein-ligand docking</t>
        </is>
      </c>
    </row>
    <row r="22" ht="34" customHeight="1">
      <c r="A22" s="2" t="inlineStr">
        <is>
          <t>CPST-021</t>
        </is>
      </c>
      <c r="B22" s="2" t="inlineStr">
        <is>
          <t>AlphaProteo</t>
        </is>
      </c>
      <c r="C22" s="3" t="inlineStr">
        <is>
          <t>L0.5</t>
        </is>
      </c>
      <c r="D22" s="2" t="n">
        <v>1</v>
      </c>
      <c r="E22" s="2" t="inlineStr">
        <is>
          <t>C</t>
        </is>
      </c>
      <c r="F22" s="2" t="n">
        <v>2024</v>
      </c>
      <c r="G22" s="2" t="inlineStr">
        <is>
          <t>exp7</t>
        </is>
      </c>
      <c r="H22" s="2" t="inlineStr">
        <is>
          <t>In-vitro protein-binder success rate</t>
        </is>
      </c>
    </row>
    <row r="23" ht="34" customHeight="1">
      <c r="A23" s="2" t="inlineStr">
        <is>
          <t>CPST-022</t>
        </is>
      </c>
      <c r="B23" s="2" t="inlineStr">
        <is>
          <t>Sora</t>
        </is>
      </c>
      <c r="C23" s="3" t="inlineStr">
        <is>
          <t>L0.5</t>
        </is>
      </c>
      <c r="D23" s="2" t="n">
        <v>1</v>
      </c>
      <c r="E23" s="2" t="inlineStr">
        <is>
          <t>C</t>
        </is>
      </c>
      <c r="F23" s="2" t="n">
        <v>2024</v>
      </c>
      <c r="G23" s="2" t="inlineStr">
        <is>
          <t>ref30</t>
        </is>
      </c>
      <c r="H23" s="2" t="inlineStr">
        <is>
          <t>Physics-plausibility</t>
        </is>
      </c>
    </row>
    <row r="24" ht="34" customHeight="1">
      <c r="A24" s="2" t="inlineStr">
        <is>
          <t>CPST-023</t>
        </is>
      </c>
      <c r="B24" s="2" t="inlineStr">
        <is>
          <t>Veo 3 / 3.1</t>
        </is>
      </c>
      <c r="C24" s="3" t="inlineStr">
        <is>
          <t>L0.5</t>
        </is>
      </c>
      <c r="D24" s="2" t="n">
        <v>1</v>
      </c>
      <c r="E24" s="2" t="inlineStr">
        <is>
          <t>C</t>
        </is>
      </c>
      <c r="F24" s="2" t="n">
        <v>2025</v>
      </c>
      <c r="G24" s="2" t="inlineStr">
        <is>
          <t>exp15</t>
        </is>
      </c>
      <c r="H24" s="2" t="inlineStr">
        <is>
          <t>MovieGenBench</t>
        </is>
      </c>
    </row>
    <row r="25" ht="34" customHeight="1">
      <c r="A25" s="2" t="inlineStr">
        <is>
          <t>CPST-024</t>
        </is>
      </c>
      <c r="B25" s="2" t="inlineStr">
        <is>
          <t>WordNet</t>
        </is>
      </c>
      <c r="C25" s="3" t="inlineStr">
        <is>
          <t>L0</t>
        </is>
      </c>
      <c r="D25" s="2" t="n">
        <v>1</v>
      </c>
      <c r="E25" s="2" t="inlineStr">
        <is>
          <t>C+(T)</t>
        </is>
      </c>
      <c r="F25" s="2" t="n">
        <v>1995</v>
      </c>
      <c r="G25" s="2" t="inlineStr">
        <is>
          <t>exp35</t>
        </is>
      </c>
      <c r="H25" s="2" t="inlineStr">
        <is>
          <t>All-words Word Sense Disambiguation</t>
        </is>
      </c>
    </row>
    <row r="26" ht="34" customHeight="1">
      <c r="A26" s="2" t="inlineStr">
        <is>
          <t>CPST-025</t>
        </is>
      </c>
      <c r="B26" s="2" t="inlineStr">
        <is>
          <t>Freebase</t>
        </is>
      </c>
      <c r="C26" s="3" t="inlineStr">
        <is>
          <t>L0</t>
        </is>
      </c>
      <c r="D26" s="2" t="n">
        <v>1</v>
      </c>
      <c r="E26" s="2" t="inlineStr">
        <is>
          <t>C+(T)</t>
        </is>
      </c>
      <c r="F26" s="2" t="n">
        <v>2008</v>
      </c>
      <c r="G26" s="2" t="inlineStr">
        <is>
          <t>exp36</t>
        </is>
      </c>
      <c r="H26" s="2" t="inlineStr">
        <is>
          <t>WebQuestions</t>
        </is>
      </c>
    </row>
    <row r="27" ht="34" customHeight="1">
      <c r="A27" s="2" t="inlineStr">
        <is>
          <t>CPST-026</t>
        </is>
      </c>
      <c r="B27" s="2" t="inlineStr">
        <is>
          <t>TransE</t>
        </is>
      </c>
      <c r="C27" s="3" t="inlineStr">
        <is>
          <t>L0.5</t>
        </is>
      </c>
      <c r="D27" s="2" t="n">
        <v>1</v>
      </c>
      <c r="E27" s="2" t="inlineStr">
        <is>
          <t>C+(T)</t>
        </is>
      </c>
      <c r="F27" s="2" t="n">
        <v>2013</v>
      </c>
      <c r="G27" s="2" t="inlineStr">
        <is>
          <t>exp39</t>
        </is>
      </c>
      <c r="H27" s="2" t="inlineStr">
        <is>
          <t>Link prediction</t>
        </is>
      </c>
    </row>
    <row r="28" ht="34" customHeight="1">
      <c r="A28" s="2" t="inlineStr">
        <is>
          <t>CPST-027</t>
        </is>
      </c>
      <c r="B28" s="2" t="inlineStr">
        <is>
          <t>Libratus</t>
        </is>
      </c>
      <c r="C28" s="3" t="inlineStr">
        <is>
          <t>L0.5</t>
        </is>
      </c>
      <c r="D28" s="2" t="n">
        <v>1</v>
      </c>
      <c r="E28" s="2" t="inlineStr">
        <is>
          <t>C+(S)</t>
        </is>
      </c>
      <c r="F28" s="2" t="n">
        <v>2018</v>
      </c>
      <c r="G28" s="2" t="inlineStr">
        <is>
          <t>exp29</t>
        </is>
      </c>
      <c r="H28" s="2" t="inlineStr">
        <is>
          <t>Brains vs. AI 2017 challenge</t>
        </is>
      </c>
    </row>
    <row r="29" ht="34" customHeight="1">
      <c r="A29" s="2" t="inlineStr">
        <is>
          <t>CPST-028</t>
        </is>
      </c>
      <c r="B29" s="2" t="inlineStr">
        <is>
          <t>ATOMIC + COMET</t>
        </is>
      </c>
      <c r="C29" s="3" t="inlineStr">
        <is>
          <t>L1</t>
        </is>
      </c>
      <c r="D29" s="2" t="n">
        <v>1</v>
      </c>
      <c r="E29" s="2" t="inlineStr">
        <is>
          <t>C+(T)</t>
        </is>
      </c>
      <c r="F29" s="2" t="n">
        <v>2019</v>
      </c>
      <c r="G29" s="2" t="inlineStr">
        <is>
          <t>exp40, exp58</t>
        </is>
      </c>
      <c r="H29" s="2" t="inlineStr">
        <is>
          <t>COMET human evaluation</t>
        </is>
      </c>
    </row>
    <row r="30" ht="34" customHeight="1">
      <c r="A30" s="2" t="inlineStr">
        <is>
          <t>CPST-029</t>
        </is>
      </c>
      <c r="B30" s="2" t="inlineStr">
        <is>
          <t>Handwriting brain-to-text BCI</t>
        </is>
      </c>
      <c r="C30" s="3" t="inlineStr">
        <is>
          <t>L0</t>
        </is>
      </c>
      <c r="D30" s="2" t="n">
        <v>1</v>
      </c>
      <c r="E30" s="2" t="inlineStr">
        <is>
          <t>C+(P)</t>
        </is>
      </c>
      <c r="F30" s="2" t="n">
        <v>2021</v>
      </c>
      <c r="G30" s="2" t="inlineStr">
        <is>
          <t>exp53</t>
        </is>
      </c>
      <c r="H30" s="2" t="inlineStr">
        <is>
          <t>Real-time handwriting-to-text decoding</t>
        </is>
      </c>
    </row>
    <row r="31" ht="34" customHeight="1">
      <c r="A31" s="2" t="inlineStr">
        <is>
          <t>CPST-030</t>
        </is>
      </c>
      <c r="B31" s="2" t="inlineStr">
        <is>
          <t>Large-vocabulary speech neuroprosthesis</t>
        </is>
      </c>
      <c r="C31" s="3" t="inlineStr">
        <is>
          <t>L0</t>
        </is>
      </c>
      <c r="D31" s="2" t="n">
        <v>1</v>
      </c>
      <c r="E31" s="2" t="inlineStr">
        <is>
          <t>C+(P)</t>
        </is>
      </c>
      <c r="F31" s="2" t="n">
        <v>2023</v>
      </c>
      <c r="G31" s="2" t="inlineStr">
        <is>
          <t>ref23</t>
        </is>
      </c>
      <c r="H31" s="2" t="inlineStr">
        <is>
          <t>Attempted-speech-to-text word error rate</t>
        </is>
      </c>
    </row>
    <row r="32" ht="34" customHeight="1">
      <c r="A32" s="2" t="inlineStr">
        <is>
          <t>CPST-031</t>
        </is>
      </c>
      <c r="B32" s="2" t="inlineStr">
        <is>
          <t>GraphRAG</t>
        </is>
      </c>
      <c r="C32" s="3" t="inlineStr">
        <is>
          <t>L0.5</t>
        </is>
      </c>
      <c r="D32" s="2" t="n">
        <v>1</v>
      </c>
      <c r="E32" s="2" t="inlineStr">
        <is>
          <t>C+(T)</t>
        </is>
      </c>
      <c r="F32" s="2" t="n">
        <v>2024</v>
      </c>
      <c r="G32" s="2" t="inlineStr">
        <is>
          <t>exp45</t>
        </is>
      </c>
      <c r="H32" s="2" t="inlineStr">
        <is>
          <t>Query-focused global sensemaking</t>
        </is>
      </c>
    </row>
    <row r="33" ht="34" customHeight="1">
      <c r="A33" s="2" t="inlineStr">
        <is>
          <t>CPST-032</t>
        </is>
      </c>
      <c r="B33" s="2" t="inlineStr">
        <is>
          <t>Think-on-Graph</t>
        </is>
      </c>
      <c r="C33" s="3" t="inlineStr">
        <is>
          <t>L1</t>
        </is>
      </c>
      <c r="D33" s="2" t="n">
        <v>1</v>
      </c>
      <c r="E33" s="2" t="inlineStr">
        <is>
          <t>C+(T)</t>
        </is>
      </c>
      <c r="F33" s="2" t="n">
        <v>2024</v>
      </c>
      <c r="G33" s="2" t="inlineStr">
        <is>
          <t>ref73</t>
        </is>
      </c>
      <c r="H33" s="2" t="inlineStr">
        <is>
          <t>WebQSP</t>
        </is>
      </c>
    </row>
    <row r="34" ht="34" customHeight="1">
      <c r="A34" s="2" t="inlineStr">
        <is>
          <t>CPST-033</t>
        </is>
      </c>
      <c r="B34" s="2" t="inlineStr">
        <is>
          <t>BrainGate neurally-controlled robotic arm</t>
        </is>
      </c>
      <c r="C34" s="3" t="inlineStr">
        <is>
          <t>L0</t>
        </is>
      </c>
      <c r="D34" s="2" t="n">
        <v>2</v>
      </c>
      <c r="E34" s="2" t="inlineStr">
        <is>
          <t>C+P</t>
        </is>
      </c>
      <c r="F34" s="2" t="n">
        <v>2012</v>
      </c>
      <c r="G34" s="2" t="inlineStr">
        <is>
          <t>exp51</t>
        </is>
      </c>
      <c r="H34" s="2" t="inlineStr">
        <is>
          <t>3D reach-and-grasp target-acquisition task</t>
        </is>
      </c>
    </row>
    <row r="35" ht="34" customHeight="1">
      <c r="A35" s="2" t="inlineStr">
        <is>
          <t>CPST-034</t>
        </is>
      </c>
      <c r="B35" s="2" t="inlineStr">
        <is>
          <t>DQN</t>
        </is>
      </c>
      <c r="C35" s="3" t="inlineStr">
        <is>
          <t>L0</t>
        </is>
      </c>
      <c r="D35" s="2" t="n">
        <v>2</v>
      </c>
      <c r="E35" s="2" t="inlineStr">
        <is>
          <t>C+P</t>
        </is>
      </c>
      <c r="F35" s="2" t="n">
        <v>2015</v>
      </c>
      <c r="G35" s="2" t="inlineStr">
        <is>
          <t>exp16</t>
        </is>
      </c>
      <c r="H35" s="2" t="inlineStr">
        <is>
          <t>Atari 2600</t>
        </is>
      </c>
    </row>
    <row r="36" ht="34" customHeight="1">
      <c r="A36" s="2" t="inlineStr">
        <is>
          <t>CPST-035</t>
        </is>
      </c>
      <c r="B36" s="2" t="inlineStr">
        <is>
          <t>AlphaGo</t>
        </is>
      </c>
      <c r="C36" s="3" t="inlineStr">
        <is>
          <t>L1.5</t>
        </is>
      </c>
      <c r="D36" s="2" t="n">
        <v>2</v>
      </c>
      <c r="E36" s="2" t="inlineStr">
        <is>
          <t>C+P</t>
        </is>
      </c>
      <c r="F36" s="2" t="n">
        <v>2016</v>
      </c>
      <c r="G36" s="2" t="inlineStr">
        <is>
          <t>ref3</t>
        </is>
      </c>
      <c r="H36" s="2" t="inlineStr">
        <is>
          <t>Go vs. professional play</t>
        </is>
      </c>
    </row>
    <row r="37" ht="34" customHeight="1">
      <c r="A37" s="2" t="inlineStr">
        <is>
          <t>CPST-036</t>
        </is>
      </c>
      <c r="B37" s="2" t="inlineStr">
        <is>
          <t>BrainGate2 intracortical point-and-click typing</t>
        </is>
      </c>
      <c r="C37" s="3" t="inlineStr">
        <is>
          <t>L0</t>
        </is>
      </c>
      <c r="D37" s="2" t="n">
        <v>2</v>
      </c>
      <c r="E37" s="2" t="inlineStr">
        <is>
          <t>C+P</t>
        </is>
      </c>
      <c r="F37" s="2" t="n">
        <v>2017</v>
      </c>
      <c r="G37" s="2" t="inlineStr">
        <is>
          <t>exp52</t>
        </is>
      </c>
      <c r="H37" s="2" t="inlineStr">
        <is>
          <t>BrainGate2 Grid task</t>
        </is>
      </c>
    </row>
    <row r="38" ht="34" customHeight="1">
      <c r="A38" s="2" t="inlineStr">
        <is>
          <t>CPST-037</t>
        </is>
      </c>
      <c r="B38" s="2" t="inlineStr">
        <is>
          <t>OpenAI Five</t>
        </is>
      </c>
      <c r="C38" s="3" t="inlineStr">
        <is>
          <t>L1.5</t>
        </is>
      </c>
      <c r="D38" s="2" t="n">
        <v>2</v>
      </c>
      <c r="E38" s="2" t="inlineStr">
        <is>
          <t>C+P</t>
        </is>
      </c>
      <c r="F38" s="2" t="n">
        <v>2019</v>
      </c>
      <c r="G38" s="2" t="inlineStr">
        <is>
          <t>exp17</t>
        </is>
      </c>
      <c r="H38" s="2" t="inlineStr">
        <is>
          <t>Dota 2 vs. world-champion team</t>
        </is>
      </c>
    </row>
    <row r="39" ht="34" customHeight="1">
      <c r="A39" s="2" t="inlineStr">
        <is>
          <t>CPST-038</t>
        </is>
      </c>
      <c r="B39" s="2" t="inlineStr">
        <is>
          <t>Agent57</t>
        </is>
      </c>
      <c r="C39" s="3" t="inlineStr">
        <is>
          <t>L1</t>
        </is>
      </c>
      <c r="D39" s="2" t="n">
        <v>2</v>
      </c>
      <c r="E39" s="2" t="inlineStr">
        <is>
          <t>C+P</t>
        </is>
      </c>
      <c r="F39" s="2" t="n">
        <v>2020</v>
      </c>
      <c r="G39" s="2" t="inlineStr">
        <is>
          <t>exp19</t>
        </is>
      </c>
      <c r="H39" s="2" t="inlineStr">
        <is>
          <t>Atari-57</t>
        </is>
      </c>
    </row>
    <row r="40" ht="34" customHeight="1">
      <c r="A40" s="2" t="inlineStr">
        <is>
          <t>CPST-039</t>
        </is>
      </c>
      <c r="B40" s="2" t="inlineStr">
        <is>
          <t>MuZero</t>
        </is>
      </c>
      <c r="C40" s="3" t="inlineStr">
        <is>
          <t>L1.5</t>
        </is>
      </c>
      <c r="D40" s="2" t="n">
        <v>2</v>
      </c>
      <c r="E40" s="2" t="inlineStr">
        <is>
          <t>C+P</t>
        </is>
      </c>
      <c r="F40" s="2" t="n">
        <v>2020</v>
      </c>
      <c r="G40" s="2" t="inlineStr">
        <is>
          <t>ref61</t>
        </is>
      </c>
      <c r="H40" s="2" t="inlineStr">
        <is>
          <t>Atari-57</t>
        </is>
      </c>
    </row>
    <row r="41" ht="34" customHeight="1">
      <c r="A41" s="2" t="inlineStr">
        <is>
          <t>CPST-040</t>
        </is>
      </c>
      <c r="B41" s="2" t="inlineStr">
        <is>
          <t>EfficientZero</t>
        </is>
      </c>
      <c r="C41" s="3" t="inlineStr">
        <is>
          <t>L1.5</t>
        </is>
      </c>
      <c r="D41" s="2" t="n">
        <v>2</v>
      </c>
      <c r="E41" s="2" t="inlineStr">
        <is>
          <t>C+P</t>
        </is>
      </c>
      <c r="F41" s="2" t="n">
        <v>2021</v>
      </c>
      <c r="G41" s="2" t="inlineStr">
        <is>
          <t>exp20</t>
        </is>
      </c>
      <c r="H41" s="2" t="inlineStr">
        <is>
          <t>Atari 100k</t>
        </is>
      </c>
    </row>
    <row r="42" ht="34" customHeight="1">
      <c r="A42" s="2" t="inlineStr">
        <is>
          <t>CPST-041</t>
        </is>
      </c>
      <c r="B42" s="2" t="inlineStr">
        <is>
          <t>RT-1</t>
        </is>
      </c>
      <c r="C42" s="3" t="inlineStr">
        <is>
          <t>L1</t>
        </is>
      </c>
      <c r="D42" s="2" t="n">
        <v>2</v>
      </c>
      <c r="E42" s="2" t="inlineStr">
        <is>
          <t>C+P</t>
        </is>
      </c>
      <c r="F42" s="2" t="n">
        <v>2022</v>
      </c>
      <c r="G42" s="2" t="inlineStr">
        <is>
          <t>exp21</t>
        </is>
      </c>
      <c r="H42" s="2" t="inlineStr">
        <is>
          <t>Google/Everyday Robots real-robot task suite</t>
        </is>
      </c>
    </row>
    <row r="43" ht="34" customHeight="1">
      <c r="A43" s="2" t="inlineStr">
        <is>
          <t>CPST-042</t>
        </is>
      </c>
      <c r="B43" s="2" t="inlineStr">
        <is>
          <t>Code as Policies</t>
        </is>
      </c>
      <c r="C43" s="3" t="inlineStr">
        <is>
          <t>L1.5</t>
        </is>
      </c>
      <c r="D43" s="2" t="n">
        <v>2</v>
      </c>
      <c r="E43" s="2" t="inlineStr">
        <is>
          <t>C+P</t>
        </is>
      </c>
      <c r="F43" s="2" t="n">
        <v>2023</v>
      </c>
      <c r="G43" s="2" t="inlineStr">
        <is>
          <t>exp47</t>
        </is>
      </c>
      <c r="H43" s="2" t="inlineStr">
        <is>
          <t>Tabletop instruction generalization</t>
        </is>
      </c>
    </row>
    <row r="44" ht="34" customHeight="1">
      <c r="A44" s="2" t="inlineStr">
        <is>
          <t>CPST-043</t>
        </is>
      </c>
      <c r="B44" s="2" t="inlineStr">
        <is>
          <t>Dreamer V3</t>
        </is>
      </c>
      <c r="C44" s="3" t="inlineStr">
        <is>
          <t>L1.5</t>
        </is>
      </c>
      <c r="D44" s="2" t="n">
        <v>2</v>
      </c>
      <c r="E44" s="2" t="inlineStr">
        <is>
          <t>C+P</t>
        </is>
      </c>
      <c r="F44" s="2" t="n">
        <v>2023</v>
      </c>
      <c r="G44" s="2" t="inlineStr">
        <is>
          <t>ref81</t>
        </is>
      </c>
      <c r="H44" s="2" t="inlineStr">
        <is>
          <t>150+ control tasks</t>
        </is>
      </c>
    </row>
    <row r="45" ht="34" customHeight="1">
      <c r="A45" s="2" t="inlineStr">
        <is>
          <t>CPST-044</t>
        </is>
      </c>
      <c r="B45" s="2" t="inlineStr">
        <is>
          <t>GNoME</t>
        </is>
      </c>
      <c r="C45" s="3" t="inlineStr">
        <is>
          <t>L0</t>
        </is>
      </c>
      <c r="D45" s="2" t="n">
        <v>2</v>
      </c>
      <c r="E45" s="2" t="inlineStr">
        <is>
          <t>C+P</t>
        </is>
      </c>
      <c r="F45" s="2" t="n">
        <v>2023</v>
      </c>
      <c r="G45" s="2" t="inlineStr">
        <is>
          <t>exp5</t>
        </is>
      </c>
      <c r="H45" s="2" t="inlineStr">
        <is>
          <t>Materials stability prediction</t>
        </is>
      </c>
    </row>
    <row r="46" ht="34" customHeight="1">
      <c r="A46" s="2" t="inlineStr">
        <is>
          <t>CPST-045</t>
        </is>
      </c>
      <c r="B46" s="2" t="inlineStr">
        <is>
          <t>Multimodal speech neuroprosthesis with avatar</t>
        </is>
      </c>
      <c r="C46" s="3" t="inlineStr">
        <is>
          <t>L0</t>
        </is>
      </c>
      <c r="D46" s="2" t="n">
        <v>2</v>
      </c>
      <c r="E46" s="2" t="inlineStr">
        <is>
          <t>C+P</t>
        </is>
      </c>
      <c r="F46" s="2" t="n">
        <v>2023</v>
      </c>
      <c r="G46" s="2" t="inlineStr">
        <is>
          <t>exp55</t>
        </is>
      </c>
      <c r="H46" s="2" t="inlineStr">
        <is>
          <t>Real-time attempted-speech decoding</t>
        </is>
      </c>
    </row>
    <row r="47" ht="34" customHeight="1">
      <c r="A47" s="2" t="inlineStr">
        <is>
          <t>CPST-046</t>
        </is>
      </c>
      <c r="B47" s="2" t="inlineStr">
        <is>
          <t>PaLM-E-562B</t>
        </is>
      </c>
      <c r="C47" s="3" t="inlineStr">
        <is>
          <t>L1.5</t>
        </is>
      </c>
      <c r="D47" s="2" t="n">
        <v>2</v>
      </c>
      <c r="E47" s="2" t="inlineStr">
        <is>
          <t>C+P</t>
        </is>
      </c>
      <c r="F47" s="2" t="n">
        <v>2023</v>
      </c>
      <c r="G47" s="2" t="inlineStr">
        <is>
          <t>ref20</t>
        </is>
      </c>
      <c r="H47" s="2" t="inlineStr">
        <is>
          <t>TAMP</t>
        </is>
      </c>
    </row>
    <row r="48" ht="34" customHeight="1">
      <c r="A48" s="2" t="inlineStr">
        <is>
          <t>CPST-047</t>
        </is>
      </c>
      <c r="B48" s="2" t="inlineStr">
        <is>
          <t>RT-2</t>
        </is>
      </c>
      <c r="C48" s="3" t="inlineStr">
        <is>
          <t>L1.5</t>
        </is>
      </c>
      <c r="D48" s="2" t="n">
        <v>2</v>
      </c>
      <c r="E48" s="2" t="inlineStr">
        <is>
          <t>C+P</t>
        </is>
      </c>
      <c r="F48" s="2" t="n">
        <v>2023</v>
      </c>
      <c r="G48" s="2" t="inlineStr">
        <is>
          <t>ref19</t>
        </is>
      </c>
      <c r="H48" s="2" t="inlineStr">
        <is>
          <t>Unseen-object manipulation</t>
        </is>
      </c>
    </row>
    <row r="49" ht="34" customHeight="1">
      <c r="A49" s="2" t="inlineStr">
        <is>
          <t>CPST-048</t>
        </is>
      </c>
      <c r="B49" s="2" t="inlineStr">
        <is>
          <t>VoxPoser</t>
        </is>
      </c>
      <c r="C49" s="3" t="inlineStr">
        <is>
          <t>L1.5</t>
        </is>
      </c>
      <c r="D49" s="2" t="n">
        <v>2</v>
      </c>
      <c r="E49" s="2" t="inlineStr">
        <is>
          <t>C+P</t>
        </is>
      </c>
      <c r="F49" s="2" t="n">
        <v>2023</v>
      </c>
      <c r="G49" s="2" t="inlineStr">
        <is>
          <t>exp48</t>
        </is>
      </c>
      <c r="H49" s="2" t="inlineStr">
        <is>
          <t>13-task block-world manipulation suite</t>
        </is>
      </c>
    </row>
    <row r="50" ht="34" customHeight="1">
      <c r="A50" s="2" t="inlineStr">
        <is>
          <t>CPST-049</t>
        </is>
      </c>
      <c r="B50" s="2" t="inlineStr">
        <is>
          <t>Voyager</t>
        </is>
      </c>
      <c r="C50" s="3" t="inlineStr">
        <is>
          <t>L1.5</t>
        </is>
      </c>
      <c r="D50" s="2" t="n">
        <v>2</v>
      </c>
      <c r="E50" s="2" t="inlineStr">
        <is>
          <t>C+P</t>
        </is>
      </c>
      <c r="F50" s="2" t="n">
        <v>2023</v>
      </c>
      <c r="G50" s="2" t="inlineStr">
        <is>
          <t>exp49</t>
        </is>
      </c>
      <c r="H50" s="2" t="inlineStr">
        <is>
          <t>Minecraft tech-tree progression</t>
        </is>
      </c>
    </row>
    <row r="51" ht="34" customHeight="1">
      <c r="A51" s="2" t="inlineStr">
        <is>
          <t>CPST-050</t>
        </is>
      </c>
      <c r="B51" s="2" t="inlineStr">
        <is>
          <t>Neuralink N1 / Telepathy cursor BCI</t>
        </is>
      </c>
      <c r="C51" s="3" t="inlineStr">
        <is>
          <t>L0</t>
        </is>
      </c>
      <c r="D51" s="2" t="n">
        <v>2</v>
      </c>
      <c r="E51" s="2" t="inlineStr">
        <is>
          <t>C+P</t>
        </is>
      </c>
      <c r="F51" s="2" t="n">
        <v>2024</v>
      </c>
      <c r="G51" s="2" t="inlineStr">
        <is>
          <t>exp57</t>
        </is>
      </c>
      <c r="H51" s="2" t="inlineStr">
        <is>
          <t>Webgrid</t>
        </is>
      </c>
    </row>
    <row r="52" ht="34" customHeight="1">
      <c r="A52" s="2" t="inlineStr">
        <is>
          <t>CPST-051</t>
        </is>
      </c>
      <c r="B52" s="2" t="inlineStr">
        <is>
          <t>OpenVLA</t>
        </is>
      </c>
      <c r="C52" s="3" t="inlineStr">
        <is>
          <t>L1.5</t>
        </is>
      </c>
      <c r="D52" s="2" t="n">
        <v>2</v>
      </c>
      <c r="E52" s="2" t="inlineStr">
        <is>
          <t>C+P</t>
        </is>
      </c>
      <c r="F52" s="2" t="n">
        <v>2024</v>
      </c>
      <c r="G52" s="2" t="inlineStr">
        <is>
          <t>ref21</t>
        </is>
      </c>
      <c r="H52" s="2" t="inlineStr">
        <is>
          <t>Real-robot manipulation</t>
        </is>
      </c>
    </row>
    <row r="53" ht="34" customHeight="1">
      <c r="A53" s="2" t="inlineStr">
        <is>
          <t>CPST-052</t>
        </is>
      </c>
      <c r="B53" s="2" t="inlineStr">
        <is>
          <t>Rapidly-calibrating speech neuroprosthesis</t>
        </is>
      </c>
      <c r="C53" s="3" t="inlineStr">
        <is>
          <t>L0</t>
        </is>
      </c>
      <c r="D53" s="2" t="n">
        <v>2</v>
      </c>
      <c r="E53" s="2" t="inlineStr">
        <is>
          <t>C+P</t>
        </is>
      </c>
      <c r="F53" s="2" t="n">
        <v>2024</v>
      </c>
      <c r="G53" s="2" t="inlineStr">
        <is>
          <t>exp56</t>
        </is>
      </c>
      <c r="H53" s="2" t="inlineStr">
        <is>
          <t>Attempted-speech-to-text decoding</t>
        </is>
      </c>
    </row>
    <row r="54" ht="34" customHeight="1">
      <c r="A54" s="2" t="inlineStr">
        <is>
          <t>CPST-053</t>
        </is>
      </c>
      <c r="B54" s="2" t="inlineStr">
        <is>
          <t>pi-0</t>
        </is>
      </c>
      <c r="C54" s="3" t="inlineStr">
        <is>
          <t>L1.5</t>
        </is>
      </c>
      <c r="D54" s="2" t="n">
        <v>2</v>
      </c>
      <c r="E54" s="2" t="inlineStr">
        <is>
          <t>C+P</t>
        </is>
      </c>
      <c r="F54" s="2" t="n">
        <v>2024</v>
      </c>
      <c r="G54" s="2" t="inlineStr">
        <is>
          <t>ref22</t>
        </is>
      </c>
      <c r="H54" s="2" t="inlineStr">
        <is>
          <t>Cross-embodiment manipulation</t>
        </is>
      </c>
    </row>
    <row r="55" ht="34" customHeight="1">
      <c r="A55" s="2" t="inlineStr">
        <is>
          <t>CPST-054</t>
        </is>
      </c>
      <c r="B55" s="2" t="inlineStr">
        <is>
          <t>Gemini Robotics</t>
        </is>
      </c>
      <c r="C55" s="3" t="inlineStr">
        <is>
          <t>L2</t>
        </is>
      </c>
      <c r="D55" s="2" t="n">
        <v>2</v>
      </c>
      <c r="E55" s="2" t="inlineStr">
        <is>
          <t>C+P</t>
        </is>
      </c>
      <c r="F55" s="2" t="n">
        <v>2025</v>
      </c>
      <c r="G55" s="2" t="inlineStr">
        <is>
          <t>exp23</t>
        </is>
      </c>
      <c r="H55" s="2" t="inlineStr">
        <is>
          <t>85-task real-world generalization benchmark</t>
        </is>
      </c>
    </row>
    <row r="56" ht="34" customHeight="1">
      <c r="A56" s="2" t="inlineStr">
        <is>
          <t>CPST-055</t>
        </is>
      </c>
      <c r="B56" s="2" t="inlineStr">
        <is>
          <t>Helix</t>
        </is>
      </c>
      <c r="C56" s="3" t="inlineStr">
        <is>
          <t>L1.5</t>
        </is>
      </c>
      <c r="D56" s="2" t="n">
        <v>2</v>
      </c>
      <c r="E56" s="2" t="inlineStr">
        <is>
          <t>C+P</t>
        </is>
      </c>
      <c r="F56" s="2" t="n">
        <v>2025</v>
      </c>
      <c r="G56" s="2" t="inlineStr">
        <is>
          <t>ref62</t>
        </is>
      </c>
      <c r="H56" s="2" t="inlineStr">
        <is>
          <t>Humanoid manipulation</t>
        </is>
      </c>
    </row>
    <row r="57" ht="34" customHeight="1">
      <c r="A57" s="2" t="inlineStr">
        <is>
          <t>CPST-056</t>
        </is>
      </c>
      <c r="B57" s="2" t="inlineStr">
        <is>
          <t>Qwen2.5-VL-72B</t>
        </is>
      </c>
      <c r="C57" s="3" t="inlineStr">
        <is>
          <t>L1.5</t>
        </is>
      </c>
      <c r="D57" s="2" t="n">
        <v>2</v>
      </c>
      <c r="E57" s="2" t="inlineStr">
        <is>
          <t>C+P</t>
        </is>
      </c>
      <c r="F57" s="2" t="n">
        <v>2025</v>
      </c>
      <c r="G57" s="2" t="inlineStr">
        <is>
          <t>exp10</t>
        </is>
      </c>
      <c r="H57" s="2" t="inlineStr">
        <is>
          <t>MMMU</t>
        </is>
      </c>
    </row>
    <row r="58" ht="34" customHeight="1">
      <c r="A58" s="2" t="inlineStr">
        <is>
          <t>CPST-057</t>
        </is>
      </c>
      <c r="B58" s="2" t="inlineStr">
        <is>
          <t>V-JEPA 2</t>
        </is>
      </c>
      <c r="C58" s="3" t="inlineStr">
        <is>
          <t>L1.5</t>
        </is>
      </c>
      <c r="D58" s="2" t="n">
        <v>2</v>
      </c>
      <c r="E58" s="2" t="inlineStr">
        <is>
          <t>C+P</t>
        </is>
      </c>
      <c r="F58" s="2" t="n">
        <v>2025</v>
      </c>
      <c r="G58" s="2" t="inlineStr">
        <is>
          <t>ref16</t>
        </is>
      </c>
      <c r="H58" s="2" t="inlineStr">
        <is>
          <t>Zero-shot pick-and-place</t>
        </is>
      </c>
    </row>
    <row r="59" ht="34" customHeight="1">
      <c r="A59" s="2" t="inlineStr">
        <is>
          <t>CPST-058</t>
        </is>
      </c>
      <c r="B59" s="2" t="inlineStr">
        <is>
          <t>Schelling model of segregation</t>
        </is>
      </c>
      <c r="C59" s="3" t="inlineStr">
        <is>
          <t>L0</t>
        </is>
      </c>
      <c r="D59" s="2" t="n">
        <v>2</v>
      </c>
      <c r="E59" s="2" t="inlineStr">
        <is>
          <t>C+S</t>
        </is>
      </c>
      <c r="F59" s="2" t="n">
        <v>1971</v>
      </c>
      <c r="G59" s="2" t="inlineStr">
        <is>
          <t>exp24</t>
        </is>
      </c>
      <c r="H59" s="2" t="inlineStr">
        <is>
          <t>Emergent segregation</t>
        </is>
      </c>
    </row>
    <row r="60" ht="34" customHeight="1">
      <c r="A60" s="2" t="inlineStr">
        <is>
          <t>CPST-059</t>
        </is>
      </c>
      <c r="B60" s="2" t="inlineStr">
        <is>
          <t>Sugarscape</t>
        </is>
      </c>
      <c r="C60" s="3" t="inlineStr">
        <is>
          <t>L0</t>
        </is>
      </c>
      <c r="D60" s="2" t="n">
        <v>2</v>
      </c>
      <c r="E60" s="2" t="inlineStr">
        <is>
          <t>C+S</t>
        </is>
      </c>
      <c r="F60" s="2" t="n">
        <v>1996</v>
      </c>
      <c r="G60" s="2" t="inlineStr">
        <is>
          <t>exp25</t>
        </is>
      </c>
      <c r="H60" s="2" t="inlineStr">
        <is>
          <t>Emergent skewed wealth distribution</t>
        </is>
      </c>
    </row>
    <row r="61" ht="34" customHeight="1">
      <c r="A61" s="2" t="inlineStr">
        <is>
          <t>CPST-060</t>
        </is>
      </c>
      <c r="B61" s="2" t="inlineStr">
        <is>
          <t>NetLogo ABM</t>
        </is>
      </c>
      <c r="C61" s="3" t="inlineStr">
        <is>
          <t>L0.5</t>
        </is>
      </c>
      <c r="D61" s="2" t="n">
        <v>2</v>
      </c>
      <c r="E61" s="2" t="inlineStr">
        <is>
          <t>C+S</t>
        </is>
      </c>
      <c r="F61" s="2" t="n">
        <v>1999</v>
      </c>
      <c r="G61" s="2" t="inlineStr">
        <is>
          <t>ref31</t>
        </is>
      </c>
      <c r="H61" s="2" t="inlineStr">
        <is>
          <t>Emergent collective patterns</t>
        </is>
      </c>
    </row>
    <row r="62" ht="34" customHeight="1">
      <c r="A62" s="2" t="inlineStr">
        <is>
          <t>CPST-061</t>
        </is>
      </c>
      <c r="B62" s="2" t="inlineStr">
        <is>
          <t>Pluribus</t>
        </is>
      </c>
      <c r="C62" s="3" t="inlineStr">
        <is>
          <t>L0.5</t>
        </is>
      </c>
      <c r="D62" s="2" t="n">
        <v>2</v>
      </c>
      <c r="E62" s="2" t="inlineStr">
        <is>
          <t>C+S</t>
        </is>
      </c>
      <c r="F62" s="2" t="n">
        <v>2019</v>
      </c>
      <c r="G62" s="2" t="inlineStr">
        <is>
          <t>exp30</t>
        </is>
      </c>
      <c r="H62" s="2" t="inlineStr">
        <is>
          <t>Six-player no-limit poker vs. pros</t>
        </is>
      </c>
    </row>
    <row r="63" ht="34" customHeight="1">
      <c r="A63" s="2" t="inlineStr">
        <is>
          <t>CPST-062</t>
        </is>
      </c>
      <c r="B63" s="2" t="inlineStr">
        <is>
          <t>CICERO</t>
        </is>
      </c>
      <c r="C63" s="3" t="inlineStr">
        <is>
          <t>L1.5</t>
        </is>
      </c>
      <c r="D63" s="2" t="n">
        <v>2</v>
      </c>
      <c r="E63" s="2" t="inlineStr">
        <is>
          <t>C+S</t>
        </is>
      </c>
      <c r="F63" s="2" t="n">
        <v>2022</v>
      </c>
      <c r="G63" s="2" t="inlineStr">
        <is>
          <t>ref115</t>
        </is>
      </c>
      <c r="H63" s="2" t="inlineStr">
        <is>
          <t>Blitz Diplomacy vs. humans</t>
        </is>
      </c>
    </row>
    <row r="64" ht="34" customHeight="1">
      <c r="A64" s="2" t="inlineStr">
        <is>
          <t>CPST-063</t>
        </is>
      </c>
      <c r="B64" s="2" t="inlineStr">
        <is>
          <t>DeepNash</t>
        </is>
      </c>
      <c r="C64" s="3" t="inlineStr">
        <is>
          <t>L1</t>
        </is>
      </c>
      <c r="D64" s="2" t="n">
        <v>2</v>
      </c>
      <c r="E64" s="2" t="inlineStr">
        <is>
          <t>C+S</t>
        </is>
      </c>
      <c r="F64" s="2" t="n">
        <v>2022</v>
      </c>
      <c r="G64" s="2" t="inlineStr">
        <is>
          <t>exp31</t>
        </is>
      </c>
      <c r="H64" s="2" t="inlineStr">
        <is>
          <t>Gravon Stratego platform</t>
        </is>
      </c>
    </row>
    <row r="65" ht="34" customHeight="1">
      <c r="A65" s="2" t="inlineStr">
        <is>
          <t>CPST-064</t>
        </is>
      </c>
      <c r="B65" s="2" t="inlineStr">
        <is>
          <t>AgentVerse</t>
        </is>
      </c>
      <c r="C65" s="3" t="inlineStr">
        <is>
          <t>L1</t>
        </is>
      </c>
      <c r="D65" s="2" t="n">
        <v>2</v>
      </c>
      <c r="E65" s="2" t="inlineStr">
        <is>
          <t>C+S</t>
        </is>
      </c>
      <c r="F65" s="2" t="n">
        <v>2023</v>
      </c>
      <c r="G65" s="2" t="inlineStr">
        <is>
          <t>exp28</t>
        </is>
      </c>
      <c r="H65" s="2" t="inlineStr">
        <is>
          <t>HumanEval</t>
        </is>
      </c>
    </row>
    <row r="66" ht="34" customHeight="1">
      <c r="A66" s="2" t="inlineStr">
        <is>
          <t>CPST-065</t>
        </is>
      </c>
      <c r="B66" s="2" t="inlineStr">
        <is>
          <t>CAMEL</t>
        </is>
      </c>
      <c r="C66" s="3" t="inlineStr">
        <is>
          <t>L1</t>
        </is>
      </c>
      <c r="D66" s="2" t="n">
        <v>2</v>
      </c>
      <c r="E66" s="2" t="inlineStr">
        <is>
          <t>C+S</t>
        </is>
      </c>
      <c r="F66" s="2" t="n">
        <v>2023</v>
      </c>
      <c r="G66" s="2" t="inlineStr">
        <is>
          <t>exp26</t>
        </is>
      </c>
      <c r="H66" s="2" t="inlineStr">
        <is>
          <t>Cooperative task-solving vs. single LLM</t>
        </is>
      </c>
    </row>
    <row r="67" ht="34" customHeight="1">
      <c r="A67" s="2" t="inlineStr">
        <is>
          <t>CPST-066</t>
        </is>
      </c>
      <c r="B67" s="2" t="inlineStr">
        <is>
          <t>ChatDev</t>
        </is>
      </c>
      <c r="C67" s="3" t="inlineStr">
        <is>
          <t>L1</t>
        </is>
      </c>
      <c r="D67" s="2" t="n">
        <v>2</v>
      </c>
      <c r="E67" s="2" t="inlineStr">
        <is>
          <t>C+S</t>
        </is>
      </c>
      <c r="F67" s="2" t="n">
        <v>2023</v>
      </c>
      <c r="G67" s="2" t="inlineStr">
        <is>
          <t>exp27</t>
        </is>
      </c>
      <c r="H67" s="2" t="inlineStr">
        <is>
          <t>SRDD</t>
        </is>
      </c>
    </row>
    <row r="68" ht="34" customHeight="1">
      <c r="A68" s="2" t="inlineStr">
        <is>
          <t>CPST-067</t>
        </is>
      </c>
      <c r="B68" s="2" t="inlineStr">
        <is>
          <t>Generative Agents</t>
        </is>
      </c>
      <c r="C68" s="3" t="inlineStr">
        <is>
          <t>L1.5</t>
        </is>
      </c>
      <c r="D68" s="2" t="n">
        <v>2</v>
      </c>
      <c r="E68" s="2" t="inlineStr">
        <is>
          <t>C+S</t>
        </is>
      </c>
      <c r="F68" s="2" t="n">
        <v>2023</v>
      </c>
      <c r="G68" s="2" t="inlineStr">
        <is>
          <t>ref32</t>
        </is>
      </c>
      <c r="H68" s="2" t="inlineStr">
        <is>
          <t>Human believability rating</t>
        </is>
      </c>
    </row>
    <row r="69" ht="34" customHeight="1">
      <c r="A69" s="2" t="inlineStr">
        <is>
          <t>CPST-068</t>
        </is>
      </c>
      <c r="B69" s="2" t="inlineStr">
        <is>
          <t>Cyc</t>
        </is>
      </c>
      <c r="C69" s="3" t="inlineStr">
        <is>
          <t>L0.5</t>
        </is>
      </c>
      <c r="D69" s="2" t="n">
        <v>2</v>
      </c>
      <c r="E69" s="2" t="inlineStr">
        <is>
          <t>C+T</t>
        </is>
      </c>
      <c r="F69" s="2" t="n">
        <v>1995</v>
      </c>
      <c r="G69" s="2" t="inlineStr">
        <is>
          <t>ref35</t>
        </is>
      </c>
      <c r="H69" s="2" t="inlineStr">
        <is>
          <t>Curated commonsense KB</t>
        </is>
      </c>
    </row>
    <row r="70" ht="34" customHeight="1">
      <c r="A70" s="2" t="inlineStr">
        <is>
          <t>CPST-069</t>
        </is>
      </c>
      <c r="B70" s="2" t="inlineStr">
        <is>
          <t>Wikidata</t>
        </is>
      </c>
      <c r="C70" s="3" t="inlineStr">
        <is>
          <t>L0</t>
        </is>
      </c>
      <c r="D70" s="2" t="n">
        <v>2</v>
      </c>
      <c r="E70" s="2" t="inlineStr">
        <is>
          <t>C+T</t>
        </is>
      </c>
      <c r="F70" s="2" t="n">
        <v>2014</v>
      </c>
      <c r="G70" s="2" t="inlineStr">
        <is>
          <t>exp38</t>
        </is>
      </c>
      <c r="H70" s="2" t="inlineStr">
        <is>
          <t>No quantitative capability benchmark</t>
        </is>
      </c>
    </row>
    <row r="71" ht="34" customHeight="1">
      <c r="A71" s="2" t="inlineStr">
        <is>
          <t>CPST-070</t>
        </is>
      </c>
      <c r="B71" s="2" t="inlineStr">
        <is>
          <t>NELL</t>
        </is>
      </c>
      <c r="C71" s="3" t="inlineStr">
        <is>
          <t>L0</t>
        </is>
      </c>
      <c r="D71" s="2" t="n">
        <v>2</v>
      </c>
      <c r="E71" s="2" t="inlineStr">
        <is>
          <t>C+T</t>
        </is>
      </c>
      <c r="F71" s="2" t="n">
        <v>2015</v>
      </c>
      <c r="G71" s="2" t="inlineStr">
        <is>
          <t>exp37</t>
        </is>
      </c>
      <c r="H71" s="2" t="inlineStr">
        <is>
          <t>Extraction precision of learned facts</t>
        </is>
      </c>
    </row>
    <row r="72" ht="34" customHeight="1">
      <c r="A72" s="2" t="inlineStr">
        <is>
          <t>CPST-071</t>
        </is>
      </c>
      <c r="B72" s="2" t="inlineStr">
        <is>
          <t>ConceptNet</t>
        </is>
      </c>
      <c r="C72" s="3" t="inlineStr">
        <is>
          <t>L1</t>
        </is>
      </c>
      <c r="D72" s="2" t="n">
        <v>2</v>
      </c>
      <c r="E72" s="2" t="inlineStr">
        <is>
          <t>C+T</t>
        </is>
      </c>
      <c r="F72" s="2" t="n">
        <v>2017</v>
      </c>
      <c r="G72" s="2" t="inlineStr">
        <is>
          <t>ref36</t>
        </is>
      </c>
      <c r="H72" s="2" t="inlineStr">
        <is>
          <t>Multilingual relation coverage</t>
        </is>
      </c>
    </row>
    <row r="73" ht="34" customHeight="1">
      <c r="A73" s="2" t="inlineStr">
        <is>
          <t>CPST-072</t>
        </is>
      </c>
      <c r="B73" s="2" t="inlineStr">
        <is>
          <t>GPT-f</t>
        </is>
      </c>
      <c r="C73" s="3" t="inlineStr">
        <is>
          <t>L1</t>
        </is>
      </c>
      <c r="D73" s="2" t="n">
        <v>2</v>
      </c>
      <c r="E73" s="2" t="inlineStr">
        <is>
          <t>C+T</t>
        </is>
      </c>
      <c r="F73" s="2" t="n">
        <v>2020</v>
      </c>
      <c r="G73" s="2" t="inlineStr">
        <is>
          <t>exp41</t>
        </is>
      </c>
      <c r="H73" s="2" t="inlineStr">
        <is>
          <t>Metamath set.mm held-out test set</t>
        </is>
      </c>
    </row>
    <row r="74" ht="34" customHeight="1">
      <c r="A74" s="2" t="inlineStr">
        <is>
          <t>CPST-073</t>
        </is>
      </c>
      <c r="B74" s="2" t="inlineStr">
        <is>
          <t>HyperTree Proof Search</t>
        </is>
      </c>
      <c r="C74" s="3" t="inlineStr">
        <is>
          <t>L1.5</t>
        </is>
      </c>
      <c r="D74" s="2" t="n">
        <v>2</v>
      </c>
      <c r="E74" s="2" t="inlineStr">
        <is>
          <t>C+T</t>
        </is>
      </c>
      <c r="F74" s="2" t="n">
        <v>2022</v>
      </c>
      <c r="G74" s="2" t="inlineStr">
        <is>
          <t>exp42</t>
        </is>
      </c>
      <c r="H74" s="2" t="inlineStr">
        <is>
          <t>miniF2F-valid</t>
        </is>
      </c>
    </row>
    <row r="75" ht="34" customHeight="1">
      <c r="A75" s="2" t="inlineStr">
        <is>
          <t>CPST-074</t>
        </is>
      </c>
      <c r="B75" s="2" t="inlineStr">
        <is>
          <t>AlphaGeometry</t>
        </is>
      </c>
      <c r="C75" s="3" t="inlineStr">
        <is>
          <t>L1.5</t>
        </is>
      </c>
      <c r="D75" s="2" t="n">
        <v>2</v>
      </c>
      <c r="E75" s="2" t="inlineStr">
        <is>
          <t>C+T</t>
        </is>
      </c>
      <c r="F75" s="2" t="n">
        <v>2024</v>
      </c>
      <c r="G75" s="2" t="inlineStr">
        <is>
          <t>ref37</t>
        </is>
      </c>
      <c r="H75" s="2" t="inlineStr">
        <is>
          <t>IMO olympiad geometry</t>
        </is>
      </c>
    </row>
    <row r="76" ht="34" customHeight="1">
      <c r="A76" s="2" t="inlineStr">
        <is>
          <t>CPST-075</t>
        </is>
      </c>
      <c r="B76" s="2" t="inlineStr">
        <is>
          <t>FunSearch</t>
        </is>
      </c>
      <c r="C76" s="3" t="inlineStr">
        <is>
          <t>L1.5</t>
        </is>
      </c>
      <c r="D76" s="2" t="n">
        <v>2</v>
      </c>
      <c r="E76" s="2" t="inlineStr">
        <is>
          <t>C+T</t>
        </is>
      </c>
      <c r="F76" s="2" t="n">
        <v>2024</v>
      </c>
      <c r="G76" s="2" t="inlineStr">
        <is>
          <t>exp43</t>
        </is>
      </c>
      <c r="H76" s="2" t="inlineStr">
        <is>
          <t>Cap set problem</t>
        </is>
      </c>
    </row>
    <row r="77" ht="34" customHeight="1">
      <c r="A77" s="2" t="inlineStr">
        <is>
          <t>CPST-076</t>
        </is>
      </c>
      <c r="B77" s="2" t="inlineStr">
        <is>
          <t>AlphaStar</t>
        </is>
      </c>
      <c r="C77" s="3" t="inlineStr">
        <is>
          <t>L1.5</t>
        </is>
      </c>
      <c r="D77" s="2" t="n">
        <v>2</v>
      </c>
      <c r="E77" s="2" t="inlineStr">
        <is>
          <t>C+P+(S)</t>
        </is>
      </c>
      <c r="F77" s="2" t="n">
        <v>2019</v>
      </c>
      <c r="G77" s="2" t="inlineStr">
        <is>
          <t>ref4</t>
        </is>
      </c>
      <c r="H77" s="2" t="inlineStr">
        <is>
          <t>StarCraft II ladder 1v1 vs. humans</t>
        </is>
      </c>
    </row>
    <row r="78" ht="34" customHeight="1">
      <c r="A78" s="2" t="inlineStr">
        <is>
          <t>CPST-077</t>
        </is>
      </c>
      <c r="B78" s="2" t="inlineStr">
        <is>
          <t>SARL</t>
        </is>
      </c>
      <c r="C78" s="3" t="inlineStr">
        <is>
          <t>L1.5</t>
        </is>
      </c>
      <c r="D78" s="2" t="n">
        <v>2</v>
      </c>
      <c r="E78" s="2" t="inlineStr">
        <is>
          <t>C+P+(S)</t>
        </is>
      </c>
      <c r="F78" s="2" t="n">
        <v>2019</v>
      </c>
      <c r="G78" s="2" t="inlineStr">
        <is>
          <t>ref83</t>
        </is>
      </c>
      <c r="H78" s="2" t="inlineStr">
        <is>
          <t>Crowd navigation</t>
        </is>
      </c>
    </row>
    <row r="79" ht="34" customHeight="1">
      <c r="A79" s="2" t="inlineStr">
        <is>
          <t>CPST-078</t>
        </is>
      </c>
      <c r="B79" s="2" t="inlineStr">
        <is>
          <t>Inner Monologue</t>
        </is>
      </c>
      <c r="C79" s="3" t="inlineStr">
        <is>
          <t>L1.5</t>
        </is>
      </c>
      <c r="D79" s="2" t="n">
        <v>2</v>
      </c>
      <c r="E79" s="2" t="inlineStr">
        <is>
          <t>C+P+(S)</t>
        </is>
      </c>
      <c r="F79" s="2" t="n">
        <v>2022</v>
      </c>
      <c r="G79" s="2" t="inlineStr">
        <is>
          <t>exp46</t>
        </is>
      </c>
      <c r="H79" s="2" t="inlineStr">
        <is>
          <t>Long-horizon kitchen mobile manipulation</t>
        </is>
      </c>
    </row>
    <row r="80" ht="34" customHeight="1">
      <c r="A80" s="2" t="inlineStr">
        <is>
          <t>CPST-079</t>
        </is>
      </c>
      <c r="B80" s="2" t="inlineStr">
        <is>
          <t>SayCan</t>
        </is>
      </c>
      <c r="C80" s="3" t="inlineStr">
        <is>
          <t>L1.5</t>
        </is>
      </c>
      <c r="D80" s="2" t="n">
        <v>2</v>
      </c>
      <c r="E80" s="2" t="inlineStr">
        <is>
          <t>C+P+(T)</t>
        </is>
      </c>
      <c r="F80" s="2" t="n">
        <v>2022</v>
      </c>
      <c r="G80" s="2" t="inlineStr">
        <is>
          <t>ref64</t>
        </is>
      </c>
      <c r="H80" s="2" t="inlineStr">
        <is>
          <t>Real-robot instruction following</t>
        </is>
      </c>
    </row>
    <row r="81" ht="34" customHeight="1">
      <c r="A81" s="2" t="inlineStr">
        <is>
          <t>CPST-080</t>
        </is>
      </c>
      <c r="B81" s="2" t="inlineStr">
        <is>
          <t>Gemini Robotics-ER 1.5</t>
        </is>
      </c>
      <c r="C81" s="3" t="inlineStr">
        <is>
          <t>L2</t>
        </is>
      </c>
      <c r="D81" s="2" t="n">
        <v>2</v>
      </c>
      <c r="E81" s="2" t="inlineStr">
        <is>
          <t>C+P+(S)</t>
        </is>
      </c>
      <c r="F81" s="2" t="n">
        <v>2025</v>
      </c>
      <c r="G81" s="2" t="inlineStr">
        <is>
          <t>exp50</t>
        </is>
      </c>
      <c r="H81" s="2" t="inlineStr">
        <is>
          <t>ERQA</t>
        </is>
      </c>
    </row>
  </sheetData>
  <pageMargins left="0.75" right="0.75" top="1" bottom="1" header="0.5" footer="0.5"/>
  <tableParts count="1">
    <tablePart xmlns:r="http://schemas.openxmlformats.org/officeDocument/2006/relationships" r:id="rId1"/>
  </tableParts>
</worksheet>
</file>

<file path=xl/worksheets/sheet8.xml><?xml version="1.0" encoding="utf-8"?>
<worksheet xmlns="http://schemas.openxmlformats.org/spreadsheetml/2006/main">
  <sheetPr>
    <outlinePr summaryBelow="1" summaryRight="1"/>
    <pageSetUpPr/>
  </sheetPr>
  <dimension ref="A1:C13"/>
  <sheetViews>
    <sheetView showGridLines="0" zoomScale="90" zoomScaleNormal="90" workbookViewId="0">
      <pane ySplit="1" topLeftCell="A2" activePane="bottomLeft" state="frozen"/>
      <selection activeCell="A1" sqref="A1"/>
      <selection pane="bottomLeft" activeCell="A1" sqref="A1"/>
    </sheetView>
  </sheetViews>
  <sheetFormatPr baseColWidth="8" defaultColWidth="9" defaultRowHeight="13.5"/>
  <cols>
    <col width="18" customWidth="1" min="1" max="1"/>
    <col width="66" customWidth="1" min="2" max="2"/>
    <col width="72" customWidth="1" min="3" max="3"/>
  </cols>
  <sheetData>
    <row r="1" ht="14.25" customHeight="1">
      <c r="A1" s="1" t="inlineStr">
        <is>
          <t>L_level</t>
        </is>
      </c>
      <c r="B1" s="1" t="inlineStr">
        <is>
          <t>Operational definition</t>
        </is>
      </c>
      <c r="C1" s="1" t="inlineStr">
        <is>
          <t>Boundary guidance</t>
        </is>
      </c>
    </row>
    <row r="2" ht="42" customHeight="1">
      <c r="A2" s="2" t="inlineStr">
        <is>
          <t>L0</t>
        </is>
      </c>
      <c r="B2" s="2" t="inlineStr">
        <is>
          <t>Human-level competence on one defined task or benchmark.</t>
        </is>
      </c>
      <c r="C2" s="2" t="inlineStr">
        <is>
          <t>Remaining within the single task the system was built for is L0, regardless of the margin over human performance.</t>
        </is>
      </c>
    </row>
    <row r="3" ht="42" customHeight="1">
      <c r="A3" s="2" t="inlineStr">
        <is>
          <t>L0.5</t>
        </is>
      </c>
      <c r="B3" s="2" t="inlineStr">
        <is>
          <t>Evidence is above L0 but short of cross-task transfer.</t>
        </is>
      </c>
      <c r="C3" s="2" t="inlineStr">
        <is>
          <t>Use when a harder evaluation is passed but transfer remains narrow, restricted, or accompanied by a documented failure mode.</t>
        </is>
      </c>
    </row>
    <row r="4" ht="42" customHeight="1">
      <c r="A4" s="2" t="inlineStr">
        <is>
          <t>L1</t>
        </is>
      </c>
      <c r="B4" s="2" t="inlineStr">
        <is>
          <t>Cross-task transfer within one modality from one shared pretrained system.</t>
        </is>
      </c>
      <c r="C4" s="2" t="inlineStr">
        <is>
          <t>In-context use or task-specific fine-tuning is allowed when transfer belongs to the same pretrained representation, not merely reuse as a component.</t>
        </is>
      </c>
    </row>
    <row r="5" ht="42" customHeight="1">
      <c r="A5" s="2" t="inlineStr">
        <is>
          <t>L1.5</t>
        </is>
      </c>
      <c r="B5" s="2" t="inlineStr">
        <is>
          <t>Evidence is above L1 but short of general L2.</t>
        </is>
      </c>
      <c r="C5" s="2" t="inlineStr">
        <is>
          <t>Planning confined to a trained game, simulator, environment, or one narrow domain is capped here.</t>
        </is>
      </c>
    </row>
    <row r="6" ht="42" customHeight="1">
      <c r="A6" s="2" t="inlineStr">
        <is>
          <t>L2</t>
        </is>
      </c>
      <c r="B6" s="2" t="inlineStr">
        <is>
          <t>Behavioral success on out-of-distribution planning, interventional, counterfactual, theory-of-mind, or novel-object/scene manipulation benchmarks.</t>
        </is>
      </c>
      <c r="C6" s="2" t="inlineStr">
        <is>
          <t>Evidence must be beyond the training distribution and sufficiently general; labels such as 'world model' do not qualify without behavioral evidence.</t>
        </is>
      </c>
    </row>
    <row r="7" ht="42" customHeight="1"/>
    <row r="8" ht="42" customHeight="1">
      <c r="A8" s="1" t="inlineStr">
        <is>
          <t>Coding procedure</t>
        </is>
      </c>
      <c r="B8" s="1" t="inlineStr">
        <is>
          <t>Instruction</t>
        </is>
      </c>
      <c r="C8" s="1" t="inlineStr">
        <is>
          <t>Reason</t>
        </is>
      </c>
    </row>
    <row r="9" ht="42" customHeight="1">
      <c r="A9" s="2" t="inlineStr">
        <is>
          <t>1</t>
        </is>
      </c>
      <c r="B9" s="2" t="inlineStr">
        <is>
          <t>Score only L. K and CPST mode are supplied as documented context.</t>
        </is>
      </c>
      <c r="C9" s="2" t="inlineStr">
        <is>
          <t>This round establishes human reliability for the judgment-based L axis.</t>
        </is>
      </c>
    </row>
    <row r="10" ht="42" customHeight="1">
      <c r="A10" s="2" t="inlineStr">
        <is>
          <t>2</t>
        </is>
      </c>
      <c r="B10" s="2" t="inlineStr">
        <is>
          <t>Use the cited primary paper/report and the named anchoring benchmark.</t>
        </is>
      </c>
      <c r="C10" s="2" t="inlineStr">
        <is>
          <t>The benchmark pointer is not a substitute for reading the source.</t>
        </is>
      </c>
    </row>
    <row r="11" ht="42" customHeight="1">
      <c r="A11" s="2" t="inlineStr">
        <is>
          <t>3</t>
        </is>
      </c>
      <c r="B11" s="2" t="inlineStr">
        <is>
          <t>Each coder should enter a score independently before consulting Current_Reference.</t>
        </is>
      </c>
      <c r="C11" s="2" t="inlineStr">
        <is>
          <t>The current manuscript L values are provisional and may bias independent coding.</t>
        </is>
      </c>
    </row>
    <row r="12" ht="42" customHeight="1">
      <c r="A12" s="2" t="inlineStr">
        <is>
          <t>4</t>
        </is>
      </c>
      <c r="B12" s="2" t="inlineStr">
        <is>
          <t>Allowed values are L0, L0.5, L1, L1.5, and L2.</t>
        </is>
      </c>
      <c r="C12" s="2" t="inlineStr">
        <is>
          <t>No system in the retained corpus is currently claimed at L3.</t>
        </is>
      </c>
    </row>
    <row r="13" ht="42" customHeight="1">
      <c r="A13" s="2" t="inlineStr">
        <is>
          <t>5</t>
        </is>
      </c>
      <c r="B13" s="2" t="inlineStr">
        <is>
          <t>Use Adjudicated_L only after all three entries are complete and discussion is necessary.</t>
        </is>
      </c>
      <c r="C13" s="2" t="inlineStr">
        <is>
          <t>Final_human_L uses adjudication when present; otherwise it uses the three-coder majority.</t>
        </is>
      </c>
    </row>
  </sheetData>
  <pageMargins left="0.75" right="0.75" top="1" bottom="1" header="0.5" footer="0.5"/>
</worksheet>
</file>

<file path=xl/worksheets/sheet9.xml><?xml version="1.0" encoding="utf-8"?>
<worksheet xmlns="http://schemas.openxmlformats.org/spreadsheetml/2006/main">
  <sheetPr>
    <tabColor rgb="FFED7D31"/>
    <outlinePr summaryBelow="1" summaryRight="1"/>
    <pageSetUpPr/>
  </sheetPr>
  <dimension ref="A1:C16"/>
  <sheetViews>
    <sheetView showGridLines="0" zoomScale="90" zoomScaleNormal="90" workbookViewId="0">
      <pane ySplit="1" topLeftCell="A2" activePane="bottomLeft" state="frozen"/>
      <selection activeCell="A1" sqref="A1"/>
      <selection pane="bottomLeft" activeCell="A1" sqref="A1"/>
    </sheetView>
  </sheetViews>
  <sheetFormatPr baseColWidth="8" defaultColWidth="9" defaultRowHeight="13.5"/>
  <cols>
    <col width="38" customWidth="1" min="1" max="1"/>
    <col width="22" customWidth="1" min="2" max="2"/>
    <col width="70" customWidth="1" min="3" max="3"/>
  </cols>
  <sheetData>
    <row r="1" ht="14.25" customHeight="1">
      <c r="A1" s="1" t="inlineStr">
        <is>
          <t>Quality-control item</t>
        </is>
      </c>
      <c r="B1" s="1" t="inlineStr">
        <is>
          <t>Value</t>
        </is>
      </c>
      <c r="C1" s="1" t="inlineStr">
        <is>
          <t>Interpretation</t>
        </is>
      </c>
    </row>
    <row r="2" ht="30" customHeight="1">
      <c r="A2" s="2" t="inlineStr">
        <is>
          <t>Retained systems</t>
        </is>
      </c>
      <c r="B2" s="2">
        <f>COUNTA(Coding_80!A2:A81)</f>
        <v/>
      </c>
      <c r="C2" s="2" t="inlineStr">
        <is>
          <t>Must equal 80.</t>
        </is>
      </c>
    </row>
    <row r="3" ht="30" customHeight="1">
      <c r="A3" s="2" t="inlineStr">
        <is>
          <t>Historical human-coded systems</t>
        </is>
      </c>
      <c r="B3" s="2">
        <f>COUNTIF(Coding_80!J2:J81,"Y")</f>
        <v/>
      </c>
      <c r="C3" s="2" t="inlineStr">
        <is>
          <t>Must equal 24.</t>
        </is>
      </c>
    </row>
    <row r="4" ht="30" customHeight="1">
      <c r="A4" s="2" t="inlineStr">
        <is>
          <t>New systems requiring human coding</t>
        </is>
      </c>
      <c r="B4" s="2">
        <f>COUNTIF(Coding_80!J2:J81,"N")</f>
        <v/>
      </c>
      <c r="C4" s="2" t="inlineStr">
        <is>
          <t>Must equal 56.</t>
        </is>
      </c>
    </row>
    <row r="5" ht="30" customHeight="1">
      <c r="A5" s="2" t="inlineStr">
        <is>
          <t>Coder 1 completed</t>
        </is>
      </c>
      <c r="B5" s="2">
        <f>COUNTA(Coding_80!K2:K81)</f>
        <v/>
      </c>
      <c r="C5" s="2" t="inlineStr">
        <is>
          <t>Target: 80.</t>
        </is>
      </c>
    </row>
    <row r="6" ht="30" customHeight="1">
      <c r="A6" s="2" t="inlineStr">
        <is>
          <t>Coder 2 completed</t>
        </is>
      </c>
      <c r="B6" s="2">
        <f>COUNTA(Coding_80!L2:L81)</f>
        <v/>
      </c>
      <c r="C6" s="2" t="inlineStr">
        <is>
          <t>Target: 80.</t>
        </is>
      </c>
    </row>
    <row r="7" ht="30" customHeight="1">
      <c r="A7" s="2" t="inlineStr">
        <is>
          <t>Coder 3 completed</t>
        </is>
      </c>
      <c r="B7" s="2">
        <f>COUNTA(Coding_80!M2:M81)</f>
        <v/>
      </c>
      <c r="C7" s="2" t="inlineStr">
        <is>
          <t>Target: 80.</t>
        </is>
      </c>
    </row>
    <row r="8" ht="30" customHeight="1">
      <c r="A8" s="2" t="inlineStr">
        <is>
          <t>Rows with all three scores</t>
        </is>
      </c>
      <c r="B8" s="2">
        <f>COUNTIF(Coding_80!N2:N81,"Complete")</f>
        <v/>
      </c>
      <c r="C8" s="2" t="inlineStr">
        <is>
          <t>Target: 80.</t>
        </is>
      </c>
    </row>
    <row r="9" ht="30" customHeight="1">
      <c r="A9" s="2" t="inlineStr">
        <is>
          <t>Rows requiring discussion</t>
        </is>
      </c>
      <c r="B9" s="2">
        <f>COUNTIF(Coding_80!O2:O81,"Discuss")</f>
        <v/>
      </c>
      <c r="C9" s="2" t="inlineStr">
        <is>
          <t>All-three-different cases only.</t>
        </is>
      </c>
    </row>
    <row r="10" ht="30" customHeight="1">
      <c r="A10" s="2" t="inlineStr">
        <is>
          <t>Final human L available</t>
        </is>
      </c>
      <c r="B10" s="2">
        <f>COUNTA(Coding_80!Q2:Q81)</f>
        <v/>
      </c>
      <c r="C10" s="2" t="inlineStr">
        <is>
          <t>Target: 80 after any necessary adjudication.</t>
        </is>
      </c>
    </row>
    <row r="11" ht="30" customHeight="1">
      <c r="A11" s="2" t="inlineStr">
        <is>
          <t>Historical rows complete</t>
        </is>
      </c>
      <c r="B11" s="2">
        <f>COUNTIFS(Coding_80!J2:J81,"Y",Coding_80!N2:N81,"Complete")</f>
        <v/>
      </c>
      <c r="C11" s="2" t="inlineStr">
        <is>
          <t>Must equal 24 before any new entry.</t>
        </is>
      </c>
    </row>
    <row r="12" ht="30" customHeight="1">
      <c r="A12" s="2" t="inlineStr">
        <is>
          <t>New rows complete</t>
        </is>
      </c>
      <c r="B12" s="2">
        <f>COUNTIFS(Coding_80!J2:J81,"N",Coding_80!N2:N81,"Complete")</f>
        <v/>
      </c>
      <c r="C12" s="2" t="inlineStr">
        <is>
          <t>Target: 56.</t>
        </is>
      </c>
    </row>
    <row r="13" ht="30" customHeight="1"/>
    <row r="14" ht="30" customHeight="1">
      <c r="A14" s="1" t="inlineStr">
        <is>
          <t>Deferred calculations</t>
        </is>
      </c>
      <c r="B14" s="1" t="inlineStr">
        <is>
          <t>Status</t>
        </is>
      </c>
      <c r="C14" s="1" t="inlineStr">
        <is>
          <t>Reason</t>
        </is>
      </c>
    </row>
    <row r="15" ht="30" customHeight="1">
      <c r="A15" s="2" t="inlineStr">
        <is>
          <t>Linearly weighted kappa</t>
        </is>
      </c>
      <c r="B15" s="2" t="inlineStr">
        <is>
          <t>Not calculated</t>
        </is>
      </c>
      <c r="C15" s="2" t="inlineStr">
        <is>
          <t>Recompute only after all 80 rows contain the three human assignments.</t>
        </is>
      </c>
    </row>
    <row r="16" ht="30" customHeight="1">
      <c r="A16" s="2" t="inlineStr">
        <is>
          <t>Fisher exact test and figures</t>
        </is>
      </c>
      <c r="B16" s="2" t="inlineStr">
        <is>
          <t>Not recalculated</t>
        </is>
      </c>
      <c r="C16" s="2" t="inlineStr">
        <is>
          <t>Recompute from Final_human_L after the completed workbook is returned.</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CPST survey authors</dc:creator>
  <dc:title xmlns:dc="http://purl.org/dc/elements/1.1/">CPST 80-system human coding master</dc:title>
  <dc:description xmlns:dc="http://purl.org/dc/elements/1.1/">Twenty-four historical human-coded systems are prefilled; the remaining fifty-six are blank. This file is the intended source of truth for revised reliability and downstream analyses.</dc:description>
  <dc:subject xmlns:dc="http://purl.org/dc/elements/1.1/">Canonical per-coder L assignments for the AIR revision</dc:subject>
  <dcterms:created xmlns:dcterms="http://purl.org/dc/terms/" xmlns:xsi="http://www.w3.org/2001/XMLSchema-instance" xsi:type="dcterms:W3CDTF">2026-08-01T16:39:00Z</dcterms:created>
  <dcterms:modified xmlns:dcterms="http://purl.org/dc/terms/" xmlns:xsi="http://www.w3.org/2001/XMLSchema-instance" xsi:type="dcterms:W3CDTF">2026-08-02T10:52:30Z</dcterms:modified>
  <cp:lastModifiedBy>孙浩森</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7E1A3BFF680C49A6969CAEDD42AA7780_12</vt:lpwstr>
  </property>
  <property name="KSOProductBuildVer" fmtid="{D5CDD505-2E9C-101B-9397-08002B2CF9AE}" pid="3">
    <vt:lpwstr xmlns:vt="http://schemas.openxmlformats.org/officeDocument/2006/docPropsVTypes">2052-12.1.0.26895</vt:lpwstr>
  </property>
  <property name="CalculationRule" fmtid="{D5CDD505-2E9C-101B-9397-08002B2CF9AE}" pid="4">
    <vt:i4 xmlns:vt="http://schemas.openxmlformats.org/officeDocument/2006/docPropsVTypes">0</vt:i4>
  </property>
</Properties>
</file>