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680" windowWidth="30240" windowHeight="17500" tabRatio="500" firstSheet="2" activeTab="10" autoFilterDateGrouping="1"/>
  </bookViews>
  <sheets>
    <sheet xmlns:r="http://schemas.openxmlformats.org/officeDocument/2006/relationships" name="Asteroid_Parameters" sheetId="1" state="visible" r:id="rId1"/>
    <sheet xmlns:r="http://schemas.openxmlformats.org/officeDocument/2006/relationships" name="Bennu_Boulders" sheetId="2" state="visible" r:id="rId2"/>
    <sheet xmlns:r="http://schemas.openxmlformats.org/officeDocument/2006/relationships" name="MonteCarlo_Results" sheetId="3" state="visible" r:id="rId3"/>
    <sheet xmlns:r="http://schemas.openxmlformats.org/officeDocument/2006/relationships" name="Hessian_Stability" sheetId="4" state="visible" r:id="rId4"/>
    <sheet xmlns:r="http://schemas.openxmlformats.org/officeDocument/2006/relationships" name="deff_Sensitivity" sheetId="5" state="visible" r:id="rId5"/>
    <sheet xmlns:r="http://schemas.openxmlformats.org/officeDocument/2006/relationships" name="Ryugu_Boulders" sheetId="6" state="visible" r:id="rId6"/>
    <sheet xmlns:r="http://schemas.openxmlformats.org/officeDocument/2006/relationships" name="Itokawa_Boulders" sheetId="7" state="visible" r:id="rId7"/>
    <sheet xmlns:r="http://schemas.openxmlformats.org/officeDocument/2006/relationships" name="TrapNumber_Summary" sheetId="8" state="visible" r:id="rId8"/>
    <sheet xmlns:r="http://schemas.openxmlformats.org/officeDocument/2006/relationships" name="TrapNumber_Computation" sheetId="9" state="visible" r:id="rId9"/>
    <sheet xmlns:r="http://schemas.openxmlformats.org/officeDocument/2006/relationships" name="Bond_Number" sheetId="10" state="visible" r:id="rId10"/>
    <sheet xmlns:r="http://schemas.openxmlformats.org/officeDocument/2006/relationships" name="Real_Ryugu_RayEtal2026" sheetId="11" state="visible" r:id="rId11"/>
  </sheets>
  <definedNames/>
  <calcPr calcId="191029" fullCalcOnLoad="1" iterateDelta="0.0001"/>
</workbook>
</file>

<file path=xl/styles.xml><?xml version="1.0" encoding="utf-8"?>
<styleSheet xmlns="http://schemas.openxmlformats.org/spreadsheetml/2006/main">
  <numFmts count="5">
    <numFmt numFmtId="164" formatCode="0.000E+00"/>
    <numFmt numFmtId="165" formatCode="0.000"/>
    <numFmt numFmtId="166" formatCode="0.0000"/>
    <numFmt numFmtId="167" formatCode="0.0"/>
    <numFmt numFmtId="168" formatCode="0.0E+00"/>
  </numFmts>
  <fonts count="14">
    <font>
      <name val="Calibri"/>
      <charset val="1"/>
      <family val="2"/>
      <color theme="1"/>
      <sz val="11"/>
    </font>
    <font>
      <name val="Arial"/>
      <family val="2"/>
      <i val="1"/>
      <color rgb="FF666666"/>
      <sz val="9"/>
    </font>
    <font>
      <name val="Arial"/>
      <family val="2"/>
      <sz val="10"/>
    </font>
    <font>
      <name val="Arial"/>
      <family val="2"/>
      <color rgb="FF0000FF"/>
      <sz val="10"/>
    </font>
    <font>
      <name val="Cambria"/>
      <family val="1"/>
      <i val="1"/>
      <sz val="11"/>
    </font>
    <font>
      <name val="Arial"/>
      <family val="2"/>
      <b val="1"/>
      <color rgb="FF1F4E79"/>
      <sz val="11"/>
    </font>
    <font>
      <name val="Arial"/>
      <family val="2"/>
      <color rgb="FF000000"/>
      <sz val="10"/>
    </font>
    <font>
      <name val="Arial"/>
      <family val="2"/>
      <b val="1"/>
      <color rgb="FFFF0000"/>
      <sz val="14"/>
    </font>
    <font>
      <name val="Arial"/>
      <family val="2"/>
      <b val="1"/>
      <color rgb="FFFF0000"/>
      <sz val="12"/>
    </font>
    <font>
      <name val="Cambria"/>
      <family val="1"/>
      <b val="1"/>
      <sz val="13"/>
    </font>
    <font>
      <name val="Cambria"/>
      <family val="1"/>
      <b val="1"/>
      <sz val="11"/>
    </font>
    <font>
      <name val="Cambria"/>
      <family val="1"/>
      <color rgb="FF0000FF"/>
      <sz val="11"/>
    </font>
    <font>
      <name val="Arial"/>
      <family val="2"/>
      <b val="1"/>
      <color theme="1"/>
      <sz val="11"/>
    </font>
    <font>
      <name val="Arial"/>
      <family val="2"/>
      <b val="1"/>
      <color theme="1"/>
      <sz val="14"/>
    </font>
  </fonts>
  <fills count="4">
    <fill>
      <patternFill/>
    </fill>
    <fill>
      <patternFill patternType="gray125"/>
    </fill>
    <fill>
      <patternFill patternType="solid">
        <fgColor rgb="FFE2EFDA"/>
        <bgColor rgb="FFFFF2CC"/>
      </patternFill>
    </fill>
    <fill>
      <patternFill patternType="solid">
        <fgColor rgb="FFFFF2CC"/>
        <bgColor rgb="FFE2EFDA"/>
      </patternFill>
    </fill>
  </fills>
  <borders count="1">
    <border>
      <left/>
      <right/>
      <top/>
      <bottom/>
      <diagonal/>
    </border>
  </borders>
  <cellStyleXfs count="1">
    <xf numFmtId="0" fontId="0" fillId="0" borderId="0"/>
  </cellStyleXfs>
  <cellXfs count="40">
    <xf numFmtId="0" fontId="0" fillId="0" borderId="0" pivotButton="0" quotePrefix="0" xfId="0"/>
    <xf numFmtId="0" fontId="1" fillId="0" borderId="0" pivotButton="0" quotePrefix="0" xfId="0"/>
    <xf numFmtId="0" fontId="2" fillId="0" borderId="0" pivotButton="0" quotePrefix="0" xfId="0"/>
    <xf numFmtId="11" fontId="3" fillId="0" borderId="0" pivotButton="0" quotePrefix="0" xfId="0"/>
    <xf numFmtId="0" fontId="3" fillId="0" borderId="0" pivotButton="0" quotePrefix="0" xfId="0"/>
    <xf numFmtId="0" fontId="4" fillId="0" borderId="0" pivotButton="0" quotePrefix="0" xfId="0"/>
    <xf numFmtId="0" fontId="5" fillId="0" borderId="0" pivotButton="0" quotePrefix="0" xfId="0"/>
    <xf numFmtId="11" fontId="6" fillId="0" borderId="0" pivotButton="0" quotePrefix="0" xfId="0"/>
    <xf numFmtId="164" fontId="6" fillId="0" borderId="0" pivotButton="0" quotePrefix="0" xfId="0"/>
    <xf numFmtId="165" fontId="6" fillId="0" borderId="0" pivotButton="0" quotePrefix="0" xfId="0"/>
    <xf numFmtId="2" fontId="6" fillId="0" borderId="0" pivotButton="0" quotePrefix="0" xfId="0"/>
    <xf numFmtId="164" fontId="3" fillId="0" borderId="0" pivotButton="0" quotePrefix="0" xfId="0"/>
    <xf numFmtId="166" fontId="3" fillId="0" borderId="0" pivotButton="0" quotePrefix="0" xfId="0"/>
    <xf numFmtId="165" fontId="3" fillId="0" borderId="0" pivotButton="0" quotePrefix="0" xfId="0"/>
    <xf numFmtId="0" fontId="5" fillId="2" borderId="0" pivotButton="0" quotePrefix="0" xfId="0"/>
    <xf numFmtId="0" fontId="0" fillId="2" borderId="0" pivotButton="0" quotePrefix="0" xfId="0"/>
    <xf numFmtId="0" fontId="6" fillId="2" borderId="0" pivotButton="0" quotePrefix="0" xfId="0"/>
    <xf numFmtId="11" fontId="6" fillId="2" borderId="0" pivotButton="0" quotePrefix="0" xfId="0"/>
    <xf numFmtId="0" fontId="2" fillId="2" borderId="0" pivotButton="0" quotePrefix="0" xfId="0"/>
    <xf numFmtId="165" fontId="2" fillId="2" borderId="0" pivotButton="0" quotePrefix="0" xfId="0"/>
    <xf numFmtId="165" fontId="2" fillId="0" borderId="0" pivotButton="0" quotePrefix="0" xfId="0"/>
    <xf numFmtId="2" fontId="2" fillId="0" borderId="0" pivotButton="0" quotePrefix="0" xfId="0"/>
    <xf numFmtId="0" fontId="3" fillId="3" borderId="0" pivotButton="0" quotePrefix="0" xfId="0"/>
    <xf numFmtId="11" fontId="3" fillId="3" borderId="0" pivotButton="0" quotePrefix="0" xfId="0"/>
    <xf numFmtId="164" fontId="3" fillId="3" borderId="0" pivotButton="0" quotePrefix="0" xfId="0"/>
    <xf numFmtId="2" fontId="6" fillId="3" borderId="0" pivotButton="0" quotePrefix="0" xfId="0"/>
    <xf numFmtId="165" fontId="6" fillId="3" borderId="0" pivotButton="0" quotePrefix="0" xfId="0"/>
    <xf numFmtId="0" fontId="6" fillId="3" borderId="0" pivotButton="0" quotePrefix="0" xfId="0"/>
    <xf numFmtId="0" fontId="6" fillId="0" borderId="0" pivotButton="0" quotePrefix="0" xfId="0"/>
    <xf numFmtId="166" fontId="7" fillId="2" borderId="0" pivotButton="0" quotePrefix="0" xfId="0"/>
    <xf numFmtId="167" fontId="6" fillId="0" borderId="0" pivotButton="0" quotePrefix="0" xfId="0"/>
    <xf numFmtId="168" fontId="3" fillId="0" borderId="0" pivotButton="0" quotePrefix="0" xfId="0"/>
    <xf numFmtId="2" fontId="8" fillId="2" borderId="0" pivotButton="0" quotePrefix="0" xfId="0"/>
    <xf numFmtId="0" fontId="9" fillId="0" borderId="0" pivotButton="0" quotePrefix="0" xfId="0"/>
    <xf numFmtId="0" fontId="10" fillId="0" borderId="0" pivotButton="0" quotePrefix="0" xfId="0"/>
    <xf numFmtId="0" fontId="11" fillId="0" borderId="0" pivotButton="0" quotePrefix="0" xfId="0"/>
    <xf numFmtId="0" fontId="12" fillId="0" borderId="0" applyAlignment="1" pivotButton="0" quotePrefix="0" xfId="0">
      <alignment horizontal="center" wrapText="1"/>
    </xf>
    <xf numFmtId="0" fontId="13" fillId="0" borderId="0" pivotButton="0" quotePrefix="0" xfId="0"/>
    <xf numFmtId="0" fontId="12" fillId="0" borderId="0" applyAlignment="1" pivotButton="0" quotePrefix="0" xfId="0">
      <alignment horizontal="center" wrapText="1"/>
    </xf>
    <xf numFmtId="0" fontId="12" fillId="0" borderId="0" pivotButton="0" quotePrefix="0" xfId="0"/>
  </cellXfs>
  <cellStyles count="1">
    <cellStyle name="Normal" xfId="0" builtinId="0"/>
  </cellStyle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2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FCC99"/>
      <rgbColor rgb="FF3366FF"/>
      <rgbColor rgb="FF33CCCC"/>
      <rgbColor rgb="FF99CC00"/>
      <rgbColor rgb="FFFFCC00"/>
      <rgbColor rgb="FFFF9900"/>
      <rgbColor rgb="FFFF6600"/>
      <rgbColor rgb="FF666666"/>
      <rgbColor rgb="FF969696"/>
      <rgbColor rgb="FF003366"/>
      <rgbColor rgb="FF339966"/>
      <rgbColor rgb="FF003300"/>
      <rgbColor rgb="FF333300"/>
      <rgbColor rgb="FF993300"/>
      <rgbColor rgb="FF993366"/>
      <rgbColor rgb="FF1F4E79"/>
      <rgbColor rgb="FF333333"/>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styles" Target="styles.xml" Id="rId12"/><Relationship Type="http://schemas.openxmlformats.org/officeDocument/2006/relationships/theme" Target="theme/theme1.xml" Id="rId13"/></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G21"/>
  <sheetViews>
    <sheetView zoomScaleNormal="100" workbookViewId="0">
      <selection activeCell="D24" sqref="D24"/>
    </sheetView>
  </sheetViews>
  <sheetFormatPr baseColWidth="10" defaultColWidth="8.6640625" defaultRowHeight="15"/>
  <cols>
    <col width="22" customWidth="1" min="1" max="1"/>
    <col width="12" customWidth="1" min="2" max="3"/>
    <col width="22" customWidth="1" min="4" max="7"/>
  </cols>
  <sheetData>
    <row r="1" ht="17.25" customHeight="1">
      <c r="A1" s="37" t="inlineStr">
        <is>
          <t>Supplementary Data: Asteroid Physical Parameters</t>
        </is>
      </c>
    </row>
    <row r="2" ht="15" customHeight="1">
      <c r="A2" s="1" t="inlineStr">
        <is>
          <t>Paper: "The Trap Number 𝒯", CMDA submission</t>
        </is>
      </c>
    </row>
    <row r="3" ht="15" customHeight="1">
      <c r="A3" s="1" t="inlineStr">
        <is>
          <t>Blue values = inputs from published literature. Black values = computed by formulas.</t>
        </is>
      </c>
    </row>
    <row r="5" ht="15" customHeight="1">
      <c r="A5" s="38" t="inlineStr">
        <is>
          <t>Parameter</t>
        </is>
      </c>
      <c r="B5" s="38" t="inlineStr">
        <is>
          <t>Symbol</t>
        </is>
      </c>
      <c r="C5" s="38" t="inlineStr">
        <is>
          <t>Unit</t>
        </is>
      </c>
      <c r="D5" s="38" t="inlineStr">
        <is>
          <t>Bennu</t>
        </is>
      </c>
      <c r="E5" s="38" t="inlineStr">
        <is>
          <t>Ryugu</t>
        </is>
      </c>
      <c r="F5" s="38" t="inlineStr">
        <is>
          <t>Itokawa</t>
        </is>
      </c>
      <c r="G5" s="38" t="inlineStr">
        <is>
          <t>Source</t>
        </is>
      </c>
    </row>
    <row r="6" ht="15" customHeight="1">
      <c r="A6" s="2" t="inlineStr">
        <is>
          <t>Mass</t>
        </is>
      </c>
      <c r="B6" s="2" t="inlineStr">
        <is>
          <t>M</t>
        </is>
      </c>
      <c r="C6" s="2" t="inlineStr">
        <is>
          <t>kg</t>
        </is>
      </c>
      <c r="D6" s="3" t="n">
        <v>73290000000</v>
      </c>
      <c r="E6" s="3" t="n">
        <v>450000000000</v>
      </c>
      <c r="F6" s="3" t="n">
        <v>35100000000</v>
      </c>
      <c r="G6" s="2" t="inlineStr">
        <is>
          <t>Scheeres+2019; Watanabe+2019; Abe+2006</t>
        </is>
      </c>
    </row>
    <row r="7" ht="15" customHeight="1">
      <c r="A7" s="2" t="inlineStr">
        <is>
          <t>Mean radius</t>
        </is>
      </c>
      <c r="B7" s="2" t="inlineStr">
        <is>
          <t>R</t>
        </is>
      </c>
      <c r="C7" s="2" t="inlineStr">
        <is>
          <t>m</t>
        </is>
      </c>
      <c r="D7" s="4" t="n">
        <v>245</v>
      </c>
      <c r="E7" s="4" t="n">
        <v>450</v>
      </c>
      <c r="F7" s="4" t="n">
        <v>165</v>
      </c>
      <c r="G7" s="2" t="inlineStr">
        <is>
          <t>Lauretta+2019; Watanabe+2019; Demura+2006</t>
        </is>
      </c>
    </row>
    <row r="8" ht="15" customHeight="1">
      <c r="A8" s="2" t="inlineStr">
        <is>
          <t>Bulk density</t>
        </is>
      </c>
      <c r="B8" s="2" t="inlineStr">
        <is>
          <t>ρ_ast</t>
        </is>
      </c>
      <c r="C8" s="2" t="inlineStr">
        <is>
          <t>kg/m³</t>
        </is>
      </c>
      <c r="D8" s="4" t="n">
        <v>1190</v>
      </c>
      <c r="E8" s="4" t="n">
        <v>1190</v>
      </c>
      <c r="F8" s="4" t="n">
        <v>1950</v>
      </c>
      <c r="G8" s="2" t="inlineStr">
        <is>
          <t>Scheeres+2019; Watanabe+2019; Abe+2006</t>
        </is>
      </c>
    </row>
    <row r="9" ht="15" customHeight="1">
      <c r="A9" s="2" t="inlineStr">
        <is>
          <t>Spin period</t>
        </is>
      </c>
      <c r="B9" s="2" t="inlineStr">
        <is>
          <t>T</t>
        </is>
      </c>
      <c r="C9" s="2" t="inlineStr">
        <is>
          <t>hours</t>
        </is>
      </c>
      <c r="D9" s="4" t="n">
        <v>4.296</v>
      </c>
      <c r="E9" s="4" t="n">
        <v>7.6326</v>
      </c>
      <c r="F9" s="4" t="n">
        <v>12.132</v>
      </c>
      <c r="G9" s="2" t="inlineStr">
        <is>
          <t>Scheeres+2019; Watanabe+2019</t>
        </is>
      </c>
    </row>
    <row r="10" ht="15" customHeight="1">
      <c r="A10" s="2" t="inlineStr">
        <is>
          <t>Boulder density</t>
        </is>
      </c>
      <c r="B10" s="2" t="inlineStr">
        <is>
          <t>ρ_b</t>
        </is>
      </c>
      <c r="C10" s="2" t="inlineStr">
        <is>
          <t>kg/m³</t>
        </is>
      </c>
      <c r="D10" s="4" t="n">
        <v>1600</v>
      </c>
      <c r="E10" s="4" t="n">
        <v>1600</v>
      </c>
      <c r="F10" s="4" t="n">
        <v>2500</v>
      </c>
      <c r="G10" s="2" t="inlineStr">
        <is>
          <t>Estimated from sample analysis</t>
        </is>
      </c>
    </row>
    <row r="11" ht="15" customHeight="1">
      <c r="A11" s="2" t="inlineStr">
        <is>
          <t>N boulders mapped</t>
        </is>
      </c>
      <c r="B11" s="2" t="inlineStr">
        <is>
          <t>N</t>
        </is>
      </c>
      <c r="C11" s="2" t="n"/>
      <c r="D11" s="4" t="n">
        <v>1500</v>
      </c>
      <c r="E11" s="4" t="n">
        <v>4400</v>
      </c>
      <c r="F11" s="4" t="n">
        <v>800</v>
      </c>
      <c r="G11" s="2" t="inlineStr">
        <is>
          <t>Walsh+2019; Michikami+2019; Mazrouei+2014</t>
        </is>
      </c>
    </row>
    <row r="12" ht="15" customHeight="1">
      <c r="A12" s="2" t="inlineStr">
        <is>
          <t>Min diameter</t>
        </is>
      </c>
      <c r="B12" s="2" t="inlineStr">
        <is>
          <t>d_min</t>
        </is>
      </c>
      <c r="C12" s="2" t="inlineStr">
        <is>
          <t>m</t>
        </is>
      </c>
      <c r="D12" s="4" t="n">
        <v>2</v>
      </c>
      <c r="E12" s="4" t="n">
        <v>5</v>
      </c>
      <c r="F12" s="4" t="n">
        <v>1</v>
      </c>
      <c r="G12" s="2" t="inlineStr">
        <is>
          <t>Catalogue completeness limit</t>
        </is>
      </c>
    </row>
    <row r="13" ht="15" customHeight="1">
      <c r="A13" s="2" t="inlineStr">
        <is>
          <t>Max diameter</t>
        </is>
      </c>
      <c r="B13" s="2" t="inlineStr">
        <is>
          <t>d_max</t>
        </is>
      </c>
      <c r="C13" s="2" t="inlineStr">
        <is>
          <t>m</t>
        </is>
      </c>
      <c r="D13" s="4" t="n">
        <v>60</v>
      </c>
      <c r="E13" s="4" t="n">
        <v>160</v>
      </c>
      <c r="F13" s="4" t="n">
        <v>50</v>
      </c>
      <c r="G13" s="2" t="inlineStr">
        <is>
          <t>DellaGiustina+2019; Michikami+2019; Saito+2006</t>
        </is>
      </c>
    </row>
    <row r="14" ht="15" customHeight="1">
      <c r="A14" s="2" t="inlineStr">
        <is>
          <t>Power-law slope</t>
        </is>
      </c>
      <c r="B14" s="2" t="inlineStr">
        <is>
          <t>α_cum</t>
        </is>
      </c>
      <c r="C14" s="2" t="n"/>
      <c r="D14" s="4" t="n">
        <v>-2.9</v>
      </c>
      <c r="E14" s="4" t="n">
        <v>-2.665</v>
      </c>
      <c r="F14" s="4" t="n">
        <v>-3.05</v>
      </c>
      <c r="G14" s="2" t="inlineStr">
        <is>
          <t>DellaGiustina+2019; Ray+2026; Michikami+2021</t>
        </is>
      </c>
    </row>
    <row r="15" ht="15" customHeight="1">
      <c r="A15" s="2" t="inlineStr">
        <is>
          <t>Search radius</t>
        </is>
      </c>
      <c r="B15" s="2" t="inlineStr">
        <is>
          <t>d_eff</t>
        </is>
      </c>
      <c r="C15" s="2" t="inlineStr">
        <is>
          <t>m</t>
        </is>
      </c>
      <c r="D15" s="4" t="n">
        <v>50</v>
      </c>
      <c r="E15" s="4" t="n">
        <v>50</v>
      </c>
      <c r="F15" s="4" t="n">
        <v>50</v>
      </c>
      <c r="G15" s="2" t="inlineStr">
        <is>
          <t>This work</t>
        </is>
      </c>
    </row>
    <row r="16">
      <c r="A16" s="5" t="inlineStr">
        <is>
          <t>Note: the Ryugu boulder count (N=4400) and sizes in this sheet are the Michikami (2019) survey, used as the basis for the synthetic comparison model. The headline Ryugu trap number uses the Ray et al. (2026) catalogue of 49,536 mapped boulders (largest block 164 m, Otohime); see the Real_Ryugu_RayEtal2026 sheet.</t>
        </is>
      </c>
    </row>
    <row r="17" ht="15" customHeight="1">
      <c r="A17" s="6" t="inlineStr">
        <is>
          <t>COMPUTED PARAMETERS (formulas)</t>
        </is>
      </c>
    </row>
    <row r="18" ht="15" customHeight="1">
      <c r="A18" t="inlineStr">
        <is>
          <t>Surface gravity</t>
        </is>
      </c>
      <c r="B18" t="inlineStr">
        <is>
          <t>g_surface</t>
        </is>
      </c>
      <c r="C18" t="inlineStr">
        <is>
          <t>m/s²</t>
        </is>
      </c>
      <c r="D18" s="7">
        <f>0.00000000006674*D6/D7^2</f>
        <v/>
      </c>
      <c r="E18" s="7">
        <f>0.00000000006674*E6/E7^2</f>
        <v/>
      </c>
      <c r="F18" s="7">
        <f>0.00000000006674*F6/F7^2</f>
        <v/>
      </c>
      <c r="G18" s="1" t="inlineStr">
        <is>
          <t>Formula: g = GM/R²</t>
        </is>
      </c>
    </row>
    <row r="19" ht="15" customHeight="1">
      <c r="A19" t="inlineStr">
        <is>
          <t>Angular velocity</t>
        </is>
      </c>
      <c r="B19" t="inlineStr">
        <is>
          <t>ω</t>
        </is>
      </c>
      <c r="C19" t="inlineStr">
        <is>
          <t>rad/s</t>
        </is>
      </c>
      <c r="D19" s="8">
        <f>2*PI()/(D9*3600)</f>
        <v/>
      </c>
      <c r="E19" s="8">
        <f>2*PI()/(E9*3600)</f>
        <v/>
      </c>
      <c r="F19" s="8">
        <f>2*PI()/(F9*3600)</f>
        <v/>
      </c>
      <c r="G19" s="1" t="inlineStr">
        <is>
          <t>Formula: ω = 2π/T</t>
        </is>
      </c>
    </row>
    <row r="20" ht="15" customHeight="1">
      <c r="A20" t="inlineStr">
        <is>
          <t>Centrifugal ratio (equator)</t>
        </is>
      </c>
      <c r="B20" t="inlineStr">
        <is>
          <t>ω²R/g</t>
        </is>
      </c>
      <c r="D20" s="9">
        <f>D19^2*D7/D18</f>
        <v/>
      </c>
      <c r="E20" s="9">
        <f>E19^2*E7/E18</f>
        <v/>
      </c>
      <c r="F20" s="9">
        <f>F19^2*F7/F18</f>
        <v/>
      </c>
      <c r="G20" s="1" t="inlineStr">
        <is>
          <t>Formula: ω²R/g. Values &gt;0.5 → close to disruption</t>
        </is>
      </c>
    </row>
    <row r="21" ht="15" customHeight="1">
      <c r="A21" t="inlineStr">
        <is>
          <t>Escape velocity</t>
        </is>
      </c>
      <c r="B21" t="inlineStr">
        <is>
          <t>v_esc</t>
        </is>
      </c>
      <c r="C21" t="inlineStr">
        <is>
          <t>m/s</t>
        </is>
      </c>
      <c r="D21" s="10">
        <f>SQRT(2*0.00000000006674*D6/D7)</f>
        <v/>
      </c>
      <c r="E21" s="10">
        <f>SQRT(2*0.00000000006674*E6/E7)</f>
        <v/>
      </c>
      <c r="F21" s="10">
        <f>SQRT(2*0.00000000006674*F6/F7)</f>
        <v/>
      </c>
      <c r="G21" s="1" t="inlineStr">
        <is>
          <t>Formula: v_esc = √(2GM/R)</t>
        </is>
      </c>
    </row>
  </sheetData>
  <pageMargins left="0.75" right="0.75" top="1" bottom="1" header="0.511811023622047" footer="0.511811023622047"/>
  <pageSetup orientation="portrait" paperSize="9" horizontalDpi="300" verticalDpi="300"/>
</worksheet>
</file>

<file path=xl/worksheets/sheet2.xml><?xml version="1.0" encoding="utf-8"?>
<worksheet xmlns="http://schemas.openxmlformats.org/spreadsheetml/2006/main">
  <sheetPr>
    <outlinePr summaryBelow="1" summaryRight="1"/>
    <pageSetUpPr/>
  </sheetPr>
  <dimension ref="A1:J1508"/>
  <sheetViews>
    <sheetView topLeftCell="A3" zoomScaleNormal="100" workbookViewId="0">
      <selection activeCell="J27" sqref="J27"/>
    </sheetView>
  </sheetViews>
  <sheetFormatPr baseColWidth="10" defaultColWidth="8.6640625" defaultRowHeight="15"/>
  <cols>
    <col width="22" customWidth="1" min="1" max="1"/>
    <col width="16" customWidth="1" min="2" max="2"/>
    <col width="14" customWidth="1" min="3" max="3"/>
    <col width="15" customWidth="1" min="4" max="4"/>
    <col width="16" customWidth="1" min="5" max="5"/>
    <col width="22" customWidth="1" min="6" max="6"/>
    <col width="12" customWidth="1" min="7" max="7"/>
    <col width="21" customWidth="1" min="8" max="8"/>
    <col width="16" customWidth="1" min="9" max="9"/>
    <col width="12" customWidth="1" min="10" max="10"/>
  </cols>
  <sheetData>
    <row r="1" ht="17.25" customHeight="1">
      <c r="A1" s="37" t="inlineStr">
        <is>
          <t>Boulder Catalogue: (Bennu)</t>
        </is>
      </c>
      <c r="H1" s="6" t="inlineStr">
        <is>
          <t>Constants:</t>
        </is>
      </c>
      <c r="I1" t="inlineStr">
        <is>
          <t>ρ_b (kg/m³) =</t>
        </is>
      </c>
      <c r="J1" s="4" t="n">
        <v>1600</v>
      </c>
    </row>
    <row r="2" ht="15" customHeight="1">
      <c r="A2" s="1" t="inlineStr">
        <is>
          <t>N = 1500 boulders from power-law slope -2.9</t>
        </is>
      </c>
      <c r="I2" t="inlineStr">
        <is>
          <t>G (N m²/kg²) =</t>
        </is>
      </c>
      <c r="J2" s="11" t="n">
        <v>6.673999999999999e-11</v>
      </c>
    </row>
    <row r="3" ht="15" customHeight="1">
      <c r="A3" s="1" t="inlineStr">
        <is>
          <t>Masses computed by formula in column F. Blue = input data. Black = formulas.</t>
        </is>
      </c>
    </row>
    <row r="5" ht="15" customHeight="1">
      <c r="A5" s="38" t="inlineStr">
        <is>
          <t>ID</t>
        </is>
      </c>
      <c r="B5" s="38" t="inlineStr">
        <is>
          <t>Name</t>
        </is>
      </c>
      <c r="C5" s="38" t="inlineStr">
        <is>
          <t>Latitude (°)</t>
        </is>
      </c>
      <c r="D5" s="38" t="inlineStr">
        <is>
          <t>Longitude (°)</t>
        </is>
      </c>
      <c r="E5" s="38" t="inlineStr">
        <is>
          <t>Diameter (m)</t>
        </is>
      </c>
      <c r="F5" s="38" t="inlineStr">
        <is>
          <t>Mass (kg)</t>
        </is>
      </c>
      <c r="G5" s="38" t="inlineStr">
        <is>
          <t>Radius (m)</t>
        </is>
      </c>
      <c r="H5" s="38" t="inlineStr">
        <is>
          <t>Volume (m³)</t>
        </is>
      </c>
    </row>
    <row r="6" ht="15" customHeight="1">
      <c r="A6" s="2" t="inlineStr">
        <is>
          <t>BEN_00001</t>
        </is>
      </c>
      <c r="B6" s="2" t="inlineStr">
        <is>
          <t>Roc Saxum</t>
        </is>
      </c>
      <c r="C6" s="12" t="n">
        <v>-40</v>
      </c>
      <c r="D6" s="12" t="n">
        <v>156</v>
      </c>
      <c r="E6" s="13" t="n">
        <v>51</v>
      </c>
      <c r="F6" s="7">
        <f>(4/3)*PI()*$J$1*(E6/2)^3</f>
        <v/>
      </c>
      <c r="G6" s="9">
        <f>E6/2</f>
        <v/>
      </c>
      <c r="H6" s="7">
        <f>(4/3)*PI()*G6^3</f>
        <v/>
      </c>
    </row>
    <row r="7" ht="15" customHeight="1">
      <c r="A7" s="2" t="inlineStr">
        <is>
          <t>BEN_00002</t>
        </is>
      </c>
      <c r="B7" s="2" t="inlineStr">
        <is>
          <t>Simurgh Saxum</t>
        </is>
      </c>
      <c r="C7" s="12" t="n">
        <v>-55</v>
      </c>
      <c r="D7" s="12" t="n">
        <v>310</v>
      </c>
      <c r="E7" s="13" t="n">
        <v>43</v>
      </c>
      <c r="F7" s="7">
        <f>(4/3)*PI()*$J$1*(E7/2)^3</f>
        <v/>
      </c>
      <c r="G7" s="9">
        <f>E7/2</f>
        <v/>
      </c>
      <c r="H7" s="7">
        <f>(4/3)*PI()*G7^3</f>
        <v/>
      </c>
    </row>
    <row r="8" ht="15" customHeight="1">
      <c r="A8" s="2" t="inlineStr">
        <is>
          <t>BEN_00003</t>
        </is>
      </c>
      <c r="B8" s="2" t="inlineStr">
        <is>
          <t>Gargoyle Saxum</t>
        </is>
      </c>
      <c r="C8" s="12" t="n">
        <v>12</v>
      </c>
      <c r="D8" s="12" t="n">
        <v>272</v>
      </c>
      <c r="E8" s="13" t="n">
        <v>33</v>
      </c>
      <c r="F8" s="7">
        <f>(4/3)*PI()*$J$1*(E8/2)^3</f>
        <v/>
      </c>
      <c r="G8" s="9">
        <f>E8/2</f>
        <v/>
      </c>
      <c r="H8" s="7">
        <f>(4/3)*PI()*G8^3</f>
        <v/>
      </c>
    </row>
    <row r="9" ht="15" customHeight="1">
      <c r="A9" s="2" t="inlineStr">
        <is>
          <t>BEN_00004</t>
        </is>
      </c>
      <c r="B9" s="2" t="inlineStr">
        <is>
          <t>BenBen Saxum</t>
        </is>
      </c>
      <c r="C9" s="12" t="n">
        <v>22.1643</v>
      </c>
      <c r="D9" s="12" t="n">
        <v>3.5924</v>
      </c>
      <c r="E9" s="13" t="n">
        <v>31.592</v>
      </c>
      <c r="F9" s="7">
        <f>(4/3)*PI()*$J$1*(E9/2)^3</f>
        <v/>
      </c>
      <c r="G9" s="9">
        <f>E9/2</f>
        <v/>
      </c>
      <c r="H9" s="7">
        <f>(4/3)*PI()*G9^3</f>
        <v/>
      </c>
    </row>
    <row r="10" ht="15" customHeight="1">
      <c r="A10" s="2" t="inlineStr">
        <is>
          <t>BEN_00005</t>
        </is>
      </c>
      <c r="B10" s="2" t="n"/>
      <c r="C10" s="12" t="n">
        <v>-48.3937</v>
      </c>
      <c r="D10" s="12" t="n">
        <v>96.7902</v>
      </c>
      <c r="E10" s="13" t="n">
        <v>25.278</v>
      </c>
      <c r="F10" s="7">
        <f>(4/3)*PI()*$J$1*(E10/2)^3</f>
        <v/>
      </c>
      <c r="G10" s="9">
        <f>E10/2</f>
        <v/>
      </c>
      <c r="H10" s="7">
        <f>(4/3)*PI()*G10^3</f>
        <v/>
      </c>
    </row>
    <row r="11" ht="15" customHeight="1">
      <c r="A11" s="2" t="inlineStr">
        <is>
          <t>BEN_00006</t>
        </is>
      </c>
      <c r="B11" s="2" t="n"/>
      <c r="C11" s="12" t="n">
        <v>23</v>
      </c>
      <c r="D11" s="12" t="n">
        <v>42</v>
      </c>
      <c r="E11" s="13" t="n">
        <v>21</v>
      </c>
      <c r="F11" s="7">
        <f>(4/3)*PI()*$J$1*(E11/2)^3</f>
        <v/>
      </c>
      <c r="G11" s="9">
        <f>E11/2</f>
        <v/>
      </c>
      <c r="H11" s="7">
        <f>(4/3)*PI()*G11^3</f>
        <v/>
      </c>
    </row>
    <row r="12" ht="15" customHeight="1">
      <c r="A12" s="2" t="inlineStr">
        <is>
          <t>BEN_00007</t>
        </is>
      </c>
      <c r="B12" s="2" t="n"/>
      <c r="C12" s="12" t="n">
        <v>-1.1705</v>
      </c>
      <c r="D12" s="12" t="n">
        <v>120.3993</v>
      </c>
      <c r="E12" s="13" t="n">
        <v>16.716</v>
      </c>
      <c r="F12" s="7">
        <f>(4/3)*PI()*$J$1*(E12/2)^3</f>
        <v/>
      </c>
      <c r="G12" s="9">
        <f>E12/2</f>
        <v/>
      </c>
      <c r="H12" s="7">
        <f>(4/3)*PI()*G12^3</f>
        <v/>
      </c>
    </row>
    <row r="13" ht="15" customHeight="1">
      <c r="A13" s="2" t="inlineStr">
        <is>
          <t>BEN_00008</t>
        </is>
      </c>
      <c r="B13" s="2" t="n"/>
      <c r="C13" s="12" t="n">
        <v>71.6005</v>
      </c>
      <c r="D13" s="12" t="n">
        <v>23.4996</v>
      </c>
      <c r="E13" s="13" t="n">
        <v>14.951</v>
      </c>
      <c r="F13" s="7">
        <f>(4/3)*PI()*$J$1*(E13/2)^3</f>
        <v/>
      </c>
      <c r="G13" s="9">
        <f>E13/2</f>
        <v/>
      </c>
      <c r="H13" s="7">
        <f>(4/3)*PI()*G13^3</f>
        <v/>
      </c>
    </row>
    <row r="14" ht="15" customHeight="1">
      <c r="A14" s="2" t="inlineStr">
        <is>
          <t>BEN_00009</t>
        </is>
      </c>
      <c r="B14" s="2" t="n"/>
      <c r="C14" s="12" t="n">
        <v>53.5916</v>
      </c>
      <c r="D14" s="12" t="n">
        <v>77.8798</v>
      </c>
      <c r="E14" s="13" t="n">
        <v>14.534</v>
      </c>
      <c r="F14" s="7">
        <f>(4/3)*PI()*$J$1*(E14/2)^3</f>
        <v/>
      </c>
      <c r="G14" s="9">
        <f>E14/2</f>
        <v/>
      </c>
      <c r="H14" s="7">
        <f>(4/3)*PI()*G14^3</f>
        <v/>
      </c>
    </row>
    <row r="15" ht="15" customHeight="1">
      <c r="A15" s="2" t="inlineStr">
        <is>
          <t>BEN_00010</t>
        </is>
      </c>
      <c r="B15" s="2" t="n"/>
      <c r="C15" s="12" t="n">
        <v>26.5442</v>
      </c>
      <c r="D15" s="12" t="n">
        <v>301.0024</v>
      </c>
      <c r="E15" s="13" t="n">
        <v>14.177</v>
      </c>
      <c r="F15" s="7">
        <f>(4/3)*PI()*$J$1*(E15/2)^3</f>
        <v/>
      </c>
      <c r="G15" s="9">
        <f>E15/2</f>
        <v/>
      </c>
      <c r="H15" s="7">
        <f>(4/3)*PI()*G15^3</f>
        <v/>
      </c>
    </row>
    <row r="16" ht="15" customHeight="1">
      <c r="A16" s="2" t="inlineStr">
        <is>
          <t>BEN_00011</t>
        </is>
      </c>
      <c r="B16" s="2" t="n"/>
      <c r="C16" s="12" t="n">
        <v>-0.1183</v>
      </c>
      <c r="D16" s="12" t="n">
        <v>246.3967</v>
      </c>
      <c r="E16" s="13" t="n">
        <v>13.768</v>
      </c>
      <c r="F16" s="7">
        <f>(4/3)*PI()*$J$1*(E16/2)^3</f>
        <v/>
      </c>
      <c r="G16" s="9">
        <f>E16/2</f>
        <v/>
      </c>
      <c r="H16" s="7">
        <f>(4/3)*PI()*G16^3</f>
        <v/>
      </c>
    </row>
    <row r="17" ht="15" customHeight="1">
      <c r="A17" s="2" t="inlineStr">
        <is>
          <t>BEN_00012</t>
        </is>
      </c>
      <c r="B17" s="2" t="n"/>
      <c r="C17" s="12" t="n">
        <v>-23.587</v>
      </c>
      <c r="D17" s="12" t="n">
        <v>60.4872</v>
      </c>
      <c r="E17" s="13" t="n">
        <v>12.309</v>
      </c>
      <c r="F17" s="7">
        <f>(4/3)*PI()*$J$1*(E17/2)^3</f>
        <v/>
      </c>
      <c r="G17" s="9">
        <f>E17/2</f>
        <v/>
      </c>
      <c r="H17" s="7">
        <f>(4/3)*PI()*G17^3</f>
        <v/>
      </c>
    </row>
    <row r="18" ht="15" customHeight="1">
      <c r="A18" s="2" t="inlineStr">
        <is>
          <t>BEN_00013</t>
        </is>
      </c>
      <c r="B18" s="2" t="n"/>
      <c r="C18" s="12" t="n">
        <v>21.1139</v>
      </c>
      <c r="D18" s="12" t="n">
        <v>5.5422</v>
      </c>
      <c r="E18" s="13" t="n">
        <v>11.022</v>
      </c>
      <c r="F18" s="7">
        <f>(4/3)*PI()*$J$1*(E18/2)^3</f>
        <v/>
      </c>
      <c r="G18" s="9">
        <f>E18/2</f>
        <v/>
      </c>
      <c r="H18" s="7">
        <f>(4/3)*PI()*G18^3</f>
        <v/>
      </c>
    </row>
    <row r="19" ht="15" customHeight="1">
      <c r="A19" s="2" t="inlineStr">
        <is>
          <t>BEN_00014</t>
        </is>
      </c>
      <c r="B19" s="2" t="n"/>
      <c r="C19" s="12" t="n">
        <v>-20.3442</v>
      </c>
      <c r="D19" s="12" t="n">
        <v>53.265</v>
      </c>
      <c r="E19" s="13" t="n">
        <v>10.196</v>
      </c>
      <c r="F19" s="7">
        <f>(4/3)*PI()*$J$1*(E19/2)^3</f>
        <v/>
      </c>
      <c r="G19" s="9">
        <f>E19/2</f>
        <v/>
      </c>
      <c r="H19" s="7">
        <f>(4/3)*PI()*G19^3</f>
        <v/>
      </c>
    </row>
    <row r="20" ht="15" customHeight="1">
      <c r="A20" s="2" t="inlineStr">
        <is>
          <t>BEN_00015</t>
        </is>
      </c>
      <c r="B20" s="2" t="n"/>
      <c r="C20" s="12" t="n">
        <v>74.229</v>
      </c>
      <c r="D20" s="12" t="n">
        <v>285.3342</v>
      </c>
      <c r="E20" s="13" t="n">
        <v>9.946</v>
      </c>
      <c r="F20" s="7">
        <f>(4/3)*PI()*$J$1*(E20/2)^3</f>
        <v/>
      </c>
      <c r="G20" s="9">
        <f>E20/2</f>
        <v/>
      </c>
      <c r="H20" s="7">
        <f>(4/3)*PI()*G20^3</f>
        <v/>
      </c>
    </row>
    <row r="21" ht="15" customHeight="1">
      <c r="A21" s="2" t="inlineStr">
        <is>
          <t>BEN_00016</t>
        </is>
      </c>
      <c r="B21" s="2" t="n"/>
      <c r="C21" s="12" t="n">
        <v>-1.6044</v>
      </c>
      <c r="D21" s="12" t="n">
        <v>15.7461</v>
      </c>
      <c r="E21" s="13" t="n">
        <v>9.789</v>
      </c>
      <c r="F21" s="7">
        <f>(4/3)*PI()*$J$1*(E21/2)^3</f>
        <v/>
      </c>
      <c r="G21" s="9">
        <f>E21/2</f>
        <v/>
      </c>
      <c r="H21" s="7">
        <f>(4/3)*PI()*G21^3</f>
        <v/>
      </c>
    </row>
    <row r="22" ht="15" customHeight="1">
      <c r="A22" s="2" t="inlineStr">
        <is>
          <t>BEN_00017</t>
        </is>
      </c>
      <c r="B22" s="2" t="n"/>
      <c r="C22" s="12" t="n">
        <v>-59.6664</v>
      </c>
      <c r="D22" s="12" t="n">
        <v>41.8891</v>
      </c>
      <c r="E22" s="13" t="n">
        <v>9.757</v>
      </c>
      <c r="F22" s="7">
        <f>(4/3)*PI()*$J$1*(E22/2)^3</f>
        <v/>
      </c>
      <c r="G22" s="9">
        <f>E22/2</f>
        <v/>
      </c>
      <c r="H22" s="7">
        <f>(4/3)*PI()*G22^3</f>
        <v/>
      </c>
    </row>
    <row r="23" ht="15" customHeight="1">
      <c r="A23" s="2" t="inlineStr">
        <is>
          <t>BEN_00018</t>
        </is>
      </c>
      <c r="B23" s="2" t="n"/>
      <c r="C23" s="12" t="n">
        <v>70.0766</v>
      </c>
      <c r="D23" s="12" t="n">
        <v>216.2852</v>
      </c>
      <c r="E23" s="13" t="n">
        <v>9.106</v>
      </c>
      <c r="F23" s="7">
        <f>(4/3)*PI()*$J$1*(E23/2)^3</f>
        <v/>
      </c>
      <c r="G23" s="9">
        <f>E23/2</f>
        <v/>
      </c>
      <c r="H23" s="7">
        <f>(4/3)*PI()*G23^3</f>
        <v/>
      </c>
    </row>
    <row r="24" ht="15" customHeight="1">
      <c r="A24" s="2" t="inlineStr">
        <is>
          <t>BEN_00019</t>
        </is>
      </c>
      <c r="B24" s="2" t="n"/>
      <c r="C24" s="12" t="n">
        <v>-23.8313</v>
      </c>
      <c r="D24" s="12" t="n">
        <v>327.8975</v>
      </c>
      <c r="E24" s="13" t="n">
        <v>9.092000000000001</v>
      </c>
      <c r="F24" s="7">
        <f>(4/3)*PI()*$J$1*(E24/2)^3</f>
        <v/>
      </c>
      <c r="G24" s="9">
        <f>E24/2</f>
        <v/>
      </c>
      <c r="H24" s="7">
        <f>(4/3)*PI()*G24^3</f>
        <v/>
      </c>
    </row>
    <row r="25" ht="15" customHeight="1">
      <c r="A25" s="2" t="inlineStr">
        <is>
          <t>BEN_00020</t>
        </is>
      </c>
      <c r="B25" s="2" t="n"/>
      <c r="C25" s="12" t="n">
        <v>23.6217</v>
      </c>
      <c r="D25" s="12" t="n">
        <v>38.0867</v>
      </c>
      <c r="E25" s="13" t="n">
        <v>9.087999999999999</v>
      </c>
      <c r="F25" s="7">
        <f>(4/3)*PI()*$J$1*(E25/2)^3</f>
        <v/>
      </c>
      <c r="G25" s="9">
        <f>E25/2</f>
        <v/>
      </c>
      <c r="H25" s="7">
        <f>(4/3)*PI()*G25^3</f>
        <v/>
      </c>
    </row>
    <row r="26" ht="15" customHeight="1">
      <c r="A26" s="2" t="inlineStr">
        <is>
          <t>BEN_00021</t>
        </is>
      </c>
      <c r="B26" s="2" t="n"/>
      <c r="C26" s="12" t="n">
        <v>-41.9517</v>
      </c>
      <c r="D26" s="12" t="n">
        <v>86.9533</v>
      </c>
      <c r="E26" s="13" t="n">
        <v>8.994999999999999</v>
      </c>
      <c r="F26" s="7">
        <f>(4/3)*PI()*$J$1*(E26/2)^3</f>
        <v/>
      </c>
      <c r="G26" s="9">
        <f>E26/2</f>
        <v/>
      </c>
      <c r="H26" s="7">
        <f>(4/3)*PI()*G26^3</f>
        <v/>
      </c>
    </row>
    <row r="27" ht="15" customHeight="1">
      <c r="A27" s="2" t="inlineStr">
        <is>
          <t>BEN_00022</t>
        </is>
      </c>
      <c r="B27" s="2" t="n"/>
      <c r="C27" s="12" t="n">
        <v>-61.0943</v>
      </c>
      <c r="D27" s="12" t="n">
        <v>358.8109</v>
      </c>
      <c r="E27" s="13" t="n">
        <v>8.903</v>
      </c>
      <c r="F27" s="7">
        <f>(4/3)*PI()*$J$1*(E27/2)^3</f>
        <v/>
      </c>
      <c r="G27" s="9">
        <f>E27/2</f>
        <v/>
      </c>
      <c r="H27" s="7">
        <f>(4/3)*PI()*G27^3</f>
        <v/>
      </c>
    </row>
    <row r="28" ht="15" customHeight="1">
      <c r="A28" s="2" t="inlineStr">
        <is>
          <t>BEN_00023</t>
        </is>
      </c>
      <c r="B28" s="2" t="n"/>
      <c r="C28" s="12" t="n">
        <v>-53.1005</v>
      </c>
      <c r="D28" s="12" t="n">
        <v>293.7441</v>
      </c>
      <c r="E28" s="13" t="n">
        <v>8.851000000000001</v>
      </c>
      <c r="F28" s="7">
        <f>(4/3)*PI()*$J$1*(E28/2)^3</f>
        <v/>
      </c>
      <c r="G28" s="9">
        <f>E28/2</f>
        <v/>
      </c>
      <c r="H28" s="7">
        <f>(4/3)*PI()*G28^3</f>
        <v/>
      </c>
    </row>
    <row r="29" ht="15" customHeight="1">
      <c r="A29" s="2" t="inlineStr">
        <is>
          <t>BEN_00024</t>
        </is>
      </c>
      <c r="B29" s="2" t="n"/>
      <c r="C29" s="12" t="n">
        <v>-71.7343</v>
      </c>
      <c r="D29" s="12" t="n">
        <v>4.1105</v>
      </c>
      <c r="E29" s="13" t="n">
        <v>8.846</v>
      </c>
      <c r="F29" s="7">
        <f>(4/3)*PI()*$J$1*(E29/2)^3</f>
        <v/>
      </c>
      <c r="G29" s="9">
        <f>E29/2</f>
        <v/>
      </c>
      <c r="H29" s="7">
        <f>(4/3)*PI()*G29^3</f>
        <v/>
      </c>
    </row>
    <row r="30" ht="15" customHeight="1">
      <c r="A30" s="2" t="inlineStr">
        <is>
          <t>BEN_00025</t>
        </is>
      </c>
      <c r="B30" s="2" t="n"/>
      <c r="C30" s="12" t="n">
        <v>26.687</v>
      </c>
      <c r="D30" s="12" t="n">
        <v>281.8525</v>
      </c>
      <c r="E30" s="13" t="n">
        <v>8.843</v>
      </c>
      <c r="F30" s="7">
        <f>(4/3)*PI()*$J$1*(E30/2)^3</f>
        <v/>
      </c>
      <c r="G30" s="9">
        <f>E30/2</f>
        <v/>
      </c>
      <c r="H30" s="7">
        <f>(4/3)*PI()*G30^3</f>
        <v/>
      </c>
    </row>
    <row r="31" ht="15" customHeight="1">
      <c r="A31" s="2" t="inlineStr">
        <is>
          <t>BEN_00026</t>
        </is>
      </c>
      <c r="B31" s="2" t="n"/>
      <c r="C31" s="12" t="n">
        <v>-27.9699</v>
      </c>
      <c r="D31" s="12" t="n">
        <v>244.26</v>
      </c>
      <c r="E31" s="13" t="n">
        <v>8.817</v>
      </c>
      <c r="F31" s="7">
        <f>(4/3)*PI()*$J$1*(E31/2)^3</f>
        <v/>
      </c>
      <c r="G31" s="9">
        <f>E31/2</f>
        <v/>
      </c>
      <c r="H31" s="7">
        <f>(4/3)*PI()*G31^3</f>
        <v/>
      </c>
    </row>
    <row r="32" ht="15" customHeight="1">
      <c r="A32" s="2" t="inlineStr">
        <is>
          <t>BEN_00027</t>
        </is>
      </c>
      <c r="B32" s="2" t="n"/>
      <c r="C32" s="12" t="n">
        <v>0.3015</v>
      </c>
      <c r="D32" s="12" t="n">
        <v>176.7945</v>
      </c>
      <c r="E32" s="13" t="n">
        <v>8.75</v>
      </c>
      <c r="F32" s="7">
        <f>(4/3)*PI()*$J$1*(E32/2)^3</f>
        <v/>
      </c>
      <c r="G32" s="9">
        <f>E32/2</f>
        <v/>
      </c>
      <c r="H32" s="7">
        <f>(4/3)*PI()*G32^3</f>
        <v/>
      </c>
    </row>
    <row r="33" ht="15" customHeight="1">
      <c r="A33" s="2" t="inlineStr">
        <is>
          <t>BEN_00028</t>
        </is>
      </c>
      <c r="B33" s="2" t="n"/>
      <c r="C33" s="12" t="n">
        <v>6.051</v>
      </c>
      <c r="D33" s="12" t="n">
        <v>47.4174</v>
      </c>
      <c r="E33" s="13" t="n">
        <v>8.705</v>
      </c>
      <c r="F33" s="7">
        <f>(4/3)*PI()*$J$1*(E33/2)^3</f>
        <v/>
      </c>
      <c r="G33" s="9">
        <f>E33/2</f>
        <v/>
      </c>
      <c r="H33" s="7">
        <f>(4/3)*PI()*G33^3</f>
        <v/>
      </c>
    </row>
    <row r="34" ht="15" customHeight="1">
      <c r="A34" s="2" t="inlineStr">
        <is>
          <t>BEN_00029</t>
        </is>
      </c>
      <c r="B34" s="2" t="n"/>
      <c r="C34" s="12" t="n">
        <v>54.3418</v>
      </c>
      <c r="D34" s="12" t="n">
        <v>97.9019</v>
      </c>
      <c r="E34" s="13" t="n">
        <v>8.631</v>
      </c>
      <c r="F34" s="7">
        <f>(4/3)*PI()*$J$1*(E34/2)^3</f>
        <v/>
      </c>
      <c r="G34" s="9">
        <f>E34/2</f>
        <v/>
      </c>
      <c r="H34" s="7">
        <f>(4/3)*PI()*G34^3</f>
        <v/>
      </c>
    </row>
    <row r="35" ht="15" customHeight="1">
      <c r="A35" s="2" t="inlineStr">
        <is>
          <t>BEN_00030</t>
        </is>
      </c>
      <c r="B35" s="2" t="n"/>
      <c r="C35" s="12" t="n">
        <v>22.2483</v>
      </c>
      <c r="D35" s="12" t="n">
        <v>110.7975</v>
      </c>
      <c r="E35" s="13" t="n">
        <v>8.470000000000001</v>
      </c>
      <c r="F35" s="7">
        <f>(4/3)*PI()*$J$1*(E35/2)^3</f>
        <v/>
      </c>
      <c r="G35" s="9">
        <f>E35/2</f>
        <v/>
      </c>
      <c r="H35" s="7">
        <f>(4/3)*PI()*G35^3</f>
        <v/>
      </c>
    </row>
    <row r="36" ht="15" customHeight="1">
      <c r="A36" s="2" t="inlineStr">
        <is>
          <t>BEN_00031</t>
        </is>
      </c>
      <c r="B36" s="2" t="n"/>
      <c r="C36" s="12" t="n">
        <v>16.9448</v>
      </c>
      <c r="D36" s="12" t="n">
        <v>43.1831</v>
      </c>
      <c r="E36" s="13" t="n">
        <v>8.387</v>
      </c>
      <c r="F36" s="7">
        <f>(4/3)*PI()*$J$1*(E36/2)^3</f>
        <v/>
      </c>
      <c r="G36" s="9">
        <f>E36/2</f>
        <v/>
      </c>
      <c r="H36" s="7">
        <f>(4/3)*PI()*G36^3</f>
        <v/>
      </c>
    </row>
    <row r="37" ht="15" customHeight="1">
      <c r="A37" s="2" t="inlineStr">
        <is>
          <t>BEN_00032</t>
        </is>
      </c>
      <c r="B37" s="2" t="n"/>
      <c r="C37" s="12" t="n">
        <v>-77.4203</v>
      </c>
      <c r="D37" s="12" t="n">
        <v>266.6389</v>
      </c>
      <c r="E37" s="13" t="n">
        <v>8.329000000000001</v>
      </c>
      <c r="F37" s="7">
        <f>(4/3)*PI()*$J$1*(E37/2)^3</f>
        <v/>
      </c>
      <c r="G37" s="9">
        <f>E37/2</f>
        <v/>
      </c>
      <c r="H37" s="7">
        <f>(4/3)*PI()*G37^3</f>
        <v/>
      </c>
    </row>
    <row r="38" ht="15" customHeight="1">
      <c r="A38" s="2" t="inlineStr">
        <is>
          <t>BEN_00033</t>
        </is>
      </c>
      <c r="B38" s="2" t="n"/>
      <c r="C38" s="12" t="n">
        <v>5.3335</v>
      </c>
      <c r="D38" s="12" t="n">
        <v>272.3928</v>
      </c>
      <c r="E38" s="13" t="n">
        <v>8.31</v>
      </c>
      <c r="F38" s="7">
        <f>(4/3)*PI()*$J$1*(E38/2)^3</f>
        <v/>
      </c>
      <c r="G38" s="9">
        <f>E38/2</f>
        <v/>
      </c>
      <c r="H38" s="7">
        <f>(4/3)*PI()*G38^3</f>
        <v/>
      </c>
    </row>
    <row r="39" ht="15" customHeight="1">
      <c r="A39" s="2" t="inlineStr">
        <is>
          <t>BEN_00034</t>
        </is>
      </c>
      <c r="B39" s="2" t="n"/>
      <c r="C39" s="12" t="n">
        <v>-10.2303</v>
      </c>
      <c r="D39" s="12" t="n">
        <v>318.4513</v>
      </c>
      <c r="E39" s="13" t="n">
        <v>8.042999999999999</v>
      </c>
      <c r="F39" s="7">
        <f>(4/3)*PI()*$J$1*(E39/2)^3</f>
        <v/>
      </c>
      <c r="G39" s="9">
        <f>E39/2</f>
        <v/>
      </c>
      <c r="H39" s="7">
        <f>(4/3)*PI()*G39^3</f>
        <v/>
      </c>
    </row>
    <row r="40" ht="15" customHeight="1">
      <c r="A40" s="2" t="inlineStr">
        <is>
          <t>BEN_00035</t>
        </is>
      </c>
      <c r="B40" s="2" t="n"/>
      <c r="C40" s="12" t="n">
        <v>-34.3901</v>
      </c>
      <c r="D40" s="12" t="n">
        <v>343.1906</v>
      </c>
      <c r="E40" s="13" t="n">
        <v>7.864</v>
      </c>
      <c r="F40" s="7">
        <f>(4/3)*PI()*$J$1*(E40/2)^3</f>
        <v/>
      </c>
      <c r="G40" s="9">
        <f>E40/2</f>
        <v/>
      </c>
      <c r="H40" s="7">
        <f>(4/3)*PI()*G40^3</f>
        <v/>
      </c>
    </row>
    <row r="41" ht="15" customHeight="1">
      <c r="A41" s="2" t="inlineStr">
        <is>
          <t>BEN_00036</t>
        </is>
      </c>
      <c r="B41" s="2" t="n"/>
      <c r="C41" s="12" t="n">
        <v>-12.7994</v>
      </c>
      <c r="D41" s="12" t="n">
        <v>214.8667</v>
      </c>
      <c r="E41" s="13" t="n">
        <v>7.704</v>
      </c>
      <c r="F41" s="7">
        <f>(4/3)*PI()*$J$1*(E41/2)^3</f>
        <v/>
      </c>
      <c r="G41" s="9">
        <f>E41/2</f>
        <v/>
      </c>
      <c r="H41" s="7">
        <f>(4/3)*PI()*G41^3</f>
        <v/>
      </c>
    </row>
    <row r="42" ht="15" customHeight="1">
      <c r="A42" s="2" t="inlineStr">
        <is>
          <t>BEN_00037</t>
        </is>
      </c>
      <c r="B42" s="2" t="n"/>
      <c r="C42" s="12" t="n">
        <v>10.9851</v>
      </c>
      <c r="D42" s="12" t="n">
        <v>348.7733</v>
      </c>
      <c r="E42" s="13" t="n">
        <v>7.358</v>
      </c>
      <c r="F42" s="7">
        <f>(4/3)*PI()*$J$1*(E42/2)^3</f>
        <v/>
      </c>
      <c r="G42" s="9">
        <f>E42/2</f>
        <v/>
      </c>
      <c r="H42" s="7">
        <f>(4/3)*PI()*G42^3</f>
        <v/>
      </c>
    </row>
    <row r="43" ht="15" customHeight="1">
      <c r="A43" s="2" t="inlineStr">
        <is>
          <t>BEN_00038</t>
        </is>
      </c>
      <c r="B43" s="2" t="n"/>
      <c r="C43" s="12" t="n">
        <v>54.6391</v>
      </c>
      <c r="D43" s="12" t="n">
        <v>337.1376</v>
      </c>
      <c r="E43" s="13" t="n">
        <v>7.218</v>
      </c>
      <c r="F43" s="7">
        <f>(4/3)*PI()*$J$1*(E43/2)^3</f>
        <v/>
      </c>
      <c r="G43" s="9">
        <f>E43/2</f>
        <v/>
      </c>
      <c r="H43" s="7">
        <f>(4/3)*PI()*G43^3</f>
        <v/>
      </c>
    </row>
    <row r="44" ht="15" customHeight="1">
      <c r="A44" s="2" t="inlineStr">
        <is>
          <t>BEN_00039</t>
        </is>
      </c>
      <c r="B44" s="2" t="n"/>
      <c r="C44" s="12" t="n">
        <v>58.5137</v>
      </c>
      <c r="D44" s="12" t="n">
        <v>171.6636</v>
      </c>
      <c r="E44" s="13" t="n">
        <v>7.217</v>
      </c>
      <c r="F44" s="7">
        <f>(4/3)*PI()*$J$1*(E44/2)^3</f>
        <v/>
      </c>
      <c r="G44" s="9">
        <f>E44/2</f>
        <v/>
      </c>
      <c r="H44" s="7">
        <f>(4/3)*PI()*G44^3</f>
        <v/>
      </c>
    </row>
    <row r="45" ht="15" customHeight="1">
      <c r="A45" s="2" t="inlineStr">
        <is>
          <t>BEN_00040</t>
        </is>
      </c>
      <c r="B45" s="2" t="n"/>
      <c r="C45" s="12" t="n">
        <v>-1.6858</v>
      </c>
      <c r="D45" s="12" t="n">
        <v>233.3725</v>
      </c>
      <c r="E45" s="13" t="n">
        <v>7.111</v>
      </c>
      <c r="F45" s="7">
        <f>(4/3)*PI()*$J$1*(E45/2)^3</f>
        <v/>
      </c>
      <c r="G45" s="9">
        <f>E45/2</f>
        <v/>
      </c>
      <c r="H45" s="7">
        <f>(4/3)*PI()*G45^3</f>
        <v/>
      </c>
    </row>
    <row r="46" ht="15" customHeight="1">
      <c r="A46" s="2" t="inlineStr">
        <is>
          <t>BEN_00041</t>
        </is>
      </c>
      <c r="B46" s="2" t="n"/>
      <c r="C46" s="12" t="n">
        <v>-6.4399</v>
      </c>
      <c r="D46" s="12" t="n">
        <v>108.3766</v>
      </c>
      <c r="E46" s="13" t="n">
        <v>7.073</v>
      </c>
      <c r="F46" s="7">
        <f>(4/3)*PI()*$J$1*(E46/2)^3</f>
        <v/>
      </c>
      <c r="G46" s="9">
        <f>E46/2</f>
        <v/>
      </c>
      <c r="H46" s="7">
        <f>(4/3)*PI()*G46^3</f>
        <v/>
      </c>
    </row>
    <row r="47" ht="15" customHeight="1">
      <c r="A47" s="2" t="inlineStr">
        <is>
          <t>BEN_00042</t>
        </is>
      </c>
      <c r="B47" s="2" t="n"/>
      <c r="C47" s="12" t="n">
        <v>3.2914</v>
      </c>
      <c r="D47" s="12" t="n">
        <v>230.0267</v>
      </c>
      <c r="E47" s="13" t="n">
        <v>6.989</v>
      </c>
      <c r="F47" s="7">
        <f>(4/3)*PI()*$J$1*(E47/2)^3</f>
        <v/>
      </c>
      <c r="G47" s="9">
        <f>E47/2</f>
        <v/>
      </c>
      <c r="H47" s="7">
        <f>(4/3)*PI()*G47^3</f>
        <v/>
      </c>
    </row>
    <row r="48" ht="15" customHeight="1">
      <c r="A48" s="2" t="inlineStr">
        <is>
          <t>BEN_00043</t>
        </is>
      </c>
      <c r="B48" s="2" t="n"/>
      <c r="C48" s="12" t="n">
        <v>-60.7761</v>
      </c>
      <c r="D48" s="12" t="n">
        <v>215.6323</v>
      </c>
      <c r="E48" s="13" t="n">
        <v>6.946</v>
      </c>
      <c r="F48" s="7">
        <f>(4/3)*PI()*$J$1*(E48/2)^3</f>
        <v/>
      </c>
      <c r="G48" s="9">
        <f>E48/2</f>
        <v/>
      </c>
      <c r="H48" s="7">
        <f>(4/3)*PI()*G48^3</f>
        <v/>
      </c>
    </row>
    <row r="49" ht="15" customHeight="1">
      <c r="A49" s="2" t="inlineStr">
        <is>
          <t>BEN_00044</t>
        </is>
      </c>
      <c r="B49" s="2" t="n"/>
      <c r="C49" s="12" t="n">
        <v>-9.061999999999999</v>
      </c>
      <c r="D49" s="12" t="n">
        <v>282.8346</v>
      </c>
      <c r="E49" s="13" t="n">
        <v>6.84</v>
      </c>
      <c r="F49" s="7">
        <f>(4/3)*PI()*$J$1*(E49/2)^3</f>
        <v/>
      </c>
      <c r="G49" s="9">
        <f>E49/2</f>
        <v/>
      </c>
      <c r="H49" s="7">
        <f>(4/3)*PI()*G49^3</f>
        <v/>
      </c>
    </row>
    <row r="50" ht="15" customHeight="1">
      <c r="A50" s="2" t="inlineStr">
        <is>
          <t>BEN_00045</t>
        </is>
      </c>
      <c r="B50" s="2" t="n"/>
      <c r="C50" s="12" t="n">
        <v>-28.0282</v>
      </c>
      <c r="D50" s="12" t="n">
        <v>18.7286</v>
      </c>
      <c r="E50" s="13" t="n">
        <v>6.808</v>
      </c>
      <c r="F50" s="7">
        <f>(4/3)*PI()*$J$1*(E50/2)^3</f>
        <v/>
      </c>
      <c r="G50" s="9">
        <f>E50/2</f>
        <v/>
      </c>
      <c r="H50" s="7">
        <f>(4/3)*PI()*G50^3</f>
        <v/>
      </c>
    </row>
    <row r="51" ht="15" customHeight="1">
      <c r="A51" s="2" t="inlineStr">
        <is>
          <t>BEN_00046</t>
        </is>
      </c>
      <c r="B51" s="2" t="n"/>
      <c r="C51" s="12" t="n">
        <v>38.5805</v>
      </c>
      <c r="D51" s="12" t="n">
        <v>156.13</v>
      </c>
      <c r="E51" s="13" t="n">
        <v>6.781</v>
      </c>
      <c r="F51" s="7">
        <f>(4/3)*PI()*$J$1*(E51/2)^3</f>
        <v/>
      </c>
      <c r="G51" s="9">
        <f>E51/2</f>
        <v/>
      </c>
      <c r="H51" s="7">
        <f>(4/3)*PI()*G51^3</f>
        <v/>
      </c>
    </row>
    <row r="52" ht="15" customHeight="1">
      <c r="A52" s="2" t="inlineStr">
        <is>
          <t>BEN_00047</t>
        </is>
      </c>
      <c r="B52" s="2" t="n"/>
      <c r="C52" s="12" t="n">
        <v>13.4503</v>
      </c>
      <c r="D52" s="12" t="n">
        <v>149.679</v>
      </c>
      <c r="E52" s="13" t="n">
        <v>6.691</v>
      </c>
      <c r="F52" s="7">
        <f>(4/3)*PI()*$J$1*(E52/2)^3</f>
        <v/>
      </c>
      <c r="G52" s="9">
        <f>E52/2</f>
        <v/>
      </c>
      <c r="H52" s="7">
        <f>(4/3)*PI()*G52^3</f>
        <v/>
      </c>
    </row>
    <row r="53" ht="15" customHeight="1">
      <c r="A53" s="2" t="inlineStr">
        <is>
          <t>BEN_00048</t>
        </is>
      </c>
      <c r="B53" s="2" t="n"/>
      <c r="C53" s="12" t="n">
        <v>-80.1585</v>
      </c>
      <c r="D53" s="12" t="n">
        <v>13.5103</v>
      </c>
      <c r="E53" s="13" t="n">
        <v>6.691</v>
      </c>
      <c r="F53" s="7">
        <f>(4/3)*PI()*$J$1*(E53/2)^3</f>
        <v/>
      </c>
      <c r="G53" s="9">
        <f>E53/2</f>
        <v/>
      </c>
      <c r="H53" s="7">
        <f>(4/3)*PI()*G53^3</f>
        <v/>
      </c>
    </row>
    <row r="54" ht="15" customHeight="1">
      <c r="A54" s="2" t="inlineStr">
        <is>
          <t>BEN_00049</t>
        </is>
      </c>
      <c r="B54" s="2" t="n"/>
      <c r="C54" s="12" t="n">
        <v>-49.1328</v>
      </c>
      <c r="D54" s="12" t="n">
        <v>245.2024</v>
      </c>
      <c r="E54" s="13" t="n">
        <v>6.691</v>
      </c>
      <c r="F54" s="7">
        <f>(4/3)*PI()*$J$1*(E54/2)^3</f>
        <v/>
      </c>
      <c r="G54" s="9">
        <f>E54/2</f>
        <v/>
      </c>
      <c r="H54" s="7">
        <f>(4/3)*PI()*G54^3</f>
        <v/>
      </c>
    </row>
    <row r="55" ht="15" customHeight="1">
      <c r="A55" s="2" t="inlineStr">
        <is>
          <t>BEN_00050</t>
        </is>
      </c>
      <c r="B55" s="2" t="n"/>
      <c r="C55" s="12" t="n">
        <v>12.7099</v>
      </c>
      <c r="D55" s="12" t="n">
        <v>97.5947</v>
      </c>
      <c r="E55" s="13" t="n">
        <v>6.688</v>
      </c>
      <c r="F55" s="7">
        <f>(4/3)*PI()*$J$1*(E55/2)^3</f>
        <v/>
      </c>
      <c r="G55" s="9">
        <f>E55/2</f>
        <v/>
      </c>
      <c r="H55" s="7">
        <f>(4/3)*PI()*G55^3</f>
        <v/>
      </c>
    </row>
    <row r="56" ht="15" customHeight="1">
      <c r="A56" s="2" t="inlineStr">
        <is>
          <t>BEN_00051</t>
        </is>
      </c>
      <c r="B56" s="2" t="n"/>
      <c r="C56" s="12" t="n">
        <v>7.0762</v>
      </c>
      <c r="D56" s="12" t="n">
        <v>71.16849999999999</v>
      </c>
      <c r="E56" s="13" t="n">
        <v>6.684</v>
      </c>
      <c r="F56" s="7">
        <f>(4/3)*PI()*$J$1*(E56/2)^3</f>
        <v/>
      </c>
      <c r="G56" s="9">
        <f>E56/2</f>
        <v/>
      </c>
      <c r="H56" s="7">
        <f>(4/3)*PI()*G56^3</f>
        <v/>
      </c>
    </row>
    <row r="57" ht="15" customHeight="1">
      <c r="A57" s="2" t="inlineStr">
        <is>
          <t>BEN_00052</t>
        </is>
      </c>
      <c r="B57" s="2" t="n"/>
      <c r="C57" s="12" t="n">
        <v>57.0119</v>
      </c>
      <c r="D57" s="12" t="n">
        <v>357.1769</v>
      </c>
      <c r="E57" s="13" t="n">
        <v>6.666</v>
      </c>
      <c r="F57" s="7">
        <f>(4/3)*PI()*$J$1*(E57/2)^3</f>
        <v/>
      </c>
      <c r="G57" s="9">
        <f>E57/2</f>
        <v/>
      </c>
      <c r="H57" s="7">
        <f>(4/3)*PI()*G57^3</f>
        <v/>
      </c>
    </row>
    <row r="58" ht="15" customHeight="1">
      <c r="A58" s="2" t="inlineStr">
        <is>
          <t>BEN_00053</t>
        </is>
      </c>
      <c r="B58" s="2" t="n"/>
      <c r="C58" s="12" t="n">
        <v>-39.1044</v>
      </c>
      <c r="D58" s="12" t="n">
        <v>154.7847</v>
      </c>
      <c r="E58" s="13" t="n">
        <v>6.657</v>
      </c>
      <c r="F58" s="7">
        <f>(4/3)*PI()*$J$1*(E58/2)^3</f>
        <v/>
      </c>
      <c r="G58" s="9">
        <f>E58/2</f>
        <v/>
      </c>
      <c r="H58" s="7">
        <f>(4/3)*PI()*G58^3</f>
        <v/>
      </c>
    </row>
    <row r="59" ht="15" customHeight="1">
      <c r="A59" s="2" t="inlineStr">
        <is>
          <t>BEN_00054</t>
        </is>
      </c>
      <c r="B59" s="2" t="n"/>
      <c r="C59" s="12" t="n">
        <v>-46.7096</v>
      </c>
      <c r="D59" s="12" t="n">
        <v>55.723</v>
      </c>
      <c r="E59" s="13" t="n">
        <v>6.653</v>
      </c>
      <c r="F59" s="7">
        <f>(4/3)*PI()*$J$1*(E59/2)^3</f>
        <v/>
      </c>
      <c r="G59" s="9">
        <f>E59/2</f>
        <v/>
      </c>
      <c r="H59" s="7">
        <f>(4/3)*PI()*G59^3</f>
        <v/>
      </c>
    </row>
    <row r="60" ht="15" customHeight="1">
      <c r="A60" s="2" t="inlineStr">
        <is>
          <t>BEN_00055</t>
        </is>
      </c>
      <c r="B60" s="2" t="n"/>
      <c r="C60" s="12" t="n">
        <v>-38.5296</v>
      </c>
      <c r="D60" s="12" t="n">
        <v>351.7225</v>
      </c>
      <c r="E60" s="13" t="n">
        <v>6.645</v>
      </c>
      <c r="F60" s="7">
        <f>(4/3)*PI()*$J$1*(E60/2)^3</f>
        <v/>
      </c>
      <c r="G60" s="9">
        <f>E60/2</f>
        <v/>
      </c>
      <c r="H60" s="7">
        <f>(4/3)*PI()*G60^3</f>
        <v/>
      </c>
    </row>
    <row r="61" ht="15" customHeight="1">
      <c r="A61" s="2" t="inlineStr">
        <is>
          <t>BEN_00056</t>
        </is>
      </c>
      <c r="B61" s="2" t="n"/>
      <c r="C61" s="12" t="n">
        <v>-34.2259</v>
      </c>
      <c r="D61" s="12" t="n">
        <v>272.2292</v>
      </c>
      <c r="E61" s="13" t="n">
        <v>6.63</v>
      </c>
      <c r="F61" s="7">
        <f>(4/3)*PI()*$J$1*(E61/2)^3</f>
        <v/>
      </c>
      <c r="G61" s="9">
        <f>E61/2</f>
        <v/>
      </c>
      <c r="H61" s="7">
        <f>(4/3)*PI()*G61^3</f>
        <v/>
      </c>
    </row>
    <row r="62" ht="15" customHeight="1">
      <c r="A62" s="2" t="inlineStr">
        <is>
          <t>BEN_00057</t>
        </is>
      </c>
      <c r="B62" s="2" t="n"/>
      <c r="C62" s="12" t="n">
        <v>-56.8357</v>
      </c>
      <c r="D62" s="12" t="n">
        <v>105.3558</v>
      </c>
      <c r="E62" s="13" t="n">
        <v>6.613</v>
      </c>
      <c r="F62" s="7">
        <f>(4/3)*PI()*$J$1*(E62/2)^3</f>
        <v/>
      </c>
      <c r="G62" s="9">
        <f>E62/2</f>
        <v/>
      </c>
      <c r="H62" s="7">
        <f>(4/3)*PI()*G62^3</f>
        <v/>
      </c>
    </row>
    <row r="63" ht="15" customHeight="1">
      <c r="A63" s="2" t="inlineStr">
        <is>
          <t>BEN_00058</t>
        </is>
      </c>
      <c r="B63" s="2" t="n"/>
      <c r="C63" s="12" t="n">
        <v>38.7337</v>
      </c>
      <c r="D63" s="12" t="n">
        <v>222.5826</v>
      </c>
      <c r="E63" s="13" t="n">
        <v>6.564</v>
      </c>
      <c r="F63" s="7">
        <f>(4/3)*PI()*$J$1*(E63/2)^3</f>
        <v/>
      </c>
      <c r="G63" s="9">
        <f>E63/2</f>
        <v/>
      </c>
      <c r="H63" s="7">
        <f>(4/3)*PI()*G63^3</f>
        <v/>
      </c>
    </row>
    <row r="64" ht="15" customHeight="1">
      <c r="A64" s="2" t="inlineStr">
        <is>
          <t>BEN_00059</t>
        </is>
      </c>
      <c r="B64" s="2" t="n"/>
      <c r="C64" s="12" t="n">
        <v>-12.172</v>
      </c>
      <c r="D64" s="12" t="n">
        <v>147.9676</v>
      </c>
      <c r="E64" s="13" t="n">
        <v>6.458</v>
      </c>
      <c r="F64" s="7">
        <f>(4/3)*PI()*$J$1*(E64/2)^3</f>
        <v/>
      </c>
      <c r="G64" s="9">
        <f>E64/2</f>
        <v/>
      </c>
      <c r="H64" s="7">
        <f>(4/3)*PI()*G64^3</f>
        <v/>
      </c>
    </row>
    <row r="65" ht="15" customHeight="1">
      <c r="A65" s="2" t="inlineStr">
        <is>
          <t>BEN_00060</t>
        </is>
      </c>
      <c r="B65" s="2" t="n"/>
      <c r="C65" s="12" t="n">
        <v>49.4781</v>
      </c>
      <c r="D65" s="12" t="n">
        <v>191.8648</v>
      </c>
      <c r="E65" s="13" t="n">
        <v>6.391</v>
      </c>
      <c r="F65" s="7">
        <f>(4/3)*PI()*$J$1*(E65/2)^3</f>
        <v/>
      </c>
      <c r="G65" s="9">
        <f>E65/2</f>
        <v/>
      </c>
      <c r="H65" s="7">
        <f>(4/3)*PI()*G65^3</f>
        <v/>
      </c>
    </row>
    <row r="66" ht="15" customHeight="1">
      <c r="A66" s="2" t="inlineStr">
        <is>
          <t>BEN_00061</t>
        </is>
      </c>
      <c r="B66" s="2" t="n"/>
      <c r="C66" s="12" t="n">
        <v>-6.5858</v>
      </c>
      <c r="D66" s="12" t="n">
        <v>280.0474</v>
      </c>
      <c r="E66" s="13" t="n">
        <v>6.359</v>
      </c>
      <c r="F66" s="7">
        <f>(4/3)*PI()*$J$1*(E66/2)^3</f>
        <v/>
      </c>
      <c r="G66" s="9">
        <f>E66/2</f>
        <v/>
      </c>
      <c r="H66" s="7">
        <f>(4/3)*PI()*G66^3</f>
        <v/>
      </c>
    </row>
    <row r="67" ht="15" customHeight="1">
      <c r="A67" s="2" t="inlineStr">
        <is>
          <t>BEN_00062</t>
        </is>
      </c>
      <c r="B67" s="2" t="n"/>
      <c r="C67" s="12" t="n">
        <v>3.5884</v>
      </c>
      <c r="D67" s="12" t="n">
        <v>154.2448</v>
      </c>
      <c r="E67" s="13" t="n">
        <v>6.353</v>
      </c>
      <c r="F67" s="7">
        <f>(4/3)*PI()*$J$1*(E67/2)^3</f>
        <v/>
      </c>
      <c r="G67" s="9">
        <f>E67/2</f>
        <v/>
      </c>
      <c r="H67" s="7">
        <f>(4/3)*PI()*G67^3</f>
        <v/>
      </c>
    </row>
    <row r="68" ht="15" customHeight="1">
      <c r="A68" s="2" t="inlineStr">
        <is>
          <t>BEN_00063</t>
        </is>
      </c>
      <c r="B68" s="2" t="n"/>
      <c r="C68" s="12" t="n">
        <v>54.6093</v>
      </c>
      <c r="D68" s="12" t="n">
        <v>218.8459</v>
      </c>
      <c r="E68" s="13" t="n">
        <v>6.267</v>
      </c>
      <c r="F68" s="7">
        <f>(4/3)*PI()*$J$1*(E68/2)^3</f>
        <v/>
      </c>
      <c r="G68" s="9">
        <f>E68/2</f>
        <v/>
      </c>
      <c r="H68" s="7">
        <f>(4/3)*PI()*G68^3</f>
        <v/>
      </c>
    </row>
    <row r="69" ht="15" customHeight="1">
      <c r="A69" s="2" t="inlineStr">
        <is>
          <t>BEN_00064</t>
        </is>
      </c>
      <c r="B69" s="2" t="n"/>
      <c r="C69" s="12" t="n">
        <v>-27.7229</v>
      </c>
      <c r="D69" s="12" t="n">
        <v>347.4055</v>
      </c>
      <c r="E69" s="13" t="n">
        <v>6.244</v>
      </c>
      <c r="F69" s="7">
        <f>(4/3)*PI()*$J$1*(E69/2)^3</f>
        <v/>
      </c>
      <c r="G69" s="9">
        <f>E69/2</f>
        <v/>
      </c>
      <c r="H69" s="7">
        <f>(4/3)*PI()*G69^3</f>
        <v/>
      </c>
    </row>
    <row r="70" ht="15" customHeight="1">
      <c r="A70" s="2" t="inlineStr">
        <is>
          <t>BEN_00065</t>
        </is>
      </c>
      <c r="B70" s="2" t="n"/>
      <c r="C70" s="12" t="n">
        <v>21.9915</v>
      </c>
      <c r="D70" s="12" t="n">
        <v>21.926</v>
      </c>
      <c r="E70" s="13" t="n">
        <v>6.23</v>
      </c>
      <c r="F70" s="7">
        <f>(4/3)*PI()*$J$1*(E70/2)^3</f>
        <v/>
      </c>
      <c r="G70" s="9">
        <f>E70/2</f>
        <v/>
      </c>
      <c r="H70" s="7">
        <f>(4/3)*PI()*G70^3</f>
        <v/>
      </c>
    </row>
    <row r="71" ht="15" customHeight="1">
      <c r="A71" s="2" t="inlineStr">
        <is>
          <t>BEN_00066</t>
        </is>
      </c>
      <c r="B71" s="2" t="n"/>
      <c r="C71" s="12" t="n">
        <v>32.1564</v>
      </c>
      <c r="D71" s="12" t="n">
        <v>220.8975</v>
      </c>
      <c r="E71" s="13" t="n">
        <v>6.211</v>
      </c>
      <c r="F71" s="7">
        <f>(4/3)*PI()*$J$1*(E71/2)^3</f>
        <v/>
      </c>
      <c r="G71" s="9">
        <f>E71/2</f>
        <v/>
      </c>
      <c r="H71" s="7">
        <f>(4/3)*PI()*G71^3</f>
        <v/>
      </c>
    </row>
    <row r="72" ht="15" customHeight="1">
      <c r="A72" s="2" t="inlineStr">
        <is>
          <t>BEN_00067</t>
        </is>
      </c>
      <c r="B72" s="2" t="n"/>
      <c r="C72" s="12" t="n">
        <v>-49.7584</v>
      </c>
      <c r="D72" s="12" t="n">
        <v>302.3288</v>
      </c>
      <c r="E72" s="13" t="n">
        <v>6.199</v>
      </c>
      <c r="F72" s="7">
        <f>(4/3)*PI()*$J$1*(E72/2)^3</f>
        <v/>
      </c>
      <c r="G72" s="9">
        <f>E72/2</f>
        <v/>
      </c>
      <c r="H72" s="7">
        <f>(4/3)*PI()*G72^3</f>
        <v/>
      </c>
    </row>
    <row r="73" ht="15" customHeight="1">
      <c r="A73" s="2" t="inlineStr">
        <is>
          <t>BEN_00068</t>
        </is>
      </c>
      <c r="B73" s="2" t="n"/>
      <c r="C73" s="12" t="n">
        <v>-36.1098</v>
      </c>
      <c r="D73" s="12" t="n">
        <v>96.6722</v>
      </c>
      <c r="E73" s="13" t="n">
        <v>6.184</v>
      </c>
      <c r="F73" s="7">
        <f>(4/3)*PI()*$J$1*(E73/2)^3</f>
        <v/>
      </c>
      <c r="G73" s="9">
        <f>E73/2</f>
        <v/>
      </c>
      <c r="H73" s="7">
        <f>(4/3)*PI()*G73^3</f>
        <v/>
      </c>
    </row>
    <row r="74" ht="15" customHeight="1">
      <c r="A74" s="2" t="inlineStr">
        <is>
          <t>BEN_00069</t>
        </is>
      </c>
      <c r="B74" s="2" t="n"/>
      <c r="C74" s="12" t="n">
        <v>52.8561</v>
      </c>
      <c r="D74" s="12" t="n">
        <v>280.9354</v>
      </c>
      <c r="E74" s="13" t="n">
        <v>6.129</v>
      </c>
      <c r="F74" s="7">
        <f>(4/3)*PI()*$J$1*(E74/2)^3</f>
        <v/>
      </c>
      <c r="G74" s="9">
        <f>E74/2</f>
        <v/>
      </c>
      <c r="H74" s="7">
        <f>(4/3)*PI()*G74^3</f>
        <v/>
      </c>
    </row>
    <row r="75" ht="15" customHeight="1">
      <c r="A75" s="2" t="inlineStr">
        <is>
          <t>BEN_00070</t>
        </is>
      </c>
      <c r="B75" s="2" t="n"/>
      <c r="C75" s="12" t="n">
        <v>64.2985</v>
      </c>
      <c r="D75" s="12" t="n">
        <v>353.7077</v>
      </c>
      <c r="E75" s="13" t="n">
        <v>6.123</v>
      </c>
      <c r="F75" s="7">
        <f>(4/3)*PI()*$J$1*(E75/2)^3</f>
        <v/>
      </c>
      <c r="G75" s="9">
        <f>E75/2</f>
        <v/>
      </c>
      <c r="H75" s="7">
        <f>(4/3)*PI()*G75^3</f>
        <v/>
      </c>
    </row>
    <row r="76" ht="15" customHeight="1">
      <c r="A76" s="2" t="inlineStr">
        <is>
          <t>BEN_00071</t>
        </is>
      </c>
      <c r="B76" s="2" t="n"/>
      <c r="C76" s="12" t="n">
        <v>-33.0272</v>
      </c>
      <c r="D76" s="12" t="n">
        <v>119.7826</v>
      </c>
      <c r="E76" s="13" t="n">
        <v>5.854</v>
      </c>
      <c r="F76" s="7">
        <f>(4/3)*PI()*$J$1*(E76/2)^3</f>
        <v/>
      </c>
      <c r="G76" s="9">
        <f>E76/2</f>
        <v/>
      </c>
      <c r="H76" s="7">
        <f>(4/3)*PI()*G76^3</f>
        <v/>
      </c>
    </row>
    <row r="77" ht="15" customHeight="1">
      <c r="A77" s="2" t="inlineStr">
        <is>
          <t>BEN_00072</t>
        </is>
      </c>
      <c r="B77" s="2" t="n"/>
      <c r="C77" s="12" t="n">
        <v>-48.9519</v>
      </c>
      <c r="D77" s="12" t="n">
        <v>181.1102</v>
      </c>
      <c r="E77" s="13" t="n">
        <v>5.819</v>
      </c>
      <c r="F77" s="7">
        <f>(4/3)*PI()*$J$1*(E77/2)^3</f>
        <v/>
      </c>
      <c r="G77" s="9">
        <f>E77/2</f>
        <v/>
      </c>
      <c r="H77" s="7">
        <f>(4/3)*PI()*G77^3</f>
        <v/>
      </c>
    </row>
    <row r="78" ht="15" customHeight="1">
      <c r="A78" s="2" t="inlineStr">
        <is>
          <t>BEN_00073</t>
        </is>
      </c>
      <c r="B78" s="2" t="n"/>
      <c r="C78" s="12" t="n">
        <v>6.7835</v>
      </c>
      <c r="D78" s="12" t="n">
        <v>79.2401</v>
      </c>
      <c r="E78" s="13" t="n">
        <v>5.783</v>
      </c>
      <c r="F78" s="7">
        <f>(4/3)*PI()*$J$1*(E78/2)^3</f>
        <v/>
      </c>
      <c r="G78" s="9">
        <f>E78/2</f>
        <v/>
      </c>
      <c r="H78" s="7">
        <f>(4/3)*PI()*G78^3</f>
        <v/>
      </c>
    </row>
    <row r="79" ht="15" customHeight="1">
      <c r="A79" s="2" t="inlineStr">
        <is>
          <t>BEN_00074</t>
        </is>
      </c>
      <c r="B79" s="2" t="n"/>
      <c r="C79" s="12" t="n">
        <v>-79.95529999999999</v>
      </c>
      <c r="D79" s="12" t="n">
        <v>13.2197</v>
      </c>
      <c r="E79" s="13" t="n">
        <v>5.778</v>
      </c>
      <c r="F79" s="7">
        <f>(4/3)*PI()*$J$1*(E79/2)^3</f>
        <v/>
      </c>
      <c r="G79" s="9">
        <f>E79/2</f>
        <v/>
      </c>
      <c r="H79" s="7">
        <f>(4/3)*PI()*G79^3</f>
        <v/>
      </c>
    </row>
    <row r="80" ht="15" customHeight="1">
      <c r="A80" s="2" t="inlineStr">
        <is>
          <t>BEN_00075</t>
        </is>
      </c>
      <c r="B80" s="2" t="n"/>
      <c r="C80" s="12" t="n">
        <v>-15.3859</v>
      </c>
      <c r="D80" s="12" t="n">
        <v>291.1678</v>
      </c>
      <c r="E80" s="13" t="n">
        <v>5.689</v>
      </c>
      <c r="F80" s="7">
        <f>(4/3)*PI()*$J$1*(E80/2)^3</f>
        <v/>
      </c>
      <c r="G80" s="9">
        <f>E80/2</f>
        <v/>
      </c>
      <c r="H80" s="7">
        <f>(4/3)*PI()*G80^3</f>
        <v/>
      </c>
    </row>
    <row r="81" ht="15" customHeight="1">
      <c r="A81" s="2" t="inlineStr">
        <is>
          <t>BEN_00076</t>
        </is>
      </c>
      <c r="B81" s="2" t="n"/>
      <c r="C81" s="12" t="n">
        <v>-66.9855</v>
      </c>
      <c r="D81" s="12" t="n">
        <v>313.0905</v>
      </c>
      <c r="E81" s="13" t="n">
        <v>5.651</v>
      </c>
      <c r="F81" s="7">
        <f>(4/3)*PI()*$J$1*(E81/2)^3</f>
        <v/>
      </c>
      <c r="G81" s="9">
        <f>E81/2</f>
        <v/>
      </c>
      <c r="H81" s="7">
        <f>(4/3)*PI()*G81^3</f>
        <v/>
      </c>
    </row>
    <row r="82" ht="15" customHeight="1">
      <c r="A82" s="2" t="inlineStr">
        <is>
          <t>BEN_00077</t>
        </is>
      </c>
      <c r="B82" s="2" t="n"/>
      <c r="C82" s="12" t="n">
        <v>34.1064</v>
      </c>
      <c r="D82" s="12" t="n">
        <v>179.1143</v>
      </c>
      <c r="E82" s="13" t="n">
        <v>5.641</v>
      </c>
      <c r="F82" s="7">
        <f>(4/3)*PI()*$J$1*(E82/2)^3</f>
        <v/>
      </c>
      <c r="G82" s="9">
        <f>E82/2</f>
        <v/>
      </c>
      <c r="H82" s="7">
        <f>(4/3)*PI()*G82^3</f>
        <v/>
      </c>
    </row>
    <row r="83" ht="15" customHeight="1">
      <c r="A83" s="2" t="inlineStr">
        <is>
          <t>BEN_00078</t>
        </is>
      </c>
      <c r="B83" s="2" t="n"/>
      <c r="C83" s="12" t="n">
        <v>27.7404</v>
      </c>
      <c r="D83" s="12" t="n">
        <v>242.2338</v>
      </c>
      <c r="E83" s="13" t="n">
        <v>5.633</v>
      </c>
      <c r="F83" s="7">
        <f>(4/3)*PI()*$J$1*(E83/2)^3</f>
        <v/>
      </c>
      <c r="G83" s="9">
        <f>E83/2</f>
        <v/>
      </c>
      <c r="H83" s="7">
        <f>(4/3)*PI()*G83^3</f>
        <v/>
      </c>
    </row>
    <row r="84" ht="15" customHeight="1">
      <c r="A84" s="2" t="inlineStr">
        <is>
          <t>BEN_00079</t>
        </is>
      </c>
      <c r="B84" s="2" t="n"/>
      <c r="C84" s="12" t="n">
        <v>56.6465</v>
      </c>
      <c r="D84" s="12" t="n">
        <v>225.156</v>
      </c>
      <c r="E84" s="13" t="n">
        <v>5.626</v>
      </c>
      <c r="F84" s="7">
        <f>(4/3)*PI()*$J$1*(E84/2)^3</f>
        <v/>
      </c>
      <c r="G84" s="9">
        <f>E84/2</f>
        <v/>
      </c>
      <c r="H84" s="7">
        <f>(4/3)*PI()*G84^3</f>
        <v/>
      </c>
    </row>
    <row r="85" ht="15" customHeight="1">
      <c r="A85" s="2" t="inlineStr">
        <is>
          <t>BEN_00080</t>
        </is>
      </c>
      <c r="B85" s="2" t="n"/>
      <c r="C85" s="12" t="n">
        <v>63.2416</v>
      </c>
      <c r="D85" s="12" t="n">
        <v>151.0013</v>
      </c>
      <c r="E85" s="13" t="n">
        <v>5.62</v>
      </c>
      <c r="F85" s="7">
        <f>(4/3)*PI()*$J$1*(E85/2)^3</f>
        <v/>
      </c>
      <c r="G85" s="9">
        <f>E85/2</f>
        <v/>
      </c>
      <c r="H85" s="7">
        <f>(4/3)*PI()*G85^3</f>
        <v/>
      </c>
    </row>
    <row r="86" ht="15" customHeight="1">
      <c r="A86" s="2" t="inlineStr">
        <is>
          <t>BEN_00081</t>
        </is>
      </c>
      <c r="B86" s="2" t="n"/>
      <c r="C86" s="12" t="n">
        <v>12.7517</v>
      </c>
      <c r="D86" s="12" t="n">
        <v>89.9079</v>
      </c>
      <c r="E86" s="13" t="n">
        <v>5.616</v>
      </c>
      <c r="F86" s="7">
        <f>(4/3)*PI()*$J$1*(E86/2)^3</f>
        <v/>
      </c>
      <c r="G86" s="9">
        <f>E86/2</f>
        <v/>
      </c>
      <c r="H86" s="7">
        <f>(4/3)*PI()*G86^3</f>
        <v/>
      </c>
    </row>
    <row r="87" ht="15" customHeight="1">
      <c r="A87" s="2" t="inlineStr">
        <is>
          <t>BEN_00082</t>
        </is>
      </c>
      <c r="B87" s="2" t="n"/>
      <c r="C87" s="12" t="n">
        <v>64.9083</v>
      </c>
      <c r="D87" s="12" t="n">
        <v>127.593</v>
      </c>
      <c r="E87" s="13" t="n">
        <v>5.609</v>
      </c>
      <c r="F87" s="7">
        <f>(4/3)*PI()*$J$1*(E87/2)^3</f>
        <v/>
      </c>
      <c r="G87" s="9">
        <f>E87/2</f>
        <v/>
      </c>
      <c r="H87" s="7">
        <f>(4/3)*PI()*G87^3</f>
        <v/>
      </c>
    </row>
    <row r="88" ht="15" customHeight="1">
      <c r="A88" s="2" t="inlineStr">
        <is>
          <t>BEN_00083</t>
        </is>
      </c>
      <c r="B88" s="2" t="n"/>
      <c r="C88" s="12" t="n">
        <v>17.9799</v>
      </c>
      <c r="D88" s="12" t="n">
        <v>5.1773</v>
      </c>
      <c r="E88" s="13" t="n">
        <v>5.599</v>
      </c>
      <c r="F88" s="7">
        <f>(4/3)*PI()*$J$1*(E88/2)^3</f>
        <v/>
      </c>
      <c r="G88" s="9">
        <f>E88/2</f>
        <v/>
      </c>
      <c r="H88" s="7">
        <f>(4/3)*PI()*G88^3</f>
        <v/>
      </c>
    </row>
    <row r="89" ht="15" customHeight="1">
      <c r="A89" s="2" t="inlineStr">
        <is>
          <t>BEN_00084</t>
        </is>
      </c>
      <c r="B89" s="2" t="n"/>
      <c r="C89" s="12" t="n">
        <v>36.921</v>
      </c>
      <c r="D89" s="12" t="n">
        <v>194.4043</v>
      </c>
      <c r="E89" s="13" t="n">
        <v>5.575</v>
      </c>
      <c r="F89" s="7">
        <f>(4/3)*PI()*$J$1*(E89/2)^3</f>
        <v/>
      </c>
      <c r="G89" s="9">
        <f>E89/2</f>
        <v/>
      </c>
      <c r="H89" s="7">
        <f>(4/3)*PI()*G89^3</f>
        <v/>
      </c>
    </row>
    <row r="90" ht="15" customHeight="1">
      <c r="A90" s="2" t="inlineStr">
        <is>
          <t>BEN_00085</t>
        </is>
      </c>
      <c r="B90" s="2" t="n"/>
      <c r="C90" s="12" t="n">
        <v>20.4743</v>
      </c>
      <c r="D90" s="12" t="n">
        <v>272.8946</v>
      </c>
      <c r="E90" s="13" t="n">
        <v>5.558</v>
      </c>
      <c r="F90" s="7">
        <f>(4/3)*PI()*$J$1*(E90/2)^3</f>
        <v/>
      </c>
      <c r="G90" s="9">
        <f>E90/2</f>
        <v/>
      </c>
      <c r="H90" s="7">
        <f>(4/3)*PI()*G90^3</f>
        <v/>
      </c>
    </row>
    <row r="91" ht="15" customHeight="1">
      <c r="A91" s="2" t="inlineStr">
        <is>
          <t>BEN_00086</t>
        </is>
      </c>
      <c r="B91" s="2" t="n"/>
      <c r="C91" s="12" t="n">
        <v>17.4321</v>
      </c>
      <c r="D91" s="12" t="n">
        <v>144.7298</v>
      </c>
      <c r="E91" s="13" t="n">
        <v>5.516</v>
      </c>
      <c r="F91" s="7">
        <f>(4/3)*PI()*$J$1*(E91/2)^3</f>
        <v/>
      </c>
      <c r="G91" s="9">
        <f>E91/2</f>
        <v/>
      </c>
      <c r="H91" s="7">
        <f>(4/3)*PI()*G91^3</f>
        <v/>
      </c>
    </row>
    <row r="92" ht="15" customHeight="1">
      <c r="A92" s="2" t="inlineStr">
        <is>
          <t>BEN_00087</t>
        </is>
      </c>
      <c r="B92" s="2" t="n"/>
      <c r="C92" s="12" t="n">
        <v>46.4922</v>
      </c>
      <c r="D92" s="12" t="n">
        <v>288.0013</v>
      </c>
      <c r="E92" s="13" t="n">
        <v>5.514</v>
      </c>
      <c r="F92" s="7">
        <f>(4/3)*PI()*$J$1*(E92/2)^3</f>
        <v/>
      </c>
      <c r="G92" s="9">
        <f>E92/2</f>
        <v/>
      </c>
      <c r="H92" s="7">
        <f>(4/3)*PI()*G92^3</f>
        <v/>
      </c>
    </row>
    <row r="93" ht="15" customHeight="1">
      <c r="A93" s="2" t="inlineStr">
        <is>
          <t>BEN_00088</t>
        </is>
      </c>
      <c r="B93" s="2" t="n"/>
      <c r="C93" s="12" t="n">
        <v>-45.6339</v>
      </c>
      <c r="D93" s="12" t="n">
        <v>199.7034</v>
      </c>
      <c r="E93" s="13" t="n">
        <v>5.474</v>
      </c>
      <c r="F93" s="7">
        <f>(4/3)*PI()*$J$1*(E93/2)^3</f>
        <v/>
      </c>
      <c r="G93" s="9">
        <f>E93/2</f>
        <v/>
      </c>
      <c r="H93" s="7">
        <f>(4/3)*PI()*G93^3</f>
        <v/>
      </c>
    </row>
    <row r="94" ht="15" customHeight="1">
      <c r="A94" s="2" t="inlineStr">
        <is>
          <t>BEN_00089</t>
        </is>
      </c>
      <c r="B94" s="2" t="n"/>
      <c r="C94" s="12" t="n">
        <v>49.9176</v>
      </c>
      <c r="D94" s="12" t="n">
        <v>27.2519</v>
      </c>
      <c r="E94" s="13" t="n">
        <v>5.428</v>
      </c>
      <c r="F94" s="7">
        <f>(4/3)*PI()*$J$1*(E94/2)^3</f>
        <v/>
      </c>
      <c r="G94" s="9">
        <f>E94/2</f>
        <v/>
      </c>
      <c r="H94" s="7">
        <f>(4/3)*PI()*G94^3</f>
        <v/>
      </c>
    </row>
    <row r="95" ht="15" customHeight="1">
      <c r="A95" s="2" t="inlineStr">
        <is>
          <t>BEN_00090</t>
        </is>
      </c>
      <c r="B95" s="2" t="n"/>
      <c r="C95" s="12" t="n">
        <v>14.3007</v>
      </c>
      <c r="D95" s="12" t="n">
        <v>111.489</v>
      </c>
      <c r="E95" s="13" t="n">
        <v>5.427</v>
      </c>
      <c r="F95" s="7">
        <f>(4/3)*PI()*$J$1*(E95/2)^3</f>
        <v/>
      </c>
      <c r="G95" s="9">
        <f>E95/2</f>
        <v/>
      </c>
      <c r="H95" s="7">
        <f>(4/3)*PI()*G95^3</f>
        <v/>
      </c>
    </row>
    <row r="96" ht="15" customHeight="1">
      <c r="A96" s="2" t="inlineStr">
        <is>
          <t>BEN_00091</t>
        </is>
      </c>
      <c r="B96" s="2" t="n"/>
      <c r="C96" s="12" t="n">
        <v>28.8565</v>
      </c>
      <c r="D96" s="12" t="n">
        <v>348.4312</v>
      </c>
      <c r="E96" s="13" t="n">
        <v>5.423</v>
      </c>
      <c r="F96" s="7">
        <f>(4/3)*PI()*$J$1*(E96/2)^3</f>
        <v/>
      </c>
      <c r="G96" s="9">
        <f>E96/2</f>
        <v/>
      </c>
      <c r="H96" s="7">
        <f>(4/3)*PI()*G96^3</f>
        <v/>
      </c>
    </row>
    <row r="97" ht="15" customHeight="1">
      <c r="A97" s="2" t="inlineStr">
        <is>
          <t>BEN_00092</t>
        </is>
      </c>
      <c r="B97" s="2" t="n"/>
      <c r="C97" s="12" t="n">
        <v>44.1823</v>
      </c>
      <c r="D97" s="12" t="n">
        <v>285.8166</v>
      </c>
      <c r="E97" s="13" t="n">
        <v>5.411</v>
      </c>
      <c r="F97" s="7">
        <f>(4/3)*PI()*$J$1*(E97/2)^3</f>
        <v/>
      </c>
      <c r="G97" s="9">
        <f>E97/2</f>
        <v/>
      </c>
      <c r="H97" s="7">
        <f>(4/3)*PI()*G97^3</f>
        <v/>
      </c>
    </row>
    <row r="98" ht="15" customHeight="1">
      <c r="A98" s="2" t="inlineStr">
        <is>
          <t>BEN_00093</t>
        </is>
      </c>
      <c r="B98" s="2" t="n"/>
      <c r="C98" s="12" t="n">
        <v>-81.08</v>
      </c>
      <c r="D98" s="12" t="n">
        <v>44.3691</v>
      </c>
      <c r="E98" s="13" t="n">
        <v>5.404</v>
      </c>
      <c r="F98" s="7">
        <f>(4/3)*PI()*$J$1*(E98/2)^3</f>
        <v/>
      </c>
      <c r="G98" s="9">
        <f>E98/2</f>
        <v/>
      </c>
      <c r="H98" s="7">
        <f>(4/3)*PI()*G98^3</f>
        <v/>
      </c>
    </row>
    <row r="99" ht="15" customHeight="1">
      <c r="A99" s="2" t="inlineStr">
        <is>
          <t>BEN_00094</t>
        </is>
      </c>
      <c r="B99" s="2" t="n"/>
      <c r="C99" s="12" t="n">
        <v>-30.7098</v>
      </c>
      <c r="D99" s="12" t="n">
        <v>301.9822</v>
      </c>
      <c r="E99" s="13" t="n">
        <v>5.389</v>
      </c>
      <c r="F99" s="7">
        <f>(4/3)*PI()*$J$1*(E99/2)^3</f>
        <v/>
      </c>
      <c r="G99" s="9">
        <f>E99/2</f>
        <v/>
      </c>
      <c r="H99" s="7">
        <f>(4/3)*PI()*G99^3</f>
        <v/>
      </c>
    </row>
    <row r="100" ht="15" customHeight="1">
      <c r="A100" s="2" t="inlineStr">
        <is>
          <t>BEN_00095</t>
        </is>
      </c>
      <c r="B100" s="2" t="n"/>
      <c r="C100" s="12" t="n">
        <v>34.7359</v>
      </c>
      <c r="D100" s="12" t="n">
        <v>283.9014</v>
      </c>
      <c r="E100" s="13" t="n">
        <v>5.366</v>
      </c>
      <c r="F100" s="7">
        <f>(4/3)*PI()*$J$1*(E100/2)^3</f>
        <v/>
      </c>
      <c r="G100" s="9">
        <f>E100/2</f>
        <v/>
      </c>
      <c r="H100" s="7">
        <f>(4/3)*PI()*G100^3</f>
        <v/>
      </c>
    </row>
    <row r="101" ht="15" customHeight="1">
      <c r="A101" s="2" t="inlineStr">
        <is>
          <t>BEN_00096</t>
        </is>
      </c>
      <c r="B101" s="2" t="n"/>
      <c r="C101" s="12" t="n">
        <v>-36.3652</v>
      </c>
      <c r="D101" s="12" t="n">
        <v>153.182</v>
      </c>
      <c r="E101" s="13" t="n">
        <v>5.361</v>
      </c>
      <c r="F101" s="7">
        <f>(4/3)*PI()*$J$1*(E101/2)^3</f>
        <v/>
      </c>
      <c r="G101" s="9">
        <f>E101/2</f>
        <v/>
      </c>
      <c r="H101" s="7">
        <f>(4/3)*PI()*G101^3</f>
        <v/>
      </c>
    </row>
    <row r="102" ht="15" customHeight="1">
      <c r="A102" s="2" t="inlineStr">
        <is>
          <t>BEN_00097</t>
        </is>
      </c>
      <c r="B102" s="2" t="n"/>
      <c r="C102" s="12" t="n">
        <v>-85.783</v>
      </c>
      <c r="D102" s="12" t="n">
        <v>232.7251</v>
      </c>
      <c r="E102" s="13" t="n">
        <v>5.32</v>
      </c>
      <c r="F102" s="7">
        <f>(4/3)*PI()*$J$1*(E102/2)^3</f>
        <v/>
      </c>
      <c r="G102" s="9">
        <f>E102/2</f>
        <v/>
      </c>
      <c r="H102" s="7">
        <f>(4/3)*PI()*G102^3</f>
        <v/>
      </c>
    </row>
    <row r="103" ht="15" customHeight="1">
      <c r="A103" s="2" t="inlineStr">
        <is>
          <t>BEN_00098</t>
        </is>
      </c>
      <c r="B103" s="2" t="n"/>
      <c r="C103" s="12" t="n">
        <v>-35.8747</v>
      </c>
      <c r="D103" s="12" t="n">
        <v>1.9821</v>
      </c>
      <c r="E103" s="13" t="n">
        <v>5.289</v>
      </c>
      <c r="F103" s="7">
        <f>(4/3)*PI()*$J$1*(E103/2)^3</f>
        <v/>
      </c>
      <c r="G103" s="9">
        <f>E103/2</f>
        <v/>
      </c>
      <c r="H103" s="7">
        <f>(4/3)*PI()*G103^3</f>
        <v/>
      </c>
    </row>
    <row r="104" ht="15" customHeight="1">
      <c r="A104" s="2" t="inlineStr">
        <is>
          <t>BEN_00099</t>
        </is>
      </c>
      <c r="B104" s="2" t="n"/>
      <c r="C104" s="12" t="n">
        <v>67.9717</v>
      </c>
      <c r="D104" s="12" t="n">
        <v>243.9152</v>
      </c>
      <c r="E104" s="13" t="n">
        <v>5.282</v>
      </c>
      <c r="F104" s="7">
        <f>(4/3)*PI()*$J$1*(E104/2)^3</f>
        <v/>
      </c>
      <c r="G104" s="9">
        <f>E104/2</f>
        <v/>
      </c>
      <c r="H104" s="7">
        <f>(4/3)*PI()*G104^3</f>
        <v/>
      </c>
    </row>
    <row r="105" ht="15" customHeight="1">
      <c r="A105" s="2" t="inlineStr">
        <is>
          <t>BEN_00100</t>
        </is>
      </c>
      <c r="B105" s="2" t="n"/>
      <c r="C105" s="12" t="n">
        <v>-10.5497</v>
      </c>
      <c r="D105" s="12" t="n">
        <v>20.405</v>
      </c>
      <c r="E105" s="13" t="n">
        <v>5.27</v>
      </c>
      <c r="F105" s="7">
        <f>(4/3)*PI()*$J$1*(E105/2)^3</f>
        <v/>
      </c>
      <c r="G105" s="9">
        <f>E105/2</f>
        <v/>
      </c>
      <c r="H105" s="7">
        <f>(4/3)*PI()*G105^3</f>
        <v/>
      </c>
    </row>
    <row r="106" ht="15" customHeight="1">
      <c r="A106" s="2" t="inlineStr">
        <is>
          <t>BEN_00101</t>
        </is>
      </c>
      <c r="B106" s="2" t="n"/>
      <c r="C106" s="12" t="n">
        <v>-50.1091</v>
      </c>
      <c r="D106" s="12" t="n">
        <v>137.0244</v>
      </c>
      <c r="E106" s="13" t="n">
        <v>5.26</v>
      </c>
      <c r="F106" s="7">
        <f>(4/3)*PI()*$J$1*(E106/2)^3</f>
        <v/>
      </c>
      <c r="G106" s="9">
        <f>E106/2</f>
        <v/>
      </c>
      <c r="H106" s="7">
        <f>(4/3)*PI()*G106^3</f>
        <v/>
      </c>
    </row>
    <row r="107" ht="15" customHeight="1">
      <c r="A107" s="2" t="inlineStr">
        <is>
          <t>BEN_00102</t>
        </is>
      </c>
      <c r="B107" s="2" t="n"/>
      <c r="C107" s="12" t="n">
        <v>31.6295</v>
      </c>
      <c r="D107" s="12" t="n">
        <v>69.1284</v>
      </c>
      <c r="E107" s="13" t="n">
        <v>5.247</v>
      </c>
      <c r="F107" s="7">
        <f>(4/3)*PI()*$J$1*(E107/2)^3</f>
        <v/>
      </c>
      <c r="G107" s="9">
        <f>E107/2</f>
        <v/>
      </c>
      <c r="H107" s="7">
        <f>(4/3)*PI()*G107^3</f>
        <v/>
      </c>
    </row>
    <row r="108" ht="15" customHeight="1">
      <c r="A108" s="2" t="inlineStr">
        <is>
          <t>BEN_00103</t>
        </is>
      </c>
      <c r="B108" s="2" t="n"/>
      <c r="C108" s="12" t="n">
        <v>-7.8972</v>
      </c>
      <c r="D108" s="12" t="n">
        <v>329.4219</v>
      </c>
      <c r="E108" s="13" t="n">
        <v>5.226</v>
      </c>
      <c r="F108" s="7">
        <f>(4/3)*PI()*$J$1*(E108/2)^3</f>
        <v/>
      </c>
      <c r="G108" s="9">
        <f>E108/2</f>
        <v/>
      </c>
      <c r="H108" s="7">
        <f>(4/3)*PI()*G108^3</f>
        <v/>
      </c>
    </row>
    <row r="109" ht="15" customHeight="1">
      <c r="A109" s="2" t="inlineStr">
        <is>
          <t>BEN_00104</t>
        </is>
      </c>
      <c r="B109" s="2" t="n"/>
      <c r="C109" s="12" t="n">
        <v>56.119</v>
      </c>
      <c r="D109" s="12" t="n">
        <v>270.6473</v>
      </c>
      <c r="E109" s="13" t="n">
        <v>5.194</v>
      </c>
      <c r="F109" s="7">
        <f>(4/3)*PI()*$J$1*(E109/2)^3</f>
        <v/>
      </c>
      <c r="G109" s="9">
        <f>E109/2</f>
        <v/>
      </c>
      <c r="H109" s="7">
        <f>(4/3)*PI()*G109^3</f>
        <v/>
      </c>
    </row>
    <row r="110" ht="15" customHeight="1">
      <c r="A110" s="2" t="inlineStr">
        <is>
          <t>BEN_00105</t>
        </is>
      </c>
      <c r="B110" s="2" t="n"/>
      <c r="C110" s="12" t="n">
        <v>79.8245</v>
      </c>
      <c r="D110" s="12" t="n">
        <v>35.0521</v>
      </c>
      <c r="E110" s="13" t="n">
        <v>5.182</v>
      </c>
      <c r="F110" s="7">
        <f>(4/3)*PI()*$J$1*(E110/2)^3</f>
        <v/>
      </c>
      <c r="G110" s="9">
        <f>E110/2</f>
        <v/>
      </c>
      <c r="H110" s="7">
        <f>(4/3)*PI()*G110^3</f>
        <v/>
      </c>
    </row>
    <row r="111" ht="15" customHeight="1">
      <c r="A111" s="2" t="inlineStr">
        <is>
          <t>BEN_00106</t>
        </is>
      </c>
      <c r="B111" s="2" t="n"/>
      <c r="C111" s="12" t="n">
        <v>75.92529999999999</v>
      </c>
      <c r="D111" s="12" t="n">
        <v>9.7803</v>
      </c>
      <c r="E111" s="13" t="n">
        <v>5.18</v>
      </c>
      <c r="F111" s="7">
        <f>(4/3)*PI()*$J$1*(E111/2)^3</f>
        <v/>
      </c>
      <c r="G111" s="9">
        <f>E111/2</f>
        <v/>
      </c>
      <c r="H111" s="7">
        <f>(4/3)*PI()*G111^3</f>
        <v/>
      </c>
    </row>
    <row r="112" ht="15" customHeight="1">
      <c r="A112" s="2" t="inlineStr">
        <is>
          <t>BEN_00107</t>
        </is>
      </c>
      <c r="B112" s="2" t="n"/>
      <c r="C112" s="12" t="n">
        <v>-53.6341</v>
      </c>
      <c r="D112" s="12" t="n">
        <v>229.7608</v>
      </c>
      <c r="E112" s="13" t="n">
        <v>5.176</v>
      </c>
      <c r="F112" s="7">
        <f>(4/3)*PI()*$J$1*(E112/2)^3</f>
        <v/>
      </c>
      <c r="G112" s="9">
        <f>E112/2</f>
        <v/>
      </c>
      <c r="H112" s="7">
        <f>(4/3)*PI()*G112^3</f>
        <v/>
      </c>
    </row>
    <row r="113" ht="15" customHeight="1">
      <c r="A113" s="2" t="inlineStr">
        <is>
          <t>BEN_00108</t>
        </is>
      </c>
      <c r="B113" s="2" t="n"/>
      <c r="C113" s="12" t="n">
        <v>56.4612</v>
      </c>
      <c r="D113" s="12" t="n">
        <v>162.4068</v>
      </c>
      <c r="E113" s="13" t="n">
        <v>5.165</v>
      </c>
      <c r="F113" s="7">
        <f>(4/3)*PI()*$J$1*(E113/2)^3</f>
        <v/>
      </c>
      <c r="G113" s="9">
        <f>E113/2</f>
        <v/>
      </c>
      <c r="H113" s="7">
        <f>(4/3)*PI()*G113^3</f>
        <v/>
      </c>
    </row>
    <row r="114" ht="15" customHeight="1">
      <c r="A114" s="2" t="inlineStr">
        <is>
          <t>BEN_00109</t>
        </is>
      </c>
      <c r="B114" s="2" t="n"/>
      <c r="C114" s="12" t="n">
        <v>10.7965</v>
      </c>
      <c r="D114" s="12" t="n">
        <v>228.9946</v>
      </c>
      <c r="E114" s="13" t="n">
        <v>5.163</v>
      </c>
      <c r="F114" s="7">
        <f>(4/3)*PI()*$J$1*(E114/2)^3</f>
        <v/>
      </c>
      <c r="G114" s="9">
        <f>E114/2</f>
        <v/>
      </c>
      <c r="H114" s="7">
        <f>(4/3)*PI()*G114^3</f>
        <v/>
      </c>
    </row>
    <row r="115" ht="15" customHeight="1">
      <c r="A115" s="2" t="inlineStr">
        <is>
          <t>BEN_00110</t>
        </is>
      </c>
      <c r="B115" s="2" t="n"/>
      <c r="C115" s="12" t="n">
        <v>9.853400000000001</v>
      </c>
      <c r="D115" s="12" t="n">
        <v>30.9716</v>
      </c>
      <c r="E115" s="13" t="n">
        <v>5.115</v>
      </c>
      <c r="F115" s="7">
        <f>(4/3)*PI()*$J$1*(E115/2)^3</f>
        <v/>
      </c>
      <c r="G115" s="9">
        <f>E115/2</f>
        <v/>
      </c>
      <c r="H115" s="7">
        <f>(4/3)*PI()*G115^3</f>
        <v/>
      </c>
    </row>
    <row r="116" ht="15" customHeight="1">
      <c r="A116" s="2" t="inlineStr">
        <is>
          <t>BEN_00111</t>
        </is>
      </c>
      <c r="B116" s="2" t="n"/>
      <c r="C116" s="12" t="n">
        <v>25.2909</v>
      </c>
      <c r="D116" s="12" t="n">
        <v>204.7726</v>
      </c>
      <c r="E116" s="13" t="n">
        <v>5.101</v>
      </c>
      <c r="F116" s="7">
        <f>(4/3)*PI()*$J$1*(E116/2)^3</f>
        <v/>
      </c>
      <c r="G116" s="9">
        <f>E116/2</f>
        <v/>
      </c>
      <c r="H116" s="7">
        <f>(4/3)*PI()*G116^3</f>
        <v/>
      </c>
    </row>
    <row r="117" ht="15" customHeight="1">
      <c r="A117" s="2" t="inlineStr">
        <is>
          <t>BEN_00112</t>
        </is>
      </c>
      <c r="B117" s="2" t="n"/>
      <c r="C117" s="12" t="n">
        <v>45.8508</v>
      </c>
      <c r="D117" s="12" t="n">
        <v>158.1158</v>
      </c>
      <c r="E117" s="13" t="n">
        <v>5.071</v>
      </c>
      <c r="F117" s="7">
        <f>(4/3)*PI()*$J$1*(E117/2)^3</f>
        <v/>
      </c>
      <c r="G117" s="9">
        <f>E117/2</f>
        <v/>
      </c>
      <c r="H117" s="7">
        <f>(4/3)*PI()*G117^3</f>
        <v/>
      </c>
    </row>
    <row r="118" ht="15" customHeight="1">
      <c r="A118" s="2" t="inlineStr">
        <is>
          <t>BEN_00113</t>
        </is>
      </c>
      <c r="B118" s="2" t="n"/>
      <c r="C118" s="12" t="n">
        <v>-21.7257</v>
      </c>
      <c r="D118" s="12" t="n">
        <v>63.6829</v>
      </c>
      <c r="E118" s="13" t="n">
        <v>5.056</v>
      </c>
      <c r="F118" s="7">
        <f>(4/3)*PI()*$J$1*(E118/2)^3</f>
        <v/>
      </c>
      <c r="G118" s="9">
        <f>E118/2</f>
        <v/>
      </c>
      <c r="H118" s="7">
        <f>(4/3)*PI()*G118^3</f>
        <v/>
      </c>
    </row>
    <row r="119" ht="15" customHeight="1">
      <c r="A119" s="2" t="inlineStr">
        <is>
          <t>BEN_00114</t>
        </is>
      </c>
      <c r="B119" s="2" t="n"/>
      <c r="C119" s="12" t="n">
        <v>-24.341</v>
      </c>
      <c r="D119" s="12" t="n">
        <v>261.7267</v>
      </c>
      <c r="E119" s="13" t="n">
        <v>5.053</v>
      </c>
      <c r="F119" s="7">
        <f>(4/3)*PI()*$J$1*(E119/2)^3</f>
        <v/>
      </c>
      <c r="G119" s="9">
        <f>E119/2</f>
        <v/>
      </c>
      <c r="H119" s="7">
        <f>(4/3)*PI()*G119^3</f>
        <v/>
      </c>
    </row>
    <row r="120" ht="15" customHeight="1">
      <c r="A120" s="2" t="inlineStr">
        <is>
          <t>BEN_00115</t>
        </is>
      </c>
      <c r="B120" s="2" t="n"/>
      <c r="C120" s="12" t="n">
        <v>51.0048</v>
      </c>
      <c r="D120" s="12" t="n">
        <v>113.2515</v>
      </c>
      <c r="E120" s="13" t="n">
        <v>5.026</v>
      </c>
      <c r="F120" s="7">
        <f>(4/3)*PI()*$J$1*(E120/2)^3</f>
        <v/>
      </c>
      <c r="G120" s="9">
        <f>E120/2</f>
        <v/>
      </c>
      <c r="H120" s="7">
        <f>(4/3)*PI()*G120^3</f>
        <v/>
      </c>
    </row>
    <row r="121" ht="15" customHeight="1">
      <c r="A121" s="2" t="inlineStr">
        <is>
          <t>BEN_00116</t>
        </is>
      </c>
      <c r="B121" s="2" t="n"/>
      <c r="C121" s="12" t="n">
        <v>32.9054</v>
      </c>
      <c r="D121" s="12" t="n">
        <v>4.3571</v>
      </c>
      <c r="E121" s="13" t="n">
        <v>5.021</v>
      </c>
      <c r="F121" s="7">
        <f>(4/3)*PI()*$J$1*(E121/2)^3</f>
        <v/>
      </c>
      <c r="G121" s="9">
        <f>E121/2</f>
        <v/>
      </c>
      <c r="H121" s="7">
        <f>(4/3)*PI()*G121^3</f>
        <v/>
      </c>
    </row>
    <row r="122" ht="15" customHeight="1">
      <c r="A122" s="2" t="inlineStr">
        <is>
          <t>BEN_00117</t>
        </is>
      </c>
      <c r="B122" s="2" t="n"/>
      <c r="C122" s="12" t="n">
        <v>-40.1764</v>
      </c>
      <c r="D122" s="12" t="n">
        <v>354.4811</v>
      </c>
      <c r="E122" s="13" t="n">
        <v>4.995</v>
      </c>
      <c r="F122" s="7">
        <f>(4/3)*PI()*$J$1*(E122/2)^3</f>
        <v/>
      </c>
      <c r="G122" s="9">
        <f>E122/2</f>
        <v/>
      </c>
      <c r="H122" s="7">
        <f>(4/3)*PI()*G122^3</f>
        <v/>
      </c>
    </row>
    <row r="123" ht="15" customHeight="1">
      <c r="A123" s="2" t="inlineStr">
        <is>
          <t>BEN_00118</t>
        </is>
      </c>
      <c r="B123" s="2" t="n"/>
      <c r="C123" s="12" t="n">
        <v>60.2973</v>
      </c>
      <c r="D123" s="12" t="n">
        <v>228.7492</v>
      </c>
      <c r="E123" s="13" t="n">
        <v>4.991</v>
      </c>
      <c r="F123" s="7">
        <f>(4/3)*PI()*$J$1*(E123/2)^3</f>
        <v/>
      </c>
      <c r="G123" s="9">
        <f>E123/2</f>
        <v/>
      </c>
      <c r="H123" s="7">
        <f>(4/3)*PI()*G123^3</f>
        <v/>
      </c>
    </row>
    <row r="124" ht="15" customHeight="1">
      <c r="A124" s="2" t="inlineStr">
        <is>
          <t>BEN_00119</t>
        </is>
      </c>
      <c r="B124" s="2" t="n"/>
      <c r="C124" s="12" t="n">
        <v>39.9383</v>
      </c>
      <c r="D124" s="12" t="n">
        <v>236.531</v>
      </c>
      <c r="E124" s="13" t="n">
        <v>4.987</v>
      </c>
      <c r="F124" s="7">
        <f>(4/3)*PI()*$J$1*(E124/2)^3</f>
        <v/>
      </c>
      <c r="G124" s="9">
        <f>E124/2</f>
        <v/>
      </c>
      <c r="H124" s="7">
        <f>(4/3)*PI()*G124^3</f>
        <v/>
      </c>
    </row>
    <row r="125" ht="15" customHeight="1">
      <c r="A125" s="2" t="inlineStr">
        <is>
          <t>BEN_00120</t>
        </is>
      </c>
      <c r="B125" s="2" t="n"/>
      <c r="C125" s="12" t="n">
        <v>13.5405</v>
      </c>
      <c r="D125" s="12" t="n">
        <v>124.2803</v>
      </c>
      <c r="E125" s="13" t="n">
        <v>4.962</v>
      </c>
      <c r="F125" s="7">
        <f>(4/3)*PI()*$J$1*(E125/2)^3</f>
        <v/>
      </c>
      <c r="G125" s="9">
        <f>E125/2</f>
        <v/>
      </c>
      <c r="H125" s="7">
        <f>(4/3)*PI()*G125^3</f>
        <v/>
      </c>
    </row>
    <row r="126" ht="15" customHeight="1">
      <c r="A126" s="2" t="inlineStr">
        <is>
          <t>BEN_00121</t>
        </is>
      </c>
      <c r="B126" s="2" t="n"/>
      <c r="C126" s="12" t="n">
        <v>28.9954</v>
      </c>
      <c r="D126" s="12" t="n">
        <v>21.0449</v>
      </c>
      <c r="E126" s="13" t="n">
        <v>4.948</v>
      </c>
      <c r="F126" s="7">
        <f>(4/3)*PI()*$J$1*(E126/2)^3</f>
        <v/>
      </c>
      <c r="G126" s="9">
        <f>E126/2</f>
        <v/>
      </c>
      <c r="H126" s="7">
        <f>(4/3)*PI()*G126^3</f>
        <v/>
      </c>
    </row>
    <row r="127" ht="15" customHeight="1">
      <c r="A127" s="2" t="inlineStr">
        <is>
          <t>BEN_00122</t>
        </is>
      </c>
      <c r="B127" s="2" t="n"/>
      <c r="C127" s="12" t="n">
        <v>-67.23860000000001</v>
      </c>
      <c r="D127" s="12" t="n">
        <v>223.0294</v>
      </c>
      <c r="E127" s="13" t="n">
        <v>4.921</v>
      </c>
      <c r="F127" s="7">
        <f>(4/3)*PI()*$J$1*(E127/2)^3</f>
        <v/>
      </c>
      <c r="G127" s="9">
        <f>E127/2</f>
        <v/>
      </c>
      <c r="H127" s="7">
        <f>(4/3)*PI()*G127^3</f>
        <v/>
      </c>
    </row>
    <row r="128" ht="15" customHeight="1">
      <c r="A128" s="2" t="inlineStr">
        <is>
          <t>BEN_00123</t>
        </is>
      </c>
      <c r="B128" s="2" t="n"/>
      <c r="C128" s="12" t="n">
        <v>-62.3682</v>
      </c>
      <c r="D128" s="12" t="n">
        <v>210.8116</v>
      </c>
      <c r="E128" s="13" t="n">
        <v>4.898</v>
      </c>
      <c r="F128" s="7">
        <f>(4/3)*PI()*$J$1*(E128/2)^3</f>
        <v/>
      </c>
      <c r="G128" s="9">
        <f>E128/2</f>
        <v/>
      </c>
      <c r="H128" s="7">
        <f>(4/3)*PI()*G128^3</f>
        <v/>
      </c>
    </row>
    <row r="129" ht="15" customHeight="1">
      <c r="A129" s="2" t="inlineStr">
        <is>
          <t>BEN_00124</t>
        </is>
      </c>
      <c r="B129" s="2" t="n"/>
      <c r="C129" s="12" t="n">
        <v>-37.5233</v>
      </c>
      <c r="D129" s="12" t="n">
        <v>329.9361</v>
      </c>
      <c r="E129" s="13" t="n">
        <v>4.89</v>
      </c>
      <c r="F129" s="7">
        <f>(4/3)*PI()*$J$1*(E129/2)^3</f>
        <v/>
      </c>
      <c r="G129" s="9">
        <f>E129/2</f>
        <v/>
      </c>
      <c r="H129" s="7">
        <f>(4/3)*PI()*G129^3</f>
        <v/>
      </c>
    </row>
    <row r="130" ht="15" customHeight="1">
      <c r="A130" s="2" t="inlineStr">
        <is>
          <t>BEN_00125</t>
        </is>
      </c>
      <c r="B130" s="2" t="n"/>
      <c r="C130" s="12" t="n">
        <v>-25.1965</v>
      </c>
      <c r="D130" s="12" t="n">
        <v>207.9336</v>
      </c>
      <c r="E130" s="13" t="n">
        <v>4.878</v>
      </c>
      <c r="F130" s="7">
        <f>(4/3)*PI()*$J$1*(E130/2)^3</f>
        <v/>
      </c>
      <c r="G130" s="9">
        <f>E130/2</f>
        <v/>
      </c>
      <c r="H130" s="7">
        <f>(4/3)*PI()*G130^3</f>
        <v/>
      </c>
    </row>
    <row r="131" ht="15" customHeight="1">
      <c r="A131" s="2" t="inlineStr">
        <is>
          <t>BEN_00126</t>
        </is>
      </c>
      <c r="B131" s="2" t="n"/>
      <c r="C131" s="12" t="n">
        <v>54.9945</v>
      </c>
      <c r="D131" s="12" t="n">
        <v>274.3829</v>
      </c>
      <c r="E131" s="13" t="n">
        <v>4.871</v>
      </c>
      <c r="F131" s="7">
        <f>(4/3)*PI()*$J$1*(E131/2)^3</f>
        <v/>
      </c>
      <c r="G131" s="9">
        <f>E131/2</f>
        <v/>
      </c>
      <c r="H131" s="7">
        <f>(4/3)*PI()*G131^3</f>
        <v/>
      </c>
    </row>
    <row r="132" ht="15" customHeight="1">
      <c r="A132" s="2" t="inlineStr">
        <is>
          <t>BEN_00127</t>
        </is>
      </c>
      <c r="B132" s="2" t="n"/>
      <c r="C132" s="12" t="n">
        <v>20.1827</v>
      </c>
      <c r="D132" s="12" t="n">
        <v>113.4862</v>
      </c>
      <c r="E132" s="13" t="n">
        <v>4.83</v>
      </c>
      <c r="F132" s="7">
        <f>(4/3)*PI()*$J$1*(E132/2)^3</f>
        <v/>
      </c>
      <c r="G132" s="9">
        <f>E132/2</f>
        <v/>
      </c>
      <c r="H132" s="7">
        <f>(4/3)*PI()*G132^3</f>
        <v/>
      </c>
    </row>
    <row r="133" ht="15" customHeight="1">
      <c r="A133" s="2" t="inlineStr">
        <is>
          <t>BEN_00128</t>
        </is>
      </c>
      <c r="B133" s="2" t="n"/>
      <c r="C133" s="12" t="n">
        <v>-11.1886</v>
      </c>
      <c r="D133" s="12" t="n">
        <v>250.1824</v>
      </c>
      <c r="E133" s="13" t="n">
        <v>4.817</v>
      </c>
      <c r="F133" s="7">
        <f>(4/3)*PI()*$J$1*(E133/2)^3</f>
        <v/>
      </c>
      <c r="G133" s="9">
        <f>E133/2</f>
        <v/>
      </c>
      <c r="H133" s="7">
        <f>(4/3)*PI()*G133^3</f>
        <v/>
      </c>
    </row>
    <row r="134" ht="15" customHeight="1">
      <c r="A134" s="2" t="inlineStr">
        <is>
          <t>BEN_00129</t>
        </is>
      </c>
      <c r="B134" s="2" t="n"/>
      <c r="C134" s="12" t="n">
        <v>-1.7721</v>
      </c>
      <c r="D134" s="12" t="n">
        <v>202.827</v>
      </c>
      <c r="E134" s="13" t="n">
        <v>4.795</v>
      </c>
      <c r="F134" s="7">
        <f>(4/3)*PI()*$J$1*(E134/2)^3</f>
        <v/>
      </c>
      <c r="G134" s="9">
        <f>E134/2</f>
        <v/>
      </c>
      <c r="H134" s="7">
        <f>(4/3)*PI()*G134^3</f>
        <v/>
      </c>
    </row>
    <row r="135" ht="15" customHeight="1">
      <c r="A135" s="2" t="inlineStr">
        <is>
          <t>BEN_00130</t>
        </is>
      </c>
      <c r="B135" s="2" t="n"/>
      <c r="C135" s="12" t="n">
        <v>30.6408</v>
      </c>
      <c r="D135" s="12" t="n">
        <v>161.2698</v>
      </c>
      <c r="E135" s="13" t="n">
        <v>4.795</v>
      </c>
      <c r="F135" s="7">
        <f>(4/3)*PI()*$J$1*(E135/2)^3</f>
        <v/>
      </c>
      <c r="G135" s="9">
        <f>E135/2</f>
        <v/>
      </c>
      <c r="H135" s="7">
        <f>(4/3)*PI()*G135^3</f>
        <v/>
      </c>
    </row>
    <row r="136" ht="15" customHeight="1">
      <c r="A136" s="2" t="inlineStr">
        <is>
          <t>BEN_00131</t>
        </is>
      </c>
      <c r="B136" s="2" t="n"/>
      <c r="C136" s="12" t="n">
        <v>-38.3255</v>
      </c>
      <c r="D136" s="12" t="n">
        <v>200.3273</v>
      </c>
      <c r="E136" s="13" t="n">
        <v>4.795</v>
      </c>
      <c r="F136" s="7">
        <f>(4/3)*PI()*$J$1*(E136/2)^3</f>
        <v/>
      </c>
      <c r="G136" s="9">
        <f>E136/2</f>
        <v/>
      </c>
      <c r="H136" s="7">
        <f>(4/3)*PI()*G136^3</f>
        <v/>
      </c>
    </row>
    <row r="137" ht="15" customHeight="1">
      <c r="A137" s="2" t="inlineStr">
        <is>
          <t>BEN_00132</t>
        </is>
      </c>
      <c r="B137" s="2" t="n"/>
      <c r="C137" s="12" t="n">
        <v>61.7642</v>
      </c>
      <c r="D137" s="12" t="n">
        <v>343.6437</v>
      </c>
      <c r="E137" s="13" t="n">
        <v>4.774</v>
      </c>
      <c r="F137" s="7">
        <f>(4/3)*PI()*$J$1*(E137/2)^3</f>
        <v/>
      </c>
      <c r="G137" s="9">
        <f>E137/2</f>
        <v/>
      </c>
      <c r="H137" s="7">
        <f>(4/3)*PI()*G137^3</f>
        <v/>
      </c>
    </row>
    <row r="138" ht="15" customHeight="1">
      <c r="A138" s="2" t="inlineStr">
        <is>
          <t>BEN_00133</t>
        </is>
      </c>
      <c r="B138" s="2" t="n"/>
      <c r="C138" s="12" t="n">
        <v>74.2627</v>
      </c>
      <c r="D138" s="12" t="n">
        <v>279.0844</v>
      </c>
      <c r="E138" s="13" t="n">
        <v>4.723</v>
      </c>
      <c r="F138" s="7">
        <f>(4/3)*PI()*$J$1*(E138/2)^3</f>
        <v/>
      </c>
      <c r="G138" s="9">
        <f>E138/2</f>
        <v/>
      </c>
      <c r="H138" s="7">
        <f>(4/3)*PI()*G138^3</f>
        <v/>
      </c>
    </row>
    <row r="139" ht="15" customHeight="1">
      <c r="A139" s="2" t="inlineStr">
        <is>
          <t>BEN_00134</t>
        </is>
      </c>
      <c r="B139" s="2" t="n"/>
      <c r="C139" s="12" t="n">
        <v>-64.2619</v>
      </c>
      <c r="D139" s="12" t="n">
        <v>167.4131</v>
      </c>
      <c r="E139" s="13" t="n">
        <v>4.688</v>
      </c>
      <c r="F139" s="7">
        <f>(4/3)*PI()*$J$1*(E139/2)^3</f>
        <v/>
      </c>
      <c r="G139" s="9">
        <f>E139/2</f>
        <v/>
      </c>
      <c r="H139" s="7">
        <f>(4/3)*PI()*G139^3</f>
        <v/>
      </c>
    </row>
    <row r="140" ht="15" customHeight="1">
      <c r="A140" s="2" t="inlineStr">
        <is>
          <t>BEN_00135</t>
        </is>
      </c>
      <c r="B140" s="2" t="n"/>
      <c r="C140" s="12" t="n">
        <v>-51.6235</v>
      </c>
      <c r="D140" s="12" t="n">
        <v>288.9308</v>
      </c>
      <c r="E140" s="13" t="n">
        <v>4.676</v>
      </c>
      <c r="F140" s="7">
        <f>(4/3)*PI()*$J$1*(E140/2)^3</f>
        <v/>
      </c>
      <c r="G140" s="9">
        <f>E140/2</f>
        <v/>
      </c>
      <c r="H140" s="7">
        <f>(4/3)*PI()*G140^3</f>
        <v/>
      </c>
    </row>
    <row r="141" ht="15" customHeight="1">
      <c r="A141" s="2" t="inlineStr">
        <is>
          <t>BEN_00136</t>
        </is>
      </c>
      <c r="B141" s="2" t="n"/>
      <c r="C141" s="12" t="n">
        <v>30.6816</v>
      </c>
      <c r="D141" s="12" t="n">
        <v>298.2379</v>
      </c>
      <c r="E141" s="13" t="n">
        <v>4.676</v>
      </c>
      <c r="F141" s="7">
        <f>(4/3)*PI()*$J$1*(E141/2)^3</f>
        <v/>
      </c>
      <c r="G141" s="9">
        <f>E141/2</f>
        <v/>
      </c>
      <c r="H141" s="7">
        <f>(4/3)*PI()*G141^3</f>
        <v/>
      </c>
    </row>
    <row r="142" ht="15" customHeight="1">
      <c r="A142" s="2" t="inlineStr">
        <is>
          <t>BEN_00137</t>
        </is>
      </c>
      <c r="B142" s="2" t="n"/>
      <c r="C142" s="12" t="n">
        <v>10.9955</v>
      </c>
      <c r="D142" s="12" t="n">
        <v>151.9892</v>
      </c>
      <c r="E142" s="13" t="n">
        <v>4.667</v>
      </c>
      <c r="F142" s="7">
        <f>(4/3)*PI()*$J$1*(E142/2)^3</f>
        <v/>
      </c>
      <c r="G142" s="9">
        <f>E142/2</f>
        <v/>
      </c>
      <c r="H142" s="7">
        <f>(4/3)*PI()*G142^3</f>
        <v/>
      </c>
    </row>
    <row r="143" ht="15" customHeight="1">
      <c r="A143" s="2" t="inlineStr">
        <is>
          <t>BEN_00138</t>
        </is>
      </c>
      <c r="B143" s="2" t="n"/>
      <c r="C143" s="12" t="n">
        <v>-41.4742</v>
      </c>
      <c r="D143" s="12" t="n">
        <v>258.2874</v>
      </c>
      <c r="E143" s="13" t="n">
        <v>4.665</v>
      </c>
      <c r="F143" s="7">
        <f>(4/3)*PI()*$J$1*(E143/2)^3</f>
        <v/>
      </c>
      <c r="G143" s="9">
        <f>E143/2</f>
        <v/>
      </c>
      <c r="H143" s="7">
        <f>(4/3)*PI()*G143^3</f>
        <v/>
      </c>
    </row>
    <row r="144" ht="15" customHeight="1">
      <c r="A144" s="2" t="inlineStr">
        <is>
          <t>BEN_00139</t>
        </is>
      </c>
      <c r="B144" s="2" t="n"/>
      <c r="C144" s="12" t="n">
        <v>-58.9343</v>
      </c>
      <c r="D144" s="12" t="n">
        <v>112.0383</v>
      </c>
      <c r="E144" s="13" t="n">
        <v>4.646</v>
      </c>
      <c r="F144" s="7">
        <f>(4/3)*PI()*$J$1*(E144/2)^3</f>
        <v/>
      </c>
      <c r="G144" s="9">
        <f>E144/2</f>
        <v/>
      </c>
      <c r="H144" s="7">
        <f>(4/3)*PI()*G144^3</f>
        <v/>
      </c>
    </row>
    <row r="145" ht="15" customHeight="1">
      <c r="A145" s="2" t="inlineStr">
        <is>
          <t>BEN_00140</t>
        </is>
      </c>
      <c r="B145" s="2" t="n"/>
      <c r="C145" s="12" t="n">
        <v>-14.1997</v>
      </c>
      <c r="D145" s="12" t="n">
        <v>87.6481</v>
      </c>
      <c r="E145" s="13" t="n">
        <v>4.63</v>
      </c>
      <c r="F145" s="7">
        <f>(4/3)*PI()*$J$1*(E145/2)^3</f>
        <v/>
      </c>
      <c r="G145" s="9">
        <f>E145/2</f>
        <v/>
      </c>
      <c r="H145" s="7">
        <f>(4/3)*PI()*G145^3</f>
        <v/>
      </c>
    </row>
    <row r="146" ht="15" customHeight="1">
      <c r="A146" s="2" t="inlineStr">
        <is>
          <t>BEN_00141</t>
        </is>
      </c>
      <c r="B146" s="2" t="n"/>
      <c r="C146" s="12" t="n">
        <v>1.7198</v>
      </c>
      <c r="D146" s="12" t="n">
        <v>128.479</v>
      </c>
      <c r="E146" s="13" t="n">
        <v>4.604</v>
      </c>
      <c r="F146" s="7">
        <f>(4/3)*PI()*$J$1*(E146/2)^3</f>
        <v/>
      </c>
      <c r="G146" s="9">
        <f>E146/2</f>
        <v/>
      </c>
      <c r="H146" s="7">
        <f>(4/3)*PI()*G146^3</f>
        <v/>
      </c>
    </row>
    <row r="147" ht="15" customHeight="1">
      <c r="A147" s="2" t="inlineStr">
        <is>
          <t>BEN_00142</t>
        </is>
      </c>
      <c r="B147" s="2" t="n"/>
      <c r="C147" s="12" t="n">
        <v>43.1622</v>
      </c>
      <c r="D147" s="12" t="n">
        <v>224.4908</v>
      </c>
      <c r="E147" s="13" t="n">
        <v>4.575</v>
      </c>
      <c r="F147" s="7">
        <f>(4/3)*PI()*$J$1*(E147/2)^3</f>
        <v/>
      </c>
      <c r="G147" s="9">
        <f>E147/2</f>
        <v/>
      </c>
      <c r="H147" s="7">
        <f>(4/3)*PI()*G147^3</f>
        <v/>
      </c>
    </row>
    <row r="148" ht="15" customHeight="1">
      <c r="A148" s="2" t="inlineStr">
        <is>
          <t>BEN_00143</t>
        </is>
      </c>
      <c r="B148" s="2" t="n"/>
      <c r="C148" s="12" t="n">
        <v>-56.733</v>
      </c>
      <c r="D148" s="12" t="n">
        <v>339.7559</v>
      </c>
      <c r="E148" s="13" t="n">
        <v>4.57</v>
      </c>
      <c r="F148" s="7">
        <f>(4/3)*PI()*$J$1*(E148/2)^3</f>
        <v/>
      </c>
      <c r="G148" s="9">
        <f>E148/2</f>
        <v/>
      </c>
      <c r="H148" s="7">
        <f>(4/3)*PI()*G148^3</f>
        <v/>
      </c>
    </row>
    <row r="149" ht="15" customHeight="1">
      <c r="A149" s="2" t="inlineStr">
        <is>
          <t>BEN_00144</t>
        </is>
      </c>
      <c r="B149" s="2" t="n"/>
      <c r="C149" s="12" t="n">
        <v>-34.348</v>
      </c>
      <c r="D149" s="12" t="n">
        <v>228.1362</v>
      </c>
      <c r="E149" s="13" t="n">
        <v>4.56</v>
      </c>
      <c r="F149" s="7">
        <f>(4/3)*PI()*$J$1*(E149/2)^3</f>
        <v/>
      </c>
      <c r="G149" s="9">
        <f>E149/2</f>
        <v/>
      </c>
      <c r="H149" s="7">
        <f>(4/3)*PI()*G149^3</f>
        <v/>
      </c>
    </row>
    <row r="150" ht="15" customHeight="1">
      <c r="A150" s="2" t="inlineStr">
        <is>
          <t>BEN_00145</t>
        </is>
      </c>
      <c r="B150" s="2" t="n"/>
      <c r="C150" s="12" t="n">
        <v>32.0748</v>
      </c>
      <c r="D150" s="12" t="n">
        <v>219.6811</v>
      </c>
      <c r="E150" s="13" t="n">
        <v>4.557</v>
      </c>
      <c r="F150" s="7">
        <f>(4/3)*PI()*$J$1*(E150/2)^3</f>
        <v/>
      </c>
      <c r="G150" s="9">
        <f>E150/2</f>
        <v/>
      </c>
      <c r="H150" s="7">
        <f>(4/3)*PI()*G150^3</f>
        <v/>
      </c>
    </row>
    <row r="151" ht="15" customHeight="1">
      <c r="A151" s="2" t="inlineStr">
        <is>
          <t>BEN_00146</t>
        </is>
      </c>
      <c r="B151" s="2" t="n"/>
      <c r="C151" s="12" t="n">
        <v>-48.0569</v>
      </c>
      <c r="D151" s="12" t="n">
        <v>334.1101</v>
      </c>
      <c r="E151" s="13" t="n">
        <v>4.545</v>
      </c>
      <c r="F151" s="7">
        <f>(4/3)*PI()*$J$1*(E151/2)^3</f>
        <v/>
      </c>
      <c r="G151" s="9">
        <f>E151/2</f>
        <v/>
      </c>
      <c r="H151" s="7">
        <f>(4/3)*PI()*G151^3</f>
        <v/>
      </c>
    </row>
    <row r="152" ht="15" customHeight="1">
      <c r="A152" s="2" t="inlineStr">
        <is>
          <t>BEN_00147</t>
        </is>
      </c>
      <c r="B152" s="2" t="n"/>
      <c r="C152" s="12" t="n">
        <v>3.433</v>
      </c>
      <c r="D152" s="12" t="n">
        <v>205.9185</v>
      </c>
      <c r="E152" s="13" t="n">
        <v>4.527</v>
      </c>
      <c r="F152" s="7">
        <f>(4/3)*PI()*$J$1*(E152/2)^3</f>
        <v/>
      </c>
      <c r="G152" s="9">
        <f>E152/2</f>
        <v/>
      </c>
      <c r="H152" s="7">
        <f>(4/3)*PI()*G152^3</f>
        <v/>
      </c>
    </row>
    <row r="153" ht="15" customHeight="1">
      <c r="A153" s="2" t="inlineStr">
        <is>
          <t>BEN_00148</t>
        </is>
      </c>
      <c r="B153" s="2" t="n"/>
      <c r="C153" s="12" t="n">
        <v>-11.008</v>
      </c>
      <c r="D153" s="12" t="n">
        <v>282.1535</v>
      </c>
      <c r="E153" s="13" t="n">
        <v>4.525</v>
      </c>
      <c r="F153" s="7">
        <f>(4/3)*PI()*$J$1*(E153/2)^3</f>
        <v/>
      </c>
      <c r="G153" s="9">
        <f>E153/2</f>
        <v/>
      </c>
      <c r="H153" s="7">
        <f>(4/3)*PI()*G153^3</f>
        <v/>
      </c>
    </row>
    <row r="154" ht="15" customHeight="1">
      <c r="A154" s="2" t="inlineStr">
        <is>
          <t>BEN_00149</t>
        </is>
      </c>
      <c r="B154" s="2" t="n"/>
      <c r="C154" s="12" t="n">
        <v>47.1841</v>
      </c>
      <c r="D154" s="12" t="n">
        <v>342.1653</v>
      </c>
      <c r="E154" s="13" t="n">
        <v>4.509</v>
      </c>
      <c r="F154" s="7">
        <f>(4/3)*PI()*$J$1*(E154/2)^3</f>
        <v/>
      </c>
      <c r="G154" s="9">
        <f>E154/2</f>
        <v/>
      </c>
      <c r="H154" s="7">
        <f>(4/3)*PI()*G154^3</f>
        <v/>
      </c>
    </row>
    <row r="155" ht="15" customHeight="1">
      <c r="A155" s="2" t="inlineStr">
        <is>
          <t>BEN_00150</t>
        </is>
      </c>
      <c r="B155" s="2" t="n"/>
      <c r="C155" s="12" t="n">
        <v>-4.819</v>
      </c>
      <c r="D155" s="12" t="n">
        <v>109.0497</v>
      </c>
      <c r="E155" s="13" t="n">
        <v>4.508</v>
      </c>
      <c r="F155" s="7">
        <f>(4/3)*PI()*$J$1*(E155/2)^3</f>
        <v/>
      </c>
      <c r="G155" s="9">
        <f>E155/2</f>
        <v/>
      </c>
      <c r="H155" s="7">
        <f>(4/3)*PI()*G155^3</f>
        <v/>
      </c>
    </row>
    <row r="156" ht="15" customHeight="1">
      <c r="A156" s="2" t="inlineStr">
        <is>
          <t>BEN_00151</t>
        </is>
      </c>
      <c r="B156" s="2" t="n"/>
      <c r="C156" s="12" t="n">
        <v>50.9173</v>
      </c>
      <c r="D156" s="12" t="n">
        <v>324.3459</v>
      </c>
      <c r="E156" s="13" t="n">
        <v>4.489</v>
      </c>
      <c r="F156" s="7">
        <f>(4/3)*PI()*$J$1*(E156/2)^3</f>
        <v/>
      </c>
      <c r="G156" s="9">
        <f>E156/2</f>
        <v/>
      </c>
      <c r="H156" s="7">
        <f>(4/3)*PI()*G156^3</f>
        <v/>
      </c>
    </row>
    <row r="157" ht="15" customHeight="1">
      <c r="A157" s="2" t="inlineStr">
        <is>
          <t>BEN_00152</t>
        </is>
      </c>
      <c r="B157" s="2" t="n"/>
      <c r="C157" s="12" t="n">
        <v>57.0412</v>
      </c>
      <c r="D157" s="12" t="n">
        <v>16.1681</v>
      </c>
      <c r="E157" s="13" t="n">
        <v>4.463</v>
      </c>
      <c r="F157" s="7">
        <f>(4/3)*PI()*$J$1*(E157/2)^3</f>
        <v/>
      </c>
      <c r="G157" s="9">
        <f>E157/2</f>
        <v/>
      </c>
      <c r="H157" s="7">
        <f>(4/3)*PI()*G157^3</f>
        <v/>
      </c>
    </row>
    <row r="158" ht="15" customHeight="1">
      <c r="A158" s="2" t="inlineStr">
        <is>
          <t>BEN_00153</t>
        </is>
      </c>
      <c r="B158" s="2" t="n"/>
      <c r="C158" s="12" t="n">
        <v>49.0201</v>
      </c>
      <c r="D158" s="12" t="n">
        <v>4.9484</v>
      </c>
      <c r="E158" s="13" t="n">
        <v>4.442</v>
      </c>
      <c r="F158" s="7">
        <f>(4/3)*PI()*$J$1*(E158/2)^3</f>
        <v/>
      </c>
      <c r="G158" s="9">
        <f>E158/2</f>
        <v/>
      </c>
      <c r="H158" s="7">
        <f>(4/3)*PI()*G158^3</f>
        <v/>
      </c>
    </row>
    <row r="159" ht="15" customHeight="1">
      <c r="A159" s="2" t="inlineStr">
        <is>
          <t>BEN_00154</t>
        </is>
      </c>
      <c r="B159" s="2" t="n"/>
      <c r="C159" s="12" t="n">
        <v>63.9697</v>
      </c>
      <c r="D159" s="12" t="n">
        <v>60.7893</v>
      </c>
      <c r="E159" s="13" t="n">
        <v>4.434</v>
      </c>
      <c r="F159" s="7">
        <f>(4/3)*PI()*$J$1*(E159/2)^3</f>
        <v/>
      </c>
      <c r="G159" s="9">
        <f>E159/2</f>
        <v/>
      </c>
      <c r="H159" s="7">
        <f>(4/3)*PI()*G159^3</f>
        <v/>
      </c>
    </row>
    <row r="160" ht="15" customHeight="1">
      <c r="A160" s="2" t="inlineStr">
        <is>
          <t>BEN_00155</t>
        </is>
      </c>
      <c r="B160" s="2" t="n"/>
      <c r="C160" s="12" t="n">
        <v>49.8053</v>
      </c>
      <c r="D160" s="12" t="n">
        <v>58.404</v>
      </c>
      <c r="E160" s="13" t="n">
        <v>4.43</v>
      </c>
      <c r="F160" s="7">
        <f>(4/3)*PI()*$J$1*(E160/2)^3</f>
        <v/>
      </c>
      <c r="G160" s="9">
        <f>E160/2</f>
        <v/>
      </c>
      <c r="H160" s="7">
        <f>(4/3)*PI()*G160^3</f>
        <v/>
      </c>
    </row>
    <row r="161" ht="15" customHeight="1">
      <c r="A161" s="2" t="inlineStr">
        <is>
          <t>BEN_00156</t>
        </is>
      </c>
      <c r="B161" s="2" t="n"/>
      <c r="C161" s="12" t="n">
        <v>-23.7944</v>
      </c>
      <c r="D161" s="12" t="n">
        <v>141.5238</v>
      </c>
      <c r="E161" s="13" t="n">
        <v>4.424</v>
      </c>
      <c r="F161" s="7">
        <f>(4/3)*PI()*$J$1*(E161/2)^3</f>
        <v/>
      </c>
      <c r="G161" s="9">
        <f>E161/2</f>
        <v/>
      </c>
      <c r="H161" s="7">
        <f>(4/3)*PI()*G161^3</f>
        <v/>
      </c>
    </row>
    <row r="162" ht="15" customHeight="1">
      <c r="A162" s="2" t="inlineStr">
        <is>
          <t>BEN_00157</t>
        </is>
      </c>
      <c r="B162" s="2" t="n"/>
      <c r="C162" s="12" t="n">
        <v>47.8488</v>
      </c>
      <c r="D162" s="12" t="n">
        <v>76.00530000000001</v>
      </c>
      <c r="E162" s="13" t="n">
        <v>4.417</v>
      </c>
      <c r="F162" s="7">
        <f>(4/3)*PI()*$J$1*(E162/2)^3</f>
        <v/>
      </c>
      <c r="G162" s="9">
        <f>E162/2</f>
        <v/>
      </c>
      <c r="H162" s="7">
        <f>(4/3)*PI()*G162^3</f>
        <v/>
      </c>
    </row>
    <row r="163" ht="15" customHeight="1">
      <c r="A163" s="2" t="inlineStr">
        <is>
          <t>BEN_00158</t>
        </is>
      </c>
      <c r="B163" s="2" t="n"/>
      <c r="C163" s="12" t="n">
        <v>-20.4746</v>
      </c>
      <c r="D163" s="12" t="n">
        <v>25.0708</v>
      </c>
      <c r="E163" s="13" t="n">
        <v>4.402</v>
      </c>
      <c r="F163" s="7">
        <f>(4/3)*PI()*$J$1*(E163/2)^3</f>
        <v/>
      </c>
      <c r="G163" s="9">
        <f>E163/2</f>
        <v/>
      </c>
      <c r="H163" s="7">
        <f>(4/3)*PI()*G163^3</f>
        <v/>
      </c>
    </row>
    <row r="164" ht="15" customHeight="1">
      <c r="A164" s="2" t="inlineStr">
        <is>
          <t>BEN_00159</t>
        </is>
      </c>
      <c r="B164" s="2" t="n"/>
      <c r="C164" s="12" t="n">
        <v>14.5545</v>
      </c>
      <c r="D164" s="12" t="n">
        <v>66.54179999999999</v>
      </c>
      <c r="E164" s="13" t="n">
        <v>4.394</v>
      </c>
      <c r="F164" s="7">
        <f>(4/3)*PI()*$J$1*(E164/2)^3</f>
        <v/>
      </c>
      <c r="G164" s="9">
        <f>E164/2</f>
        <v/>
      </c>
      <c r="H164" s="7">
        <f>(4/3)*PI()*G164^3</f>
        <v/>
      </c>
    </row>
    <row r="165" ht="15" customHeight="1">
      <c r="A165" s="2" t="inlineStr">
        <is>
          <t>BEN_00160</t>
        </is>
      </c>
      <c r="B165" s="2" t="n"/>
      <c r="C165" s="12" t="n">
        <v>19.6236</v>
      </c>
      <c r="D165" s="12" t="n">
        <v>59.7438</v>
      </c>
      <c r="E165" s="13" t="n">
        <v>4.382</v>
      </c>
      <c r="F165" s="7">
        <f>(4/3)*PI()*$J$1*(E165/2)^3</f>
        <v/>
      </c>
      <c r="G165" s="9">
        <f>E165/2</f>
        <v/>
      </c>
      <c r="H165" s="7">
        <f>(4/3)*PI()*G165^3</f>
        <v/>
      </c>
    </row>
    <row r="166" ht="15" customHeight="1">
      <c r="A166" s="2" t="inlineStr">
        <is>
          <t>BEN_00161</t>
        </is>
      </c>
      <c r="B166" s="2" t="n"/>
      <c r="C166" s="12" t="n">
        <v>40.0364</v>
      </c>
      <c r="D166" s="12" t="n">
        <v>128.8074</v>
      </c>
      <c r="E166" s="13" t="n">
        <v>4.38</v>
      </c>
      <c r="F166" s="7">
        <f>(4/3)*PI()*$J$1*(E166/2)^3</f>
        <v/>
      </c>
      <c r="G166" s="9">
        <f>E166/2</f>
        <v/>
      </c>
      <c r="H166" s="7">
        <f>(4/3)*PI()*G166^3</f>
        <v/>
      </c>
    </row>
    <row r="167" ht="15" customHeight="1">
      <c r="A167" s="2" t="inlineStr">
        <is>
          <t>BEN_00162</t>
        </is>
      </c>
      <c r="B167" s="2" t="n"/>
      <c r="C167" s="12" t="n">
        <v>-43.8377</v>
      </c>
      <c r="D167" s="12" t="n">
        <v>99.72450000000001</v>
      </c>
      <c r="E167" s="13" t="n">
        <v>4.376</v>
      </c>
      <c r="F167" s="7">
        <f>(4/3)*PI()*$J$1*(E167/2)^3</f>
        <v/>
      </c>
      <c r="G167" s="9">
        <f>E167/2</f>
        <v/>
      </c>
      <c r="H167" s="7">
        <f>(4/3)*PI()*G167^3</f>
        <v/>
      </c>
    </row>
    <row r="168" ht="15" customHeight="1">
      <c r="A168" s="2" t="inlineStr">
        <is>
          <t>BEN_00163</t>
        </is>
      </c>
      <c r="B168" s="2" t="n"/>
      <c r="C168" s="12" t="n">
        <v>-3.3296</v>
      </c>
      <c r="D168" s="12" t="n">
        <v>270.4238</v>
      </c>
      <c r="E168" s="13" t="n">
        <v>4.375</v>
      </c>
      <c r="F168" s="7">
        <f>(4/3)*PI()*$J$1*(E168/2)^3</f>
        <v/>
      </c>
      <c r="G168" s="9">
        <f>E168/2</f>
        <v/>
      </c>
      <c r="H168" s="7">
        <f>(4/3)*PI()*G168^3</f>
        <v/>
      </c>
    </row>
    <row r="169" ht="15" customHeight="1">
      <c r="A169" s="2" t="inlineStr">
        <is>
          <t>BEN_00164</t>
        </is>
      </c>
      <c r="B169" s="2" t="n"/>
      <c r="C169" s="12" t="n">
        <v>-80.77670000000001</v>
      </c>
      <c r="D169" s="12" t="n">
        <v>102.8254</v>
      </c>
      <c r="E169" s="13" t="n">
        <v>4.369</v>
      </c>
      <c r="F169" s="7">
        <f>(4/3)*PI()*$J$1*(E169/2)^3</f>
        <v/>
      </c>
      <c r="G169" s="9">
        <f>E169/2</f>
        <v/>
      </c>
      <c r="H169" s="7">
        <f>(4/3)*PI()*G169^3</f>
        <v/>
      </c>
    </row>
    <row r="170" ht="15" customHeight="1">
      <c r="A170" s="2" t="inlineStr">
        <is>
          <t>BEN_00165</t>
        </is>
      </c>
      <c r="B170" s="2" t="n"/>
      <c r="C170" s="12" t="n">
        <v>-36.294</v>
      </c>
      <c r="D170" s="12" t="n">
        <v>263.9057</v>
      </c>
      <c r="E170" s="13" t="n">
        <v>4.366</v>
      </c>
      <c r="F170" s="7">
        <f>(4/3)*PI()*$J$1*(E170/2)^3</f>
        <v/>
      </c>
      <c r="G170" s="9">
        <f>E170/2</f>
        <v/>
      </c>
      <c r="H170" s="7">
        <f>(4/3)*PI()*G170^3</f>
        <v/>
      </c>
    </row>
    <row r="171" ht="15" customHeight="1">
      <c r="A171" s="2" t="inlineStr">
        <is>
          <t>BEN_00166</t>
        </is>
      </c>
      <c r="B171" s="2" t="n"/>
      <c r="C171" s="12" t="n">
        <v>-16.43</v>
      </c>
      <c r="D171" s="12" t="n">
        <v>86.5436</v>
      </c>
      <c r="E171" s="13" t="n">
        <v>4.357</v>
      </c>
      <c r="F171" s="7">
        <f>(4/3)*PI()*$J$1*(E171/2)^3</f>
        <v/>
      </c>
      <c r="G171" s="9">
        <f>E171/2</f>
        <v/>
      </c>
      <c r="H171" s="7">
        <f>(4/3)*PI()*G171^3</f>
        <v/>
      </c>
    </row>
    <row r="172" ht="15" customHeight="1">
      <c r="A172" s="2" t="inlineStr">
        <is>
          <t>BEN_00167</t>
        </is>
      </c>
      <c r="B172" s="2" t="n"/>
      <c r="C172" s="12" t="n">
        <v>18.8647</v>
      </c>
      <c r="D172" s="12" t="n">
        <v>205.5159</v>
      </c>
      <c r="E172" s="13" t="n">
        <v>4.353</v>
      </c>
      <c r="F172" s="7">
        <f>(4/3)*PI()*$J$1*(E172/2)^3</f>
        <v/>
      </c>
      <c r="G172" s="9">
        <f>E172/2</f>
        <v/>
      </c>
      <c r="H172" s="7">
        <f>(4/3)*PI()*G172^3</f>
        <v/>
      </c>
    </row>
    <row r="173" ht="15" customHeight="1">
      <c r="A173" s="2" t="inlineStr">
        <is>
          <t>BEN_00168</t>
        </is>
      </c>
      <c r="B173" s="2" t="n"/>
      <c r="C173" s="12" t="n">
        <v>49.1083</v>
      </c>
      <c r="D173" s="12" t="n">
        <v>290.1331</v>
      </c>
      <c r="E173" s="13" t="n">
        <v>4.347</v>
      </c>
      <c r="F173" s="7">
        <f>(4/3)*PI()*$J$1*(E173/2)^3</f>
        <v/>
      </c>
      <c r="G173" s="9">
        <f>E173/2</f>
        <v/>
      </c>
      <c r="H173" s="7">
        <f>(4/3)*PI()*G173^3</f>
        <v/>
      </c>
    </row>
    <row r="174" ht="15" customHeight="1">
      <c r="A174" s="2" t="inlineStr">
        <is>
          <t>BEN_00169</t>
        </is>
      </c>
      <c r="B174" s="2" t="n"/>
      <c r="C174" s="12" t="n">
        <v>19.4397</v>
      </c>
      <c r="D174" s="12" t="n">
        <v>210.891</v>
      </c>
      <c r="E174" s="13" t="n">
        <v>4.347</v>
      </c>
      <c r="F174" s="7">
        <f>(4/3)*PI()*$J$1*(E174/2)^3</f>
        <v/>
      </c>
      <c r="G174" s="9">
        <f>E174/2</f>
        <v/>
      </c>
      <c r="H174" s="7">
        <f>(4/3)*PI()*G174^3</f>
        <v/>
      </c>
    </row>
    <row r="175" ht="15" customHeight="1">
      <c r="A175" s="2" t="inlineStr">
        <is>
          <t>BEN_00170</t>
        </is>
      </c>
      <c r="B175" s="2" t="n"/>
      <c r="C175" s="12" t="n">
        <v>0.5106000000000001</v>
      </c>
      <c r="D175" s="12" t="n">
        <v>153.888</v>
      </c>
      <c r="E175" s="13" t="n">
        <v>4.344</v>
      </c>
      <c r="F175" s="7">
        <f>(4/3)*PI()*$J$1*(E175/2)^3</f>
        <v/>
      </c>
      <c r="G175" s="9">
        <f>E175/2</f>
        <v/>
      </c>
      <c r="H175" s="7">
        <f>(4/3)*PI()*G175^3</f>
        <v/>
      </c>
    </row>
    <row r="176" ht="15" customHeight="1">
      <c r="A176" s="2" t="inlineStr">
        <is>
          <t>BEN_00171</t>
        </is>
      </c>
      <c r="B176" s="2" t="n"/>
      <c r="C176" s="12" t="n">
        <v>-39.1611</v>
      </c>
      <c r="D176" s="12" t="n">
        <v>211.6074</v>
      </c>
      <c r="E176" s="13" t="n">
        <v>4.337</v>
      </c>
      <c r="F176" s="7">
        <f>(4/3)*PI()*$J$1*(E176/2)^3</f>
        <v/>
      </c>
      <c r="G176" s="9">
        <f>E176/2</f>
        <v/>
      </c>
      <c r="H176" s="7">
        <f>(4/3)*PI()*G176^3</f>
        <v/>
      </c>
    </row>
    <row r="177" ht="15" customHeight="1">
      <c r="A177" s="2" t="inlineStr">
        <is>
          <t>BEN_00172</t>
        </is>
      </c>
      <c r="B177" s="2" t="n"/>
      <c r="C177" s="12" t="n">
        <v>-56.8813</v>
      </c>
      <c r="D177" s="12" t="n">
        <v>56.2325</v>
      </c>
      <c r="E177" s="13" t="n">
        <v>4.334</v>
      </c>
      <c r="F177" s="7">
        <f>(4/3)*PI()*$J$1*(E177/2)^3</f>
        <v/>
      </c>
      <c r="G177" s="9">
        <f>E177/2</f>
        <v/>
      </c>
      <c r="H177" s="7">
        <f>(4/3)*PI()*G177^3</f>
        <v/>
      </c>
    </row>
    <row r="178" ht="15" customHeight="1">
      <c r="A178" s="2" t="inlineStr">
        <is>
          <t>BEN_00173</t>
        </is>
      </c>
      <c r="B178" s="2" t="n"/>
      <c r="C178" s="12" t="n">
        <v>-22.7785</v>
      </c>
      <c r="D178" s="12" t="n">
        <v>211.677</v>
      </c>
      <c r="E178" s="13" t="n">
        <v>4.317</v>
      </c>
      <c r="F178" s="7">
        <f>(4/3)*PI()*$J$1*(E178/2)^3</f>
        <v/>
      </c>
      <c r="G178" s="9">
        <f>E178/2</f>
        <v/>
      </c>
      <c r="H178" s="7">
        <f>(4/3)*PI()*G178^3</f>
        <v/>
      </c>
    </row>
    <row r="179" ht="15" customHeight="1">
      <c r="A179" s="2" t="inlineStr">
        <is>
          <t>BEN_00174</t>
        </is>
      </c>
      <c r="B179" s="2" t="n"/>
      <c r="C179" s="12" t="n">
        <v>-42.8324</v>
      </c>
      <c r="D179" s="12" t="n">
        <v>3.3594</v>
      </c>
      <c r="E179" s="13" t="n">
        <v>4.316</v>
      </c>
      <c r="F179" s="7">
        <f>(4/3)*PI()*$J$1*(E179/2)^3</f>
        <v/>
      </c>
      <c r="G179" s="9">
        <f>E179/2</f>
        <v/>
      </c>
      <c r="H179" s="7">
        <f>(4/3)*PI()*G179^3</f>
        <v/>
      </c>
    </row>
    <row r="180" ht="15" customHeight="1">
      <c r="A180" s="2" t="inlineStr">
        <is>
          <t>BEN_00175</t>
        </is>
      </c>
      <c r="B180" s="2" t="n"/>
      <c r="C180" s="12" t="n">
        <v>49.2845</v>
      </c>
      <c r="D180" s="12" t="n">
        <v>186.2807</v>
      </c>
      <c r="E180" s="13" t="n">
        <v>4.309</v>
      </c>
      <c r="F180" s="7">
        <f>(4/3)*PI()*$J$1*(E180/2)^3</f>
        <v/>
      </c>
      <c r="G180" s="9">
        <f>E180/2</f>
        <v/>
      </c>
      <c r="H180" s="7">
        <f>(4/3)*PI()*G180^3</f>
        <v/>
      </c>
    </row>
    <row r="181" ht="15" customHeight="1">
      <c r="A181" s="2" t="inlineStr">
        <is>
          <t>BEN_00176</t>
        </is>
      </c>
      <c r="B181" s="2" t="n"/>
      <c r="C181" s="12" t="n">
        <v>62.807</v>
      </c>
      <c r="D181" s="12" t="n">
        <v>317.8778</v>
      </c>
      <c r="E181" s="13" t="n">
        <v>4.296</v>
      </c>
      <c r="F181" s="7">
        <f>(4/3)*PI()*$J$1*(E181/2)^3</f>
        <v/>
      </c>
      <c r="G181" s="9">
        <f>E181/2</f>
        <v/>
      </c>
      <c r="H181" s="7">
        <f>(4/3)*PI()*G181^3</f>
        <v/>
      </c>
    </row>
    <row r="182" ht="15" customHeight="1">
      <c r="A182" s="2" t="inlineStr">
        <is>
          <t>BEN_00177</t>
        </is>
      </c>
      <c r="B182" s="2" t="n"/>
      <c r="C182" s="12" t="n">
        <v>-43.7106</v>
      </c>
      <c r="D182" s="12" t="n">
        <v>154.7947</v>
      </c>
      <c r="E182" s="13" t="n">
        <v>4.288</v>
      </c>
      <c r="F182" s="7">
        <f>(4/3)*PI()*$J$1*(E182/2)^3</f>
        <v/>
      </c>
      <c r="G182" s="9">
        <f>E182/2</f>
        <v/>
      </c>
      <c r="H182" s="7">
        <f>(4/3)*PI()*G182^3</f>
        <v/>
      </c>
    </row>
    <row r="183" ht="15" customHeight="1">
      <c r="A183" s="2" t="inlineStr">
        <is>
          <t>BEN_00178</t>
        </is>
      </c>
      <c r="B183" s="2" t="n"/>
      <c r="C183" s="12" t="n">
        <v>-56.8982</v>
      </c>
      <c r="D183" s="12" t="n">
        <v>301.8571</v>
      </c>
      <c r="E183" s="13" t="n">
        <v>4.284</v>
      </c>
      <c r="F183" s="7">
        <f>(4/3)*PI()*$J$1*(E183/2)^3</f>
        <v/>
      </c>
      <c r="G183" s="9">
        <f>E183/2</f>
        <v/>
      </c>
      <c r="H183" s="7">
        <f>(4/3)*PI()*G183^3</f>
        <v/>
      </c>
    </row>
    <row r="184" ht="15" customHeight="1">
      <c r="A184" s="2" t="inlineStr">
        <is>
          <t>BEN_00179</t>
        </is>
      </c>
      <c r="B184" s="2" t="n"/>
      <c r="C184" s="12" t="n">
        <v>-50.1498</v>
      </c>
      <c r="D184" s="12" t="n">
        <v>113.028</v>
      </c>
      <c r="E184" s="13" t="n">
        <v>4.281</v>
      </c>
      <c r="F184" s="7">
        <f>(4/3)*PI()*$J$1*(E184/2)^3</f>
        <v/>
      </c>
      <c r="G184" s="9">
        <f>E184/2</f>
        <v/>
      </c>
      <c r="H184" s="7">
        <f>(4/3)*PI()*G184^3</f>
        <v/>
      </c>
    </row>
    <row r="185" ht="15" customHeight="1">
      <c r="A185" s="2" t="inlineStr">
        <is>
          <t>BEN_00180</t>
        </is>
      </c>
      <c r="B185" s="2" t="n"/>
      <c r="C185" s="12" t="n">
        <v>-23.8461</v>
      </c>
      <c r="D185" s="12" t="n">
        <v>169.7855</v>
      </c>
      <c r="E185" s="13" t="n">
        <v>4.264</v>
      </c>
      <c r="F185" s="7">
        <f>(4/3)*PI()*$J$1*(E185/2)^3</f>
        <v/>
      </c>
      <c r="G185" s="9">
        <f>E185/2</f>
        <v/>
      </c>
      <c r="H185" s="7">
        <f>(4/3)*PI()*G185^3</f>
        <v/>
      </c>
    </row>
    <row r="186" ht="15" customHeight="1">
      <c r="A186" s="2" t="inlineStr">
        <is>
          <t>BEN_00181</t>
        </is>
      </c>
      <c r="B186" s="2" t="n"/>
      <c r="C186" s="12" t="n">
        <v>-39.5515</v>
      </c>
      <c r="D186" s="12" t="n">
        <v>324.6985</v>
      </c>
      <c r="E186" s="13" t="n">
        <v>4.25</v>
      </c>
      <c r="F186" s="7">
        <f>(4/3)*PI()*$J$1*(E186/2)^3</f>
        <v/>
      </c>
      <c r="G186" s="9">
        <f>E186/2</f>
        <v/>
      </c>
      <c r="H186" s="7">
        <f>(4/3)*PI()*G186^3</f>
        <v/>
      </c>
    </row>
    <row r="187" ht="15" customHeight="1">
      <c r="A187" s="2" t="inlineStr">
        <is>
          <t>BEN_00182</t>
        </is>
      </c>
      <c r="B187" s="2" t="n"/>
      <c r="C187" s="12" t="n">
        <v>-60.0769</v>
      </c>
      <c r="D187" s="12" t="n">
        <v>54.0608</v>
      </c>
      <c r="E187" s="13" t="n">
        <v>4.244</v>
      </c>
      <c r="F187" s="7">
        <f>(4/3)*PI()*$J$1*(E187/2)^3</f>
        <v/>
      </c>
      <c r="G187" s="9">
        <f>E187/2</f>
        <v/>
      </c>
      <c r="H187" s="7">
        <f>(4/3)*PI()*G187^3</f>
        <v/>
      </c>
    </row>
    <row r="188" ht="15" customHeight="1">
      <c r="A188" s="2" t="inlineStr">
        <is>
          <t>BEN_00183</t>
        </is>
      </c>
      <c r="B188" s="2" t="n"/>
      <c r="C188" s="12" t="n">
        <v>-19.2435</v>
      </c>
      <c r="D188" s="12" t="n">
        <v>256.325</v>
      </c>
      <c r="E188" s="13" t="n">
        <v>4.242</v>
      </c>
      <c r="F188" s="7">
        <f>(4/3)*PI()*$J$1*(E188/2)^3</f>
        <v/>
      </c>
      <c r="G188" s="9">
        <f>E188/2</f>
        <v/>
      </c>
      <c r="H188" s="7">
        <f>(4/3)*PI()*G188^3</f>
        <v/>
      </c>
    </row>
    <row r="189" ht="15" customHeight="1">
      <c r="A189" s="2" t="inlineStr">
        <is>
          <t>BEN_00184</t>
        </is>
      </c>
      <c r="B189" s="2" t="n"/>
      <c r="C189" s="12" t="n">
        <v>-37.3748</v>
      </c>
      <c r="D189" s="12" t="n">
        <v>14.939</v>
      </c>
      <c r="E189" s="13" t="n">
        <v>4.228</v>
      </c>
      <c r="F189" s="7">
        <f>(4/3)*PI()*$J$1*(E189/2)^3</f>
        <v/>
      </c>
      <c r="G189" s="9">
        <f>E189/2</f>
        <v/>
      </c>
      <c r="H189" s="7">
        <f>(4/3)*PI()*G189^3</f>
        <v/>
      </c>
    </row>
    <row r="190" ht="15" customHeight="1">
      <c r="A190" s="2" t="inlineStr">
        <is>
          <t>BEN_00185</t>
        </is>
      </c>
      <c r="B190" s="2" t="n"/>
      <c r="C190" s="12" t="n">
        <v>-12.2683</v>
      </c>
      <c r="D190" s="12" t="n">
        <v>160.0465</v>
      </c>
      <c r="E190" s="13" t="n">
        <v>4.2</v>
      </c>
      <c r="F190" s="7">
        <f>(4/3)*PI()*$J$1*(E190/2)^3</f>
        <v/>
      </c>
      <c r="G190" s="9">
        <f>E190/2</f>
        <v/>
      </c>
      <c r="H190" s="7">
        <f>(4/3)*PI()*G190^3</f>
        <v/>
      </c>
    </row>
    <row r="191" ht="15" customHeight="1">
      <c r="A191" s="2" t="inlineStr">
        <is>
          <t>BEN_00186</t>
        </is>
      </c>
      <c r="B191" s="2" t="n"/>
      <c r="C191" s="12" t="n">
        <v>47.2329</v>
      </c>
      <c r="D191" s="12" t="n">
        <v>348.0243</v>
      </c>
      <c r="E191" s="13" t="n">
        <v>4.165</v>
      </c>
      <c r="F191" s="7">
        <f>(4/3)*PI()*$J$1*(E191/2)^3</f>
        <v/>
      </c>
      <c r="G191" s="9">
        <f>E191/2</f>
        <v/>
      </c>
      <c r="H191" s="7">
        <f>(4/3)*PI()*G191^3</f>
        <v/>
      </c>
    </row>
    <row r="192" ht="15" customHeight="1">
      <c r="A192" s="2" t="inlineStr">
        <is>
          <t>BEN_00187</t>
        </is>
      </c>
      <c r="B192" s="2" t="n"/>
      <c r="C192" s="12" t="n">
        <v>59.8979</v>
      </c>
      <c r="D192" s="12" t="n">
        <v>45.4015</v>
      </c>
      <c r="E192" s="13" t="n">
        <v>4.144</v>
      </c>
      <c r="F192" s="7">
        <f>(4/3)*PI()*$J$1*(E192/2)^3</f>
        <v/>
      </c>
      <c r="G192" s="9">
        <f>E192/2</f>
        <v/>
      </c>
      <c r="H192" s="7">
        <f>(4/3)*PI()*G192^3</f>
        <v/>
      </c>
    </row>
    <row r="193" ht="15" customHeight="1">
      <c r="A193" s="2" t="inlineStr">
        <is>
          <t>BEN_00188</t>
        </is>
      </c>
      <c r="B193" s="2" t="n"/>
      <c r="C193" s="12" t="n">
        <v>-10.8775</v>
      </c>
      <c r="D193" s="12" t="n">
        <v>351.8844</v>
      </c>
      <c r="E193" s="13" t="n">
        <v>4.138</v>
      </c>
      <c r="F193" s="7">
        <f>(4/3)*PI()*$J$1*(E193/2)^3</f>
        <v/>
      </c>
      <c r="G193" s="9">
        <f>E193/2</f>
        <v/>
      </c>
      <c r="H193" s="7">
        <f>(4/3)*PI()*G193^3</f>
        <v/>
      </c>
    </row>
    <row r="194" ht="15" customHeight="1">
      <c r="A194" s="2" t="inlineStr">
        <is>
          <t>BEN_00189</t>
        </is>
      </c>
      <c r="B194" s="2" t="n"/>
      <c r="C194" s="12" t="n">
        <v>4.3726</v>
      </c>
      <c r="D194" s="12" t="n">
        <v>336.2519</v>
      </c>
      <c r="E194" s="13" t="n">
        <v>4.137</v>
      </c>
      <c r="F194" s="7">
        <f>(4/3)*PI()*$J$1*(E194/2)^3</f>
        <v/>
      </c>
      <c r="G194" s="9">
        <f>E194/2</f>
        <v/>
      </c>
      <c r="H194" s="7">
        <f>(4/3)*PI()*G194^3</f>
        <v/>
      </c>
    </row>
    <row r="195" ht="15" customHeight="1">
      <c r="A195" s="2" t="inlineStr">
        <is>
          <t>BEN_00190</t>
        </is>
      </c>
      <c r="B195" s="2" t="n"/>
      <c r="C195" s="12" t="n">
        <v>-7.7221</v>
      </c>
      <c r="D195" s="12" t="n">
        <v>59.6699</v>
      </c>
      <c r="E195" s="13" t="n">
        <v>4.125</v>
      </c>
      <c r="F195" s="7">
        <f>(4/3)*PI()*$J$1*(E195/2)^3</f>
        <v/>
      </c>
      <c r="G195" s="9">
        <f>E195/2</f>
        <v/>
      </c>
      <c r="H195" s="7">
        <f>(4/3)*PI()*G195^3</f>
        <v/>
      </c>
    </row>
    <row r="196" ht="15" customHeight="1">
      <c r="A196" s="2" t="inlineStr">
        <is>
          <t>BEN_00191</t>
        </is>
      </c>
      <c r="B196" s="2" t="n"/>
      <c r="C196" s="12" t="n">
        <v>-62.9713</v>
      </c>
      <c r="D196" s="12" t="n">
        <v>184.5415</v>
      </c>
      <c r="E196" s="13" t="n">
        <v>4.124</v>
      </c>
      <c r="F196" s="7">
        <f>(4/3)*PI()*$J$1*(E196/2)^3</f>
        <v/>
      </c>
      <c r="G196" s="9">
        <f>E196/2</f>
        <v/>
      </c>
      <c r="H196" s="7">
        <f>(4/3)*PI()*G196^3</f>
        <v/>
      </c>
    </row>
    <row r="197" ht="15" customHeight="1">
      <c r="A197" s="2" t="inlineStr">
        <is>
          <t>BEN_00192</t>
        </is>
      </c>
      <c r="B197" s="2" t="n"/>
      <c r="C197" s="12" t="n">
        <v>22.6428</v>
      </c>
      <c r="D197" s="12" t="n">
        <v>242.268</v>
      </c>
      <c r="E197" s="13" t="n">
        <v>4.123</v>
      </c>
      <c r="F197" s="7">
        <f>(4/3)*PI()*$J$1*(E197/2)^3</f>
        <v/>
      </c>
      <c r="G197" s="9">
        <f>E197/2</f>
        <v/>
      </c>
      <c r="H197" s="7">
        <f>(4/3)*PI()*G197^3</f>
        <v/>
      </c>
    </row>
    <row r="198" ht="15" customHeight="1">
      <c r="A198" s="2" t="inlineStr">
        <is>
          <t>BEN_00193</t>
        </is>
      </c>
      <c r="B198" s="2" t="n"/>
      <c r="C198" s="12" t="n">
        <v>3.7876</v>
      </c>
      <c r="D198" s="12" t="n">
        <v>250.5237</v>
      </c>
      <c r="E198" s="13" t="n">
        <v>4.123</v>
      </c>
      <c r="F198" s="7">
        <f>(4/3)*PI()*$J$1*(E198/2)^3</f>
        <v/>
      </c>
      <c r="G198" s="9">
        <f>E198/2</f>
        <v/>
      </c>
      <c r="H198" s="7">
        <f>(4/3)*PI()*G198^3</f>
        <v/>
      </c>
    </row>
    <row r="199" ht="15" customHeight="1">
      <c r="A199" s="2" t="inlineStr">
        <is>
          <t>BEN_00194</t>
        </is>
      </c>
      <c r="B199" s="2" t="n"/>
      <c r="C199" s="12" t="n">
        <v>-46.8094</v>
      </c>
      <c r="D199" s="12" t="n">
        <v>312.6274</v>
      </c>
      <c r="E199" s="13" t="n">
        <v>4.121</v>
      </c>
      <c r="F199" s="7">
        <f>(4/3)*PI()*$J$1*(E199/2)^3</f>
        <v/>
      </c>
      <c r="G199" s="9">
        <f>E199/2</f>
        <v/>
      </c>
      <c r="H199" s="7">
        <f>(4/3)*PI()*G199^3</f>
        <v/>
      </c>
    </row>
    <row r="200" ht="15" customHeight="1">
      <c r="A200" s="2" t="inlineStr">
        <is>
          <t>BEN_00195</t>
        </is>
      </c>
      <c r="B200" s="2" t="n"/>
      <c r="C200" s="12" t="n">
        <v>11.9056</v>
      </c>
      <c r="D200" s="12" t="n">
        <v>207.1293</v>
      </c>
      <c r="E200" s="13" t="n">
        <v>4.116</v>
      </c>
      <c r="F200" s="7">
        <f>(4/3)*PI()*$J$1*(E200/2)^3</f>
        <v/>
      </c>
      <c r="G200" s="9">
        <f>E200/2</f>
        <v/>
      </c>
      <c r="H200" s="7">
        <f>(4/3)*PI()*G200^3</f>
        <v/>
      </c>
    </row>
    <row r="201" ht="15" customHeight="1">
      <c r="A201" s="2" t="inlineStr">
        <is>
          <t>BEN_00196</t>
        </is>
      </c>
      <c r="B201" s="2" t="n"/>
      <c r="C201" s="12" t="n">
        <v>-27.2655</v>
      </c>
      <c r="D201" s="12" t="n">
        <v>112.9777</v>
      </c>
      <c r="E201" s="13" t="n">
        <v>4.115</v>
      </c>
      <c r="F201" s="7">
        <f>(4/3)*PI()*$J$1*(E201/2)^3</f>
        <v/>
      </c>
      <c r="G201" s="9">
        <f>E201/2</f>
        <v/>
      </c>
      <c r="H201" s="7">
        <f>(4/3)*PI()*G201^3</f>
        <v/>
      </c>
    </row>
    <row r="202" ht="15" customHeight="1">
      <c r="A202" s="2" t="inlineStr">
        <is>
          <t>BEN_00197</t>
        </is>
      </c>
      <c r="B202" s="2" t="n"/>
      <c r="C202" s="12" t="n">
        <v>-41.8736</v>
      </c>
      <c r="D202" s="12" t="n">
        <v>222.1899</v>
      </c>
      <c r="E202" s="13" t="n">
        <v>4.093</v>
      </c>
      <c r="F202" s="7">
        <f>(4/3)*PI()*$J$1*(E202/2)^3</f>
        <v/>
      </c>
      <c r="G202" s="9">
        <f>E202/2</f>
        <v/>
      </c>
      <c r="H202" s="7">
        <f>(4/3)*PI()*G202^3</f>
        <v/>
      </c>
    </row>
    <row r="203" ht="15" customHeight="1">
      <c r="A203" s="2" t="inlineStr">
        <is>
          <t>BEN_00198</t>
        </is>
      </c>
      <c r="B203" s="2" t="n"/>
      <c r="C203" s="12" t="n">
        <v>-46.1778</v>
      </c>
      <c r="D203" s="12" t="n">
        <v>195.9326</v>
      </c>
      <c r="E203" s="13" t="n">
        <v>4.084</v>
      </c>
      <c r="F203" s="7">
        <f>(4/3)*PI()*$J$1*(E203/2)^3</f>
        <v/>
      </c>
      <c r="G203" s="9">
        <f>E203/2</f>
        <v/>
      </c>
      <c r="H203" s="7">
        <f>(4/3)*PI()*G203^3</f>
        <v/>
      </c>
    </row>
    <row r="204" ht="15" customHeight="1">
      <c r="A204" s="2" t="inlineStr">
        <is>
          <t>BEN_00199</t>
        </is>
      </c>
      <c r="B204" s="2" t="n"/>
      <c r="C204" s="12" t="n">
        <v>28.3115</v>
      </c>
      <c r="D204" s="12" t="n">
        <v>170.9168</v>
      </c>
      <c r="E204" s="13" t="n">
        <v>4.081</v>
      </c>
      <c r="F204" s="7">
        <f>(4/3)*PI()*$J$1*(E204/2)^3</f>
        <v/>
      </c>
      <c r="G204" s="9">
        <f>E204/2</f>
        <v/>
      </c>
      <c r="H204" s="7">
        <f>(4/3)*PI()*G204^3</f>
        <v/>
      </c>
    </row>
    <row r="205" ht="15" customHeight="1">
      <c r="A205" s="2" t="inlineStr">
        <is>
          <t>BEN_00200</t>
        </is>
      </c>
      <c r="B205" s="2" t="n"/>
      <c r="C205" s="12" t="n">
        <v>46.8292</v>
      </c>
      <c r="D205" s="12" t="n">
        <v>29.7853</v>
      </c>
      <c r="E205" s="13" t="n">
        <v>4.08</v>
      </c>
      <c r="F205" s="7">
        <f>(4/3)*PI()*$J$1*(E205/2)^3</f>
        <v/>
      </c>
      <c r="G205" s="9">
        <f>E205/2</f>
        <v/>
      </c>
      <c r="H205" s="7">
        <f>(4/3)*PI()*G205^3</f>
        <v/>
      </c>
    </row>
    <row r="206" ht="15" customHeight="1">
      <c r="A206" s="2" t="inlineStr">
        <is>
          <t>BEN_00201</t>
        </is>
      </c>
      <c r="B206" s="2" t="n"/>
      <c r="C206" s="12" t="n">
        <v>-19.3847</v>
      </c>
      <c r="D206" s="12" t="n">
        <v>85.9843</v>
      </c>
      <c r="E206" s="13" t="n">
        <v>4.079</v>
      </c>
      <c r="F206" s="7">
        <f>(4/3)*PI()*$J$1*(E206/2)^3</f>
        <v/>
      </c>
      <c r="G206" s="9">
        <f>E206/2</f>
        <v/>
      </c>
      <c r="H206" s="7">
        <f>(4/3)*PI()*G206^3</f>
        <v/>
      </c>
    </row>
    <row r="207" ht="15" customHeight="1">
      <c r="A207" s="2" t="inlineStr">
        <is>
          <t>BEN_00202</t>
        </is>
      </c>
      <c r="B207" s="2" t="n"/>
      <c r="C207" s="12" t="n">
        <v>-13.636</v>
      </c>
      <c r="D207" s="12" t="n">
        <v>70.8078</v>
      </c>
      <c r="E207" s="13" t="n">
        <v>4.073</v>
      </c>
      <c r="F207" s="7">
        <f>(4/3)*PI()*$J$1*(E207/2)^3</f>
        <v/>
      </c>
      <c r="G207" s="9">
        <f>E207/2</f>
        <v/>
      </c>
      <c r="H207" s="7">
        <f>(4/3)*PI()*G207^3</f>
        <v/>
      </c>
    </row>
    <row r="208" ht="15" customHeight="1">
      <c r="A208" s="2" t="inlineStr">
        <is>
          <t>BEN_00203</t>
        </is>
      </c>
      <c r="B208" s="2" t="n"/>
      <c r="C208" s="12" t="n">
        <v>-12.8587</v>
      </c>
      <c r="D208" s="12" t="n">
        <v>34.1875</v>
      </c>
      <c r="E208" s="13" t="n">
        <v>4.064</v>
      </c>
      <c r="F208" s="7">
        <f>(4/3)*PI()*$J$1*(E208/2)^3</f>
        <v/>
      </c>
      <c r="G208" s="9">
        <f>E208/2</f>
        <v/>
      </c>
      <c r="H208" s="7">
        <f>(4/3)*PI()*G208^3</f>
        <v/>
      </c>
    </row>
    <row r="209" ht="15" customHeight="1">
      <c r="A209" s="2" t="inlineStr">
        <is>
          <t>BEN_00204</t>
        </is>
      </c>
      <c r="B209" s="2" t="n"/>
      <c r="C209" s="12" t="n">
        <v>66.38760000000001</v>
      </c>
      <c r="D209" s="12" t="n">
        <v>125.2987</v>
      </c>
      <c r="E209" s="13" t="n">
        <v>4.061</v>
      </c>
      <c r="F209" s="7">
        <f>(4/3)*PI()*$J$1*(E209/2)^3</f>
        <v/>
      </c>
      <c r="G209" s="9">
        <f>E209/2</f>
        <v/>
      </c>
      <c r="H209" s="7">
        <f>(4/3)*PI()*G209^3</f>
        <v/>
      </c>
    </row>
    <row r="210" ht="15" customHeight="1">
      <c r="A210" s="2" t="inlineStr">
        <is>
          <t>BEN_00205</t>
        </is>
      </c>
      <c r="B210" s="2" t="n"/>
      <c r="C210" s="12" t="n">
        <v>-22.4678</v>
      </c>
      <c r="D210" s="12" t="n">
        <v>277.1033</v>
      </c>
      <c r="E210" s="13" t="n">
        <v>4.061</v>
      </c>
      <c r="F210" s="7">
        <f>(4/3)*PI()*$J$1*(E210/2)^3</f>
        <v/>
      </c>
      <c r="G210" s="9">
        <f>E210/2</f>
        <v/>
      </c>
      <c r="H210" s="7">
        <f>(4/3)*PI()*G210^3</f>
        <v/>
      </c>
    </row>
    <row r="211" ht="15" customHeight="1">
      <c r="A211" s="2" t="inlineStr">
        <is>
          <t>BEN_00206</t>
        </is>
      </c>
      <c r="B211" s="2" t="n"/>
      <c r="C211" s="12" t="n">
        <v>8.899800000000001</v>
      </c>
      <c r="D211" s="12" t="n">
        <v>165.0109</v>
      </c>
      <c r="E211" s="13" t="n">
        <v>4.058</v>
      </c>
      <c r="F211" s="7">
        <f>(4/3)*PI()*$J$1*(E211/2)^3</f>
        <v/>
      </c>
      <c r="G211" s="9">
        <f>E211/2</f>
        <v/>
      </c>
      <c r="H211" s="7">
        <f>(4/3)*PI()*G211^3</f>
        <v/>
      </c>
    </row>
    <row r="212" ht="15" customHeight="1">
      <c r="A212" s="2" t="inlineStr">
        <is>
          <t>BEN_00207</t>
        </is>
      </c>
      <c r="B212" s="2" t="n"/>
      <c r="C212" s="12" t="n">
        <v>-34.9581</v>
      </c>
      <c r="D212" s="12" t="n">
        <v>302.6531</v>
      </c>
      <c r="E212" s="13" t="n">
        <v>4.057</v>
      </c>
      <c r="F212" s="7">
        <f>(4/3)*PI()*$J$1*(E212/2)^3</f>
        <v/>
      </c>
      <c r="G212" s="9">
        <f>E212/2</f>
        <v/>
      </c>
      <c r="H212" s="7">
        <f>(4/3)*PI()*G212^3</f>
        <v/>
      </c>
    </row>
    <row r="213" ht="15" customHeight="1">
      <c r="A213" s="2" t="inlineStr">
        <is>
          <t>BEN_00208</t>
        </is>
      </c>
      <c r="B213" s="2" t="n"/>
      <c r="C213" s="12" t="n">
        <v>3.7906</v>
      </c>
      <c r="D213" s="12" t="n">
        <v>195.4586</v>
      </c>
      <c r="E213" s="13" t="n">
        <v>4.052</v>
      </c>
      <c r="F213" s="7">
        <f>(4/3)*PI()*$J$1*(E213/2)^3</f>
        <v/>
      </c>
      <c r="G213" s="9">
        <f>E213/2</f>
        <v/>
      </c>
      <c r="H213" s="7">
        <f>(4/3)*PI()*G213^3</f>
        <v/>
      </c>
    </row>
    <row r="214" ht="15" customHeight="1">
      <c r="A214" s="2" t="inlineStr">
        <is>
          <t>BEN_00209</t>
        </is>
      </c>
      <c r="B214" s="2" t="n"/>
      <c r="C214" s="12" t="n">
        <v>-8.008100000000001</v>
      </c>
      <c r="D214" s="12" t="n">
        <v>326.3952</v>
      </c>
      <c r="E214" s="13" t="n">
        <v>4.049</v>
      </c>
      <c r="F214" s="7">
        <f>(4/3)*PI()*$J$1*(E214/2)^3</f>
        <v/>
      </c>
      <c r="G214" s="9">
        <f>E214/2</f>
        <v/>
      </c>
      <c r="H214" s="7">
        <f>(4/3)*PI()*G214^3</f>
        <v/>
      </c>
    </row>
    <row r="215" ht="15" customHeight="1">
      <c r="A215" s="2" t="inlineStr">
        <is>
          <t>BEN_00210</t>
        </is>
      </c>
      <c r="B215" s="2" t="n"/>
      <c r="C215" s="12" t="n">
        <v>-52.687</v>
      </c>
      <c r="D215" s="12" t="n">
        <v>335.9495</v>
      </c>
      <c r="E215" s="13" t="n">
        <v>4.049</v>
      </c>
      <c r="F215" s="7">
        <f>(4/3)*PI()*$J$1*(E215/2)^3</f>
        <v/>
      </c>
      <c r="G215" s="9">
        <f>E215/2</f>
        <v/>
      </c>
      <c r="H215" s="7">
        <f>(4/3)*PI()*G215^3</f>
        <v/>
      </c>
    </row>
    <row r="216" ht="15" customHeight="1">
      <c r="A216" s="2" t="inlineStr">
        <is>
          <t>BEN_00211</t>
        </is>
      </c>
      <c r="B216" s="2" t="n"/>
      <c r="C216" s="12" t="n">
        <v>26.883</v>
      </c>
      <c r="D216" s="12" t="n">
        <v>108.999</v>
      </c>
      <c r="E216" s="13" t="n">
        <v>4.042</v>
      </c>
      <c r="F216" s="7">
        <f>(4/3)*PI()*$J$1*(E216/2)^3</f>
        <v/>
      </c>
      <c r="G216" s="9">
        <f>E216/2</f>
        <v/>
      </c>
      <c r="H216" s="7">
        <f>(4/3)*PI()*G216^3</f>
        <v/>
      </c>
    </row>
    <row r="217" ht="15" customHeight="1">
      <c r="A217" s="2" t="inlineStr">
        <is>
          <t>BEN_00212</t>
        </is>
      </c>
      <c r="B217" s="2" t="n"/>
      <c r="C217" s="12" t="n">
        <v>-73.3618</v>
      </c>
      <c r="D217" s="12" t="n">
        <v>20.4773</v>
      </c>
      <c r="E217" s="13" t="n">
        <v>4.04</v>
      </c>
      <c r="F217" s="7">
        <f>(4/3)*PI()*$J$1*(E217/2)^3</f>
        <v/>
      </c>
      <c r="G217" s="9">
        <f>E217/2</f>
        <v/>
      </c>
      <c r="H217" s="7">
        <f>(4/3)*PI()*G217^3</f>
        <v/>
      </c>
    </row>
    <row r="218" ht="15" customHeight="1">
      <c r="A218" s="2" t="inlineStr">
        <is>
          <t>BEN_00213</t>
        </is>
      </c>
      <c r="B218" s="2" t="n"/>
      <c r="C218" s="12" t="n">
        <v>-26.1336</v>
      </c>
      <c r="D218" s="12" t="n">
        <v>31.7312</v>
      </c>
      <c r="E218" s="13" t="n">
        <v>4.03</v>
      </c>
      <c r="F218" s="7">
        <f>(4/3)*PI()*$J$1*(E218/2)^3</f>
        <v/>
      </c>
      <c r="G218" s="9">
        <f>E218/2</f>
        <v/>
      </c>
      <c r="H218" s="7">
        <f>(4/3)*PI()*G218^3</f>
        <v/>
      </c>
    </row>
    <row r="219" ht="15" customHeight="1">
      <c r="A219" s="2" t="inlineStr">
        <is>
          <t>BEN_00214</t>
        </is>
      </c>
      <c r="B219" s="2" t="n"/>
      <c r="C219" s="12" t="n">
        <v>-62.5697</v>
      </c>
      <c r="D219" s="12" t="n">
        <v>306.307</v>
      </c>
      <c r="E219" s="13" t="n">
        <v>4.027</v>
      </c>
      <c r="F219" s="7">
        <f>(4/3)*PI()*$J$1*(E219/2)^3</f>
        <v/>
      </c>
      <c r="G219" s="9">
        <f>E219/2</f>
        <v/>
      </c>
      <c r="H219" s="7">
        <f>(4/3)*PI()*G219^3</f>
        <v/>
      </c>
    </row>
    <row r="220" ht="15" customHeight="1">
      <c r="A220" s="2" t="inlineStr">
        <is>
          <t>BEN_00215</t>
        </is>
      </c>
      <c r="B220" s="2" t="n"/>
      <c r="C220" s="12" t="n">
        <v>64.5348</v>
      </c>
      <c r="D220" s="12" t="n">
        <v>33.1441</v>
      </c>
      <c r="E220" s="13" t="n">
        <v>4.026</v>
      </c>
      <c r="F220" s="7">
        <f>(4/3)*PI()*$J$1*(E220/2)^3</f>
        <v/>
      </c>
      <c r="G220" s="9">
        <f>E220/2</f>
        <v/>
      </c>
      <c r="H220" s="7">
        <f>(4/3)*PI()*G220^3</f>
        <v/>
      </c>
    </row>
    <row r="221" ht="15" customHeight="1">
      <c r="A221" s="2" t="inlineStr">
        <is>
          <t>BEN_00216</t>
        </is>
      </c>
      <c r="B221" s="2" t="n"/>
      <c r="C221" s="12" t="n">
        <v>-12.2917</v>
      </c>
      <c r="D221" s="12" t="n">
        <v>241.8152</v>
      </c>
      <c r="E221" s="13" t="n">
        <v>4.025</v>
      </c>
      <c r="F221" s="7">
        <f>(4/3)*PI()*$J$1*(E221/2)^3</f>
        <v/>
      </c>
      <c r="G221" s="9">
        <f>E221/2</f>
        <v/>
      </c>
      <c r="H221" s="7">
        <f>(4/3)*PI()*G221^3</f>
        <v/>
      </c>
    </row>
    <row r="222" ht="15" customHeight="1">
      <c r="A222" s="2" t="inlineStr">
        <is>
          <t>BEN_00217</t>
        </is>
      </c>
      <c r="B222" s="2" t="n"/>
      <c r="C222" s="12" t="n">
        <v>-54.9407</v>
      </c>
      <c r="D222" s="12" t="n">
        <v>314.9158</v>
      </c>
      <c r="E222" s="13" t="n">
        <v>4.023</v>
      </c>
      <c r="F222" s="7">
        <f>(4/3)*PI()*$J$1*(E222/2)^3</f>
        <v/>
      </c>
      <c r="G222" s="9">
        <f>E222/2</f>
        <v/>
      </c>
      <c r="H222" s="7">
        <f>(4/3)*PI()*G222^3</f>
        <v/>
      </c>
    </row>
    <row r="223" ht="15" customHeight="1">
      <c r="A223" s="2" t="inlineStr">
        <is>
          <t>BEN_00218</t>
        </is>
      </c>
      <c r="B223" s="2" t="n"/>
      <c r="C223" s="12" t="n">
        <v>36.5013</v>
      </c>
      <c r="D223" s="12" t="n">
        <v>31.0089</v>
      </c>
      <c r="E223" s="13" t="n">
        <v>4.023</v>
      </c>
      <c r="F223" s="7">
        <f>(4/3)*PI()*$J$1*(E223/2)^3</f>
        <v/>
      </c>
      <c r="G223" s="9">
        <f>E223/2</f>
        <v/>
      </c>
      <c r="H223" s="7">
        <f>(4/3)*PI()*G223^3</f>
        <v/>
      </c>
    </row>
    <row r="224" ht="15" customHeight="1">
      <c r="A224" s="2" t="inlineStr">
        <is>
          <t>BEN_00219</t>
        </is>
      </c>
      <c r="B224" s="2" t="n"/>
      <c r="C224" s="12" t="n">
        <v>-5.11</v>
      </c>
      <c r="D224" s="12" t="n">
        <v>128.4374</v>
      </c>
      <c r="E224" s="13" t="n">
        <v>4.022</v>
      </c>
      <c r="F224" s="7">
        <f>(4/3)*PI()*$J$1*(E224/2)^3</f>
        <v/>
      </c>
      <c r="G224" s="9">
        <f>E224/2</f>
        <v/>
      </c>
      <c r="H224" s="7">
        <f>(4/3)*PI()*G224^3</f>
        <v/>
      </c>
    </row>
    <row r="225" ht="15" customHeight="1">
      <c r="A225" s="2" t="inlineStr">
        <is>
          <t>BEN_00220</t>
        </is>
      </c>
      <c r="B225" s="2" t="n"/>
      <c r="C225" s="12" t="n">
        <v>-27.4595</v>
      </c>
      <c r="D225" s="12" t="n">
        <v>336.0287</v>
      </c>
      <c r="E225" s="13" t="n">
        <v>4.019</v>
      </c>
      <c r="F225" s="7">
        <f>(4/3)*PI()*$J$1*(E225/2)^3</f>
        <v/>
      </c>
      <c r="G225" s="9">
        <f>E225/2</f>
        <v/>
      </c>
      <c r="H225" s="7">
        <f>(4/3)*PI()*G225^3</f>
        <v/>
      </c>
    </row>
    <row r="226" ht="15" customHeight="1">
      <c r="A226" s="2" t="inlineStr">
        <is>
          <t>BEN_00221</t>
        </is>
      </c>
      <c r="B226" s="2" t="n"/>
      <c r="C226" s="12" t="n">
        <v>-41.2294</v>
      </c>
      <c r="D226" s="12" t="n">
        <v>124.9052</v>
      </c>
      <c r="E226" s="13" t="n">
        <v>4.013</v>
      </c>
      <c r="F226" s="7">
        <f>(4/3)*PI()*$J$1*(E226/2)^3</f>
        <v/>
      </c>
      <c r="G226" s="9">
        <f>E226/2</f>
        <v/>
      </c>
      <c r="H226" s="7">
        <f>(4/3)*PI()*G226^3</f>
        <v/>
      </c>
    </row>
    <row r="227" ht="15" customHeight="1">
      <c r="A227" s="2" t="inlineStr">
        <is>
          <t>BEN_00222</t>
        </is>
      </c>
      <c r="B227" s="2" t="n"/>
      <c r="C227" s="12" t="n">
        <v>16.9565</v>
      </c>
      <c r="D227" s="12" t="n">
        <v>122.6175</v>
      </c>
      <c r="E227" s="13" t="n">
        <v>4.01</v>
      </c>
      <c r="F227" s="7">
        <f>(4/3)*PI()*$J$1*(E227/2)^3</f>
        <v/>
      </c>
      <c r="G227" s="9">
        <f>E227/2</f>
        <v/>
      </c>
      <c r="H227" s="7">
        <f>(4/3)*PI()*G227^3</f>
        <v/>
      </c>
    </row>
    <row r="228" ht="15" customHeight="1">
      <c r="A228" s="2" t="inlineStr">
        <is>
          <t>BEN_00223</t>
        </is>
      </c>
      <c r="B228" s="2" t="n"/>
      <c r="C228" s="12" t="n">
        <v>4.0931</v>
      </c>
      <c r="D228" s="12" t="n">
        <v>305.3531</v>
      </c>
      <c r="E228" s="13" t="n">
        <v>4.01</v>
      </c>
      <c r="F228" s="7">
        <f>(4/3)*PI()*$J$1*(E228/2)^3</f>
        <v/>
      </c>
      <c r="G228" s="9">
        <f>E228/2</f>
        <v/>
      </c>
      <c r="H228" s="7">
        <f>(4/3)*PI()*G228^3</f>
        <v/>
      </c>
    </row>
    <row r="229" ht="15" customHeight="1">
      <c r="A229" s="2" t="inlineStr">
        <is>
          <t>BEN_00224</t>
        </is>
      </c>
      <c r="B229" s="2" t="n"/>
      <c r="C229" s="12" t="n">
        <v>-52.8596</v>
      </c>
      <c r="D229" s="12" t="n">
        <v>92.4396</v>
      </c>
      <c r="E229" s="13" t="n">
        <v>4.001</v>
      </c>
      <c r="F229" s="7">
        <f>(4/3)*PI()*$J$1*(E229/2)^3</f>
        <v/>
      </c>
      <c r="G229" s="9">
        <f>E229/2</f>
        <v/>
      </c>
      <c r="H229" s="7">
        <f>(4/3)*PI()*G229^3</f>
        <v/>
      </c>
    </row>
    <row r="230" ht="15" customHeight="1">
      <c r="A230" s="2" t="inlineStr">
        <is>
          <t>BEN_00225</t>
        </is>
      </c>
      <c r="B230" s="2" t="n"/>
      <c r="C230" s="12" t="n">
        <v>12.7733</v>
      </c>
      <c r="D230" s="12" t="n">
        <v>242.5124</v>
      </c>
      <c r="E230" s="13" t="n">
        <v>4</v>
      </c>
      <c r="F230" s="7">
        <f>(4/3)*PI()*$J$1*(E230/2)^3</f>
        <v/>
      </c>
      <c r="G230" s="9">
        <f>E230/2</f>
        <v/>
      </c>
      <c r="H230" s="7">
        <f>(4/3)*PI()*G230^3</f>
        <v/>
      </c>
    </row>
    <row r="231" ht="15" customHeight="1">
      <c r="A231" s="2" t="inlineStr">
        <is>
          <t>BEN_00226</t>
        </is>
      </c>
      <c r="B231" s="2" t="n"/>
      <c r="C231" s="12" t="n">
        <v>41.4448</v>
      </c>
      <c r="D231" s="12" t="n">
        <v>264.5733</v>
      </c>
      <c r="E231" s="13" t="n">
        <v>3.994</v>
      </c>
      <c r="F231" s="7">
        <f>(4/3)*PI()*$J$1*(E231/2)^3</f>
        <v/>
      </c>
      <c r="G231" s="9">
        <f>E231/2</f>
        <v/>
      </c>
      <c r="H231" s="7">
        <f>(4/3)*PI()*G231^3</f>
        <v/>
      </c>
    </row>
    <row r="232" ht="15" customHeight="1">
      <c r="A232" s="2" t="inlineStr">
        <is>
          <t>BEN_00227</t>
        </is>
      </c>
      <c r="B232" s="2" t="n"/>
      <c r="C232" s="12" t="n">
        <v>-74.5261</v>
      </c>
      <c r="D232" s="12" t="n">
        <v>24.8565</v>
      </c>
      <c r="E232" s="13" t="n">
        <v>3.986</v>
      </c>
      <c r="F232" s="7">
        <f>(4/3)*PI()*$J$1*(E232/2)^3</f>
        <v/>
      </c>
      <c r="G232" s="9">
        <f>E232/2</f>
        <v/>
      </c>
      <c r="H232" s="7">
        <f>(4/3)*PI()*G232^3</f>
        <v/>
      </c>
    </row>
    <row r="233" ht="15" customHeight="1">
      <c r="A233" s="2" t="inlineStr">
        <is>
          <t>BEN_00228</t>
        </is>
      </c>
      <c r="B233" s="2" t="n"/>
      <c r="C233" s="12" t="n">
        <v>-48.3984</v>
      </c>
      <c r="D233" s="12" t="n">
        <v>243.4305</v>
      </c>
      <c r="E233" s="13" t="n">
        <v>3.982</v>
      </c>
      <c r="F233" s="7">
        <f>(4/3)*PI()*$J$1*(E233/2)^3</f>
        <v/>
      </c>
      <c r="G233" s="9">
        <f>E233/2</f>
        <v/>
      </c>
      <c r="H233" s="7">
        <f>(4/3)*PI()*G233^3</f>
        <v/>
      </c>
    </row>
    <row r="234" ht="15" customHeight="1">
      <c r="A234" s="2" t="inlineStr">
        <is>
          <t>BEN_00229</t>
        </is>
      </c>
      <c r="B234" s="2" t="n"/>
      <c r="C234" s="12" t="n">
        <v>8.8514</v>
      </c>
      <c r="D234" s="12" t="n">
        <v>128.2298</v>
      </c>
      <c r="E234" s="13" t="n">
        <v>3.972</v>
      </c>
      <c r="F234" s="7">
        <f>(4/3)*PI()*$J$1*(E234/2)^3</f>
        <v/>
      </c>
      <c r="G234" s="9">
        <f>E234/2</f>
        <v/>
      </c>
      <c r="H234" s="7">
        <f>(4/3)*PI()*G234^3</f>
        <v/>
      </c>
    </row>
    <row r="235" ht="15" customHeight="1">
      <c r="A235" s="2" t="inlineStr">
        <is>
          <t>BEN_00230</t>
        </is>
      </c>
      <c r="B235" s="2" t="n"/>
      <c r="C235" s="12" t="n">
        <v>-53.4979</v>
      </c>
      <c r="D235" s="12" t="n">
        <v>54.0175</v>
      </c>
      <c r="E235" s="13" t="n">
        <v>3.97</v>
      </c>
      <c r="F235" s="7">
        <f>(4/3)*PI()*$J$1*(E235/2)^3</f>
        <v/>
      </c>
      <c r="G235" s="9">
        <f>E235/2</f>
        <v/>
      </c>
      <c r="H235" s="7">
        <f>(4/3)*PI()*G235^3</f>
        <v/>
      </c>
    </row>
    <row r="236" ht="15" customHeight="1">
      <c r="A236" s="2" t="inlineStr">
        <is>
          <t>BEN_00231</t>
        </is>
      </c>
      <c r="B236" s="2" t="n"/>
      <c r="C236" s="12" t="n">
        <v>34.5744</v>
      </c>
      <c r="D236" s="12" t="n">
        <v>112.6001</v>
      </c>
      <c r="E236" s="13" t="n">
        <v>3.963</v>
      </c>
      <c r="F236" s="7">
        <f>(4/3)*PI()*$J$1*(E236/2)^3</f>
        <v/>
      </c>
      <c r="G236" s="9">
        <f>E236/2</f>
        <v/>
      </c>
      <c r="H236" s="7">
        <f>(4/3)*PI()*G236^3</f>
        <v/>
      </c>
    </row>
    <row r="237" ht="15" customHeight="1">
      <c r="A237" s="2" t="inlineStr">
        <is>
          <t>BEN_00232</t>
        </is>
      </c>
      <c r="B237" s="2" t="n"/>
      <c r="C237" s="12" t="n">
        <v>61.6241</v>
      </c>
      <c r="D237" s="12" t="n">
        <v>355.7247</v>
      </c>
      <c r="E237" s="13" t="n">
        <v>3.96</v>
      </c>
      <c r="F237" s="7">
        <f>(4/3)*PI()*$J$1*(E237/2)^3</f>
        <v/>
      </c>
      <c r="G237" s="9">
        <f>E237/2</f>
        <v/>
      </c>
      <c r="H237" s="7">
        <f>(4/3)*PI()*G237^3</f>
        <v/>
      </c>
    </row>
    <row r="238" ht="15" customHeight="1">
      <c r="A238" s="2" t="inlineStr">
        <is>
          <t>BEN_00233</t>
        </is>
      </c>
      <c r="B238" s="2" t="n"/>
      <c r="C238" s="12" t="n">
        <v>37.6036</v>
      </c>
      <c r="D238" s="12" t="n">
        <v>142.2192</v>
      </c>
      <c r="E238" s="13" t="n">
        <v>3.959</v>
      </c>
      <c r="F238" s="7">
        <f>(4/3)*PI()*$J$1*(E238/2)^3</f>
        <v/>
      </c>
      <c r="G238" s="9">
        <f>E238/2</f>
        <v/>
      </c>
      <c r="H238" s="7">
        <f>(4/3)*PI()*G238^3</f>
        <v/>
      </c>
    </row>
    <row r="239" ht="15" customHeight="1">
      <c r="A239" s="2" t="inlineStr">
        <is>
          <t>BEN_00234</t>
        </is>
      </c>
      <c r="B239" s="2" t="n"/>
      <c r="C239" s="12" t="n">
        <v>-30.551</v>
      </c>
      <c r="D239" s="12" t="n">
        <v>356.2219</v>
      </c>
      <c r="E239" s="13" t="n">
        <v>3.957</v>
      </c>
      <c r="F239" s="7">
        <f>(4/3)*PI()*$J$1*(E239/2)^3</f>
        <v/>
      </c>
      <c r="G239" s="9">
        <f>E239/2</f>
        <v/>
      </c>
      <c r="H239" s="7">
        <f>(4/3)*PI()*G239^3</f>
        <v/>
      </c>
    </row>
    <row r="240" ht="15" customHeight="1">
      <c r="A240" s="2" t="inlineStr">
        <is>
          <t>BEN_00235</t>
        </is>
      </c>
      <c r="B240" s="2" t="n"/>
      <c r="C240" s="12" t="n">
        <v>10.7246</v>
      </c>
      <c r="D240" s="12" t="n">
        <v>148.5439</v>
      </c>
      <c r="E240" s="13" t="n">
        <v>3.946</v>
      </c>
      <c r="F240" s="7">
        <f>(4/3)*PI()*$J$1*(E240/2)^3</f>
        <v/>
      </c>
      <c r="G240" s="9">
        <f>E240/2</f>
        <v/>
      </c>
      <c r="H240" s="7">
        <f>(4/3)*PI()*G240^3</f>
        <v/>
      </c>
    </row>
    <row r="241" ht="15" customHeight="1">
      <c r="A241" s="2" t="inlineStr">
        <is>
          <t>BEN_00236</t>
        </is>
      </c>
      <c r="B241" s="2" t="n"/>
      <c r="C241" s="12" t="n">
        <v>-32.0012</v>
      </c>
      <c r="D241" s="12" t="n">
        <v>145.871</v>
      </c>
      <c r="E241" s="13" t="n">
        <v>3.941</v>
      </c>
      <c r="F241" s="7">
        <f>(4/3)*PI()*$J$1*(E241/2)^3</f>
        <v/>
      </c>
      <c r="G241" s="9">
        <f>E241/2</f>
        <v/>
      </c>
      <c r="H241" s="7">
        <f>(4/3)*PI()*G241^3</f>
        <v/>
      </c>
    </row>
    <row r="242" ht="15" customHeight="1">
      <c r="A242" s="2" t="inlineStr">
        <is>
          <t>BEN_00237</t>
        </is>
      </c>
      <c r="B242" s="2" t="n"/>
      <c r="C242" s="12" t="n">
        <v>-79.08920000000001</v>
      </c>
      <c r="D242" s="12" t="n">
        <v>333.4299</v>
      </c>
      <c r="E242" s="13" t="n">
        <v>3.924</v>
      </c>
      <c r="F242" s="7">
        <f>(4/3)*PI()*$J$1*(E242/2)^3</f>
        <v/>
      </c>
      <c r="G242" s="9">
        <f>E242/2</f>
        <v/>
      </c>
      <c r="H242" s="7">
        <f>(4/3)*PI()*G242^3</f>
        <v/>
      </c>
    </row>
    <row r="243" ht="15" customHeight="1">
      <c r="A243" s="2" t="inlineStr">
        <is>
          <t>BEN_00238</t>
        </is>
      </c>
      <c r="B243" s="2" t="n"/>
      <c r="C243" s="12" t="n">
        <v>-12.107</v>
      </c>
      <c r="D243" s="12" t="n">
        <v>71.7175</v>
      </c>
      <c r="E243" s="13" t="n">
        <v>3.906</v>
      </c>
      <c r="F243" s="7">
        <f>(4/3)*PI()*$J$1*(E243/2)^3</f>
        <v/>
      </c>
      <c r="G243" s="9">
        <f>E243/2</f>
        <v/>
      </c>
      <c r="H243" s="7">
        <f>(4/3)*PI()*G243^3</f>
        <v/>
      </c>
    </row>
    <row r="244" ht="15" customHeight="1">
      <c r="A244" s="2" t="inlineStr">
        <is>
          <t>BEN_00239</t>
        </is>
      </c>
      <c r="B244" s="2" t="n"/>
      <c r="C244" s="12" t="n">
        <v>-3.2401</v>
      </c>
      <c r="D244" s="12" t="n">
        <v>205.3033</v>
      </c>
      <c r="E244" s="13" t="n">
        <v>3.898</v>
      </c>
      <c r="F244" s="7">
        <f>(4/3)*PI()*$J$1*(E244/2)^3</f>
        <v/>
      </c>
      <c r="G244" s="9">
        <f>E244/2</f>
        <v/>
      </c>
      <c r="H244" s="7">
        <f>(4/3)*PI()*G244^3</f>
        <v/>
      </c>
    </row>
    <row r="245" ht="15" customHeight="1">
      <c r="A245" s="2" t="inlineStr">
        <is>
          <t>BEN_00240</t>
        </is>
      </c>
      <c r="B245" s="2" t="n"/>
      <c r="C245" s="12" t="n">
        <v>43.2689</v>
      </c>
      <c r="D245" s="12" t="n">
        <v>284.0157</v>
      </c>
      <c r="E245" s="13" t="n">
        <v>3.896</v>
      </c>
      <c r="F245" s="7">
        <f>(4/3)*PI()*$J$1*(E245/2)^3</f>
        <v/>
      </c>
      <c r="G245" s="9">
        <f>E245/2</f>
        <v/>
      </c>
      <c r="H245" s="7">
        <f>(4/3)*PI()*G245^3</f>
        <v/>
      </c>
    </row>
    <row r="246" ht="15" customHeight="1">
      <c r="A246" s="2" t="inlineStr">
        <is>
          <t>BEN_00241</t>
        </is>
      </c>
      <c r="B246" s="2" t="n"/>
      <c r="C246" s="12" t="n">
        <v>37.1963</v>
      </c>
      <c r="D246" s="12" t="n">
        <v>183.5014</v>
      </c>
      <c r="E246" s="13" t="n">
        <v>3.886</v>
      </c>
      <c r="F246" s="7">
        <f>(4/3)*PI()*$J$1*(E246/2)^3</f>
        <v/>
      </c>
      <c r="G246" s="9">
        <f>E246/2</f>
        <v/>
      </c>
      <c r="H246" s="7">
        <f>(4/3)*PI()*G246^3</f>
        <v/>
      </c>
    </row>
    <row r="247" ht="15" customHeight="1">
      <c r="A247" s="2" t="inlineStr">
        <is>
          <t>BEN_00242</t>
        </is>
      </c>
      <c r="B247" s="2" t="n"/>
      <c r="C247" s="12" t="n">
        <v>65.52209999999999</v>
      </c>
      <c r="D247" s="12" t="n">
        <v>0.5634</v>
      </c>
      <c r="E247" s="13" t="n">
        <v>3.874</v>
      </c>
      <c r="F247" s="7">
        <f>(4/3)*PI()*$J$1*(E247/2)^3</f>
        <v/>
      </c>
      <c r="G247" s="9">
        <f>E247/2</f>
        <v/>
      </c>
      <c r="H247" s="7">
        <f>(4/3)*PI()*G247^3</f>
        <v/>
      </c>
    </row>
    <row r="248" ht="15" customHeight="1">
      <c r="A248" s="2" t="inlineStr">
        <is>
          <t>BEN_00243</t>
        </is>
      </c>
      <c r="B248" s="2" t="n"/>
      <c r="C248" s="12" t="n">
        <v>31.1601</v>
      </c>
      <c r="D248" s="12" t="n">
        <v>235.4878</v>
      </c>
      <c r="E248" s="13" t="n">
        <v>3.866</v>
      </c>
      <c r="F248" s="7">
        <f>(4/3)*PI()*$J$1*(E248/2)^3</f>
        <v/>
      </c>
      <c r="G248" s="9">
        <f>E248/2</f>
        <v/>
      </c>
      <c r="H248" s="7">
        <f>(4/3)*PI()*G248^3</f>
        <v/>
      </c>
    </row>
    <row r="249" ht="15" customHeight="1">
      <c r="A249" s="2" t="inlineStr">
        <is>
          <t>BEN_00244</t>
        </is>
      </c>
      <c r="B249" s="2" t="n"/>
      <c r="C249" s="12" t="n">
        <v>-62.8817</v>
      </c>
      <c r="D249" s="12" t="n">
        <v>29.726</v>
      </c>
      <c r="E249" s="13" t="n">
        <v>3.857</v>
      </c>
      <c r="F249" s="7">
        <f>(4/3)*PI()*$J$1*(E249/2)^3</f>
        <v/>
      </c>
      <c r="G249" s="9">
        <f>E249/2</f>
        <v/>
      </c>
      <c r="H249" s="7">
        <f>(4/3)*PI()*G249^3</f>
        <v/>
      </c>
    </row>
    <row r="250" ht="15" customHeight="1">
      <c r="A250" s="2" t="inlineStr">
        <is>
          <t>BEN_00245</t>
        </is>
      </c>
      <c r="B250" s="2" t="n"/>
      <c r="C250" s="12" t="n">
        <v>-50.446</v>
      </c>
      <c r="D250" s="12" t="n">
        <v>164.2451</v>
      </c>
      <c r="E250" s="13" t="n">
        <v>3.857</v>
      </c>
      <c r="F250" s="7">
        <f>(4/3)*PI()*$J$1*(E250/2)^3</f>
        <v/>
      </c>
      <c r="G250" s="9">
        <f>E250/2</f>
        <v/>
      </c>
      <c r="H250" s="7">
        <f>(4/3)*PI()*G250^3</f>
        <v/>
      </c>
    </row>
    <row r="251" ht="15" customHeight="1">
      <c r="A251" s="2" t="inlineStr">
        <is>
          <t>BEN_00246</t>
        </is>
      </c>
      <c r="B251" s="2" t="n"/>
      <c r="C251" s="12" t="n">
        <v>12.8667</v>
      </c>
      <c r="D251" s="12" t="n">
        <v>277.9747</v>
      </c>
      <c r="E251" s="13" t="n">
        <v>3.852</v>
      </c>
      <c r="F251" s="7">
        <f>(4/3)*PI()*$J$1*(E251/2)^3</f>
        <v/>
      </c>
      <c r="G251" s="9">
        <f>E251/2</f>
        <v/>
      </c>
      <c r="H251" s="7">
        <f>(4/3)*PI()*G251^3</f>
        <v/>
      </c>
    </row>
    <row r="252" ht="15" customHeight="1">
      <c r="A252" s="2" t="inlineStr">
        <is>
          <t>BEN_00247</t>
        </is>
      </c>
      <c r="B252" s="2" t="n"/>
      <c r="C252" s="12" t="n">
        <v>53.4703</v>
      </c>
      <c r="D252" s="12" t="n">
        <v>24.1105</v>
      </c>
      <c r="E252" s="13" t="n">
        <v>3.844</v>
      </c>
      <c r="F252" s="7">
        <f>(4/3)*PI()*$J$1*(E252/2)^3</f>
        <v/>
      </c>
      <c r="G252" s="9">
        <f>E252/2</f>
        <v/>
      </c>
      <c r="H252" s="7">
        <f>(4/3)*PI()*G252^3</f>
        <v/>
      </c>
    </row>
    <row r="253" ht="15" customHeight="1">
      <c r="A253" s="2" t="inlineStr">
        <is>
          <t>BEN_00248</t>
        </is>
      </c>
      <c r="B253" s="2" t="n"/>
      <c r="C253" s="12" t="n">
        <v>-3.5813</v>
      </c>
      <c r="D253" s="12" t="n">
        <v>215.4087</v>
      </c>
      <c r="E253" s="13" t="n">
        <v>3.84</v>
      </c>
      <c r="F253" s="7">
        <f>(4/3)*PI()*$J$1*(E253/2)^3</f>
        <v/>
      </c>
      <c r="G253" s="9">
        <f>E253/2</f>
        <v/>
      </c>
      <c r="H253" s="7">
        <f>(4/3)*PI()*G253^3</f>
        <v/>
      </c>
    </row>
    <row r="254" ht="15" customHeight="1">
      <c r="A254" s="2" t="inlineStr">
        <is>
          <t>BEN_00249</t>
        </is>
      </c>
      <c r="B254" s="2" t="n"/>
      <c r="C254" s="12" t="n">
        <v>50.1181</v>
      </c>
      <c r="D254" s="12" t="n">
        <v>246.1932</v>
      </c>
      <c r="E254" s="13" t="n">
        <v>3.84</v>
      </c>
      <c r="F254" s="7">
        <f>(4/3)*PI()*$J$1*(E254/2)^3</f>
        <v/>
      </c>
      <c r="G254" s="9">
        <f>E254/2</f>
        <v/>
      </c>
      <c r="H254" s="7">
        <f>(4/3)*PI()*G254^3</f>
        <v/>
      </c>
    </row>
    <row r="255" ht="15" customHeight="1">
      <c r="A255" s="2" t="inlineStr">
        <is>
          <t>BEN_00250</t>
        </is>
      </c>
      <c r="B255" s="2" t="n"/>
      <c r="C255" s="12" t="n">
        <v>-61.656</v>
      </c>
      <c r="D255" s="12" t="n">
        <v>218.1589</v>
      </c>
      <c r="E255" s="13" t="n">
        <v>3.816</v>
      </c>
      <c r="F255" s="7">
        <f>(4/3)*PI()*$J$1*(E255/2)^3</f>
        <v/>
      </c>
      <c r="G255" s="9">
        <f>E255/2</f>
        <v/>
      </c>
      <c r="H255" s="7">
        <f>(4/3)*PI()*G255^3</f>
        <v/>
      </c>
    </row>
    <row r="256" ht="15" customHeight="1">
      <c r="A256" s="2" t="inlineStr">
        <is>
          <t>BEN_00251</t>
        </is>
      </c>
      <c r="B256" s="2" t="n"/>
      <c r="C256" s="12" t="n">
        <v>56.6129</v>
      </c>
      <c r="D256" s="12" t="n">
        <v>169.1958</v>
      </c>
      <c r="E256" s="13" t="n">
        <v>3.802</v>
      </c>
      <c r="F256" s="7">
        <f>(4/3)*PI()*$J$1*(E256/2)^3</f>
        <v/>
      </c>
      <c r="G256" s="9">
        <f>E256/2</f>
        <v/>
      </c>
      <c r="H256" s="7">
        <f>(4/3)*PI()*G256^3</f>
        <v/>
      </c>
    </row>
    <row r="257" ht="15" customHeight="1">
      <c r="A257" s="2" t="inlineStr">
        <is>
          <t>BEN_00252</t>
        </is>
      </c>
      <c r="B257" s="2" t="n"/>
      <c r="C257" s="12" t="n">
        <v>-41.8354</v>
      </c>
      <c r="D257" s="12" t="n">
        <v>63.3205</v>
      </c>
      <c r="E257" s="13" t="n">
        <v>3.802</v>
      </c>
      <c r="F257" s="7">
        <f>(4/3)*PI()*$J$1*(E257/2)^3</f>
        <v/>
      </c>
      <c r="G257" s="9">
        <f>E257/2</f>
        <v/>
      </c>
      <c r="H257" s="7">
        <f>(4/3)*PI()*G257^3</f>
        <v/>
      </c>
    </row>
    <row r="258" ht="15" customHeight="1">
      <c r="A258" s="2" t="inlineStr">
        <is>
          <t>BEN_00253</t>
        </is>
      </c>
      <c r="B258" s="2" t="n"/>
      <c r="C258" s="12" t="n">
        <v>-63.8279</v>
      </c>
      <c r="D258" s="12" t="n">
        <v>242.5522</v>
      </c>
      <c r="E258" s="13" t="n">
        <v>3.8</v>
      </c>
      <c r="F258" s="7">
        <f>(4/3)*PI()*$J$1*(E258/2)^3</f>
        <v/>
      </c>
      <c r="G258" s="9">
        <f>E258/2</f>
        <v/>
      </c>
      <c r="H258" s="7">
        <f>(4/3)*PI()*G258^3</f>
        <v/>
      </c>
    </row>
    <row r="259" ht="15" customHeight="1">
      <c r="A259" s="2" t="inlineStr">
        <is>
          <t>BEN_00254</t>
        </is>
      </c>
      <c r="B259" s="2" t="n"/>
      <c r="C259" s="12" t="n">
        <v>16.7637</v>
      </c>
      <c r="D259" s="12" t="n">
        <v>312.0557</v>
      </c>
      <c r="E259" s="13" t="n">
        <v>3.797</v>
      </c>
      <c r="F259" s="7">
        <f>(4/3)*PI()*$J$1*(E259/2)^3</f>
        <v/>
      </c>
      <c r="G259" s="9">
        <f>E259/2</f>
        <v/>
      </c>
      <c r="H259" s="7">
        <f>(4/3)*PI()*G259^3</f>
        <v/>
      </c>
    </row>
    <row r="260" ht="15" customHeight="1">
      <c r="A260" s="2" t="inlineStr">
        <is>
          <t>BEN_00255</t>
        </is>
      </c>
      <c r="B260" s="2" t="n"/>
      <c r="C260" s="12" t="n">
        <v>-8.17</v>
      </c>
      <c r="D260" s="12" t="n">
        <v>250.7147</v>
      </c>
      <c r="E260" s="13" t="n">
        <v>3.779</v>
      </c>
      <c r="F260" s="7">
        <f>(4/3)*PI()*$J$1*(E260/2)^3</f>
        <v/>
      </c>
      <c r="G260" s="9">
        <f>E260/2</f>
        <v/>
      </c>
      <c r="H260" s="7">
        <f>(4/3)*PI()*G260^3</f>
        <v/>
      </c>
    </row>
    <row r="261" ht="15" customHeight="1">
      <c r="A261" s="2" t="inlineStr">
        <is>
          <t>BEN_00256</t>
        </is>
      </c>
      <c r="B261" s="2" t="n"/>
      <c r="C261" s="12" t="n">
        <v>-17.9621</v>
      </c>
      <c r="D261" s="12" t="n">
        <v>289.9548</v>
      </c>
      <c r="E261" s="13" t="n">
        <v>3.777</v>
      </c>
      <c r="F261" s="7">
        <f>(4/3)*PI()*$J$1*(E261/2)^3</f>
        <v/>
      </c>
      <c r="G261" s="9">
        <f>E261/2</f>
        <v/>
      </c>
      <c r="H261" s="7">
        <f>(4/3)*PI()*G261^3</f>
        <v/>
      </c>
    </row>
    <row r="262" ht="15" customHeight="1">
      <c r="A262" s="2" t="inlineStr">
        <is>
          <t>BEN_00257</t>
        </is>
      </c>
      <c r="B262" s="2" t="n"/>
      <c r="C262" s="12" t="n">
        <v>38.3051</v>
      </c>
      <c r="D262" s="12" t="n">
        <v>262.8798</v>
      </c>
      <c r="E262" s="13" t="n">
        <v>3.753</v>
      </c>
      <c r="F262" s="7">
        <f>(4/3)*PI()*$J$1*(E262/2)^3</f>
        <v/>
      </c>
      <c r="G262" s="9">
        <f>E262/2</f>
        <v/>
      </c>
      <c r="H262" s="7">
        <f>(4/3)*PI()*G262^3</f>
        <v/>
      </c>
    </row>
    <row r="263" ht="15" customHeight="1">
      <c r="A263" s="2" t="inlineStr">
        <is>
          <t>BEN_00258</t>
        </is>
      </c>
      <c r="B263" s="2" t="n"/>
      <c r="C263" s="12" t="n">
        <v>23.8468</v>
      </c>
      <c r="D263" s="12" t="n">
        <v>180.0406</v>
      </c>
      <c r="E263" s="13" t="n">
        <v>3.749</v>
      </c>
      <c r="F263" s="7">
        <f>(4/3)*PI()*$J$1*(E263/2)^3</f>
        <v/>
      </c>
      <c r="G263" s="9">
        <f>E263/2</f>
        <v/>
      </c>
      <c r="H263" s="7">
        <f>(4/3)*PI()*G263^3</f>
        <v/>
      </c>
    </row>
    <row r="264" ht="15" customHeight="1">
      <c r="A264" s="2" t="inlineStr">
        <is>
          <t>BEN_00259</t>
        </is>
      </c>
      <c r="B264" s="2" t="n"/>
      <c r="C264" s="12" t="n">
        <v>55.5292</v>
      </c>
      <c r="D264" s="12" t="n">
        <v>14.1903</v>
      </c>
      <c r="E264" s="13" t="n">
        <v>3.747</v>
      </c>
      <c r="F264" s="7">
        <f>(4/3)*PI()*$J$1*(E264/2)^3</f>
        <v/>
      </c>
      <c r="G264" s="9">
        <f>E264/2</f>
        <v/>
      </c>
      <c r="H264" s="7">
        <f>(4/3)*PI()*G264^3</f>
        <v/>
      </c>
    </row>
    <row r="265" ht="15" customHeight="1">
      <c r="A265" s="2" t="inlineStr">
        <is>
          <t>BEN_00260</t>
        </is>
      </c>
      <c r="B265" s="2" t="n"/>
      <c r="C265" s="12" t="n">
        <v>-31.562</v>
      </c>
      <c r="D265" s="12" t="n">
        <v>181.6211</v>
      </c>
      <c r="E265" s="13" t="n">
        <v>3.738</v>
      </c>
      <c r="F265" s="7">
        <f>(4/3)*PI()*$J$1*(E265/2)^3</f>
        <v/>
      </c>
      <c r="G265" s="9">
        <f>E265/2</f>
        <v/>
      </c>
      <c r="H265" s="7">
        <f>(4/3)*PI()*G265^3</f>
        <v/>
      </c>
    </row>
    <row r="266" ht="15" customHeight="1">
      <c r="A266" s="2" t="inlineStr">
        <is>
          <t>BEN_00261</t>
        </is>
      </c>
      <c r="B266" s="2" t="n"/>
      <c r="C266" s="12" t="n">
        <v>-55.3651</v>
      </c>
      <c r="D266" s="12" t="n">
        <v>27.9538</v>
      </c>
      <c r="E266" s="13" t="n">
        <v>3.73</v>
      </c>
      <c r="F266" s="7">
        <f>(4/3)*PI()*$J$1*(E266/2)^3</f>
        <v/>
      </c>
      <c r="G266" s="9">
        <f>E266/2</f>
        <v/>
      </c>
      <c r="H266" s="7">
        <f>(4/3)*PI()*G266^3</f>
        <v/>
      </c>
    </row>
    <row r="267" ht="15" customHeight="1">
      <c r="A267" s="2" t="inlineStr">
        <is>
          <t>BEN_00262</t>
        </is>
      </c>
      <c r="B267" s="2" t="n"/>
      <c r="C267" s="12" t="n">
        <v>-44.2273</v>
      </c>
      <c r="D267" s="12" t="n">
        <v>90.348</v>
      </c>
      <c r="E267" s="13" t="n">
        <v>3.725</v>
      </c>
      <c r="F267" s="7">
        <f>(4/3)*PI()*$J$1*(E267/2)^3</f>
        <v/>
      </c>
      <c r="G267" s="9">
        <f>E267/2</f>
        <v/>
      </c>
      <c r="H267" s="7">
        <f>(4/3)*PI()*G267^3</f>
        <v/>
      </c>
    </row>
    <row r="268" ht="15" customHeight="1">
      <c r="A268" s="2" t="inlineStr">
        <is>
          <t>BEN_00263</t>
        </is>
      </c>
      <c r="B268" s="2" t="n"/>
      <c r="C268" s="12" t="n">
        <v>21.4126</v>
      </c>
      <c r="D268" s="12" t="n">
        <v>180.2086</v>
      </c>
      <c r="E268" s="13" t="n">
        <v>3.722</v>
      </c>
      <c r="F268" s="7">
        <f>(4/3)*PI()*$J$1*(E268/2)^3</f>
        <v/>
      </c>
      <c r="G268" s="9">
        <f>E268/2</f>
        <v/>
      </c>
      <c r="H268" s="7">
        <f>(4/3)*PI()*G268^3</f>
        <v/>
      </c>
    </row>
    <row r="269" ht="15" customHeight="1">
      <c r="A269" s="2" t="inlineStr">
        <is>
          <t>BEN_00264</t>
        </is>
      </c>
      <c r="B269" s="2" t="n"/>
      <c r="C269" s="12" t="n">
        <v>-39.5776</v>
      </c>
      <c r="D269" s="12" t="n">
        <v>255.2567</v>
      </c>
      <c r="E269" s="13" t="n">
        <v>3.703</v>
      </c>
      <c r="F269" s="7">
        <f>(4/3)*PI()*$J$1*(E269/2)^3</f>
        <v/>
      </c>
      <c r="G269" s="9">
        <f>E269/2</f>
        <v/>
      </c>
      <c r="H269" s="7">
        <f>(4/3)*PI()*G269^3</f>
        <v/>
      </c>
    </row>
    <row r="270" ht="15" customHeight="1">
      <c r="A270" s="2" t="inlineStr">
        <is>
          <t>BEN_00265</t>
        </is>
      </c>
      <c r="B270" s="2" t="n"/>
      <c r="C270" s="12" t="n">
        <v>75.1682</v>
      </c>
      <c r="D270" s="12" t="n">
        <v>245.2616</v>
      </c>
      <c r="E270" s="13" t="n">
        <v>3.7</v>
      </c>
      <c r="F270" s="7">
        <f>(4/3)*PI()*$J$1*(E270/2)^3</f>
        <v/>
      </c>
      <c r="G270" s="9">
        <f>E270/2</f>
        <v/>
      </c>
      <c r="H270" s="7">
        <f>(4/3)*PI()*G270^3</f>
        <v/>
      </c>
    </row>
    <row r="271" ht="15" customHeight="1">
      <c r="A271" s="2" t="inlineStr">
        <is>
          <t>BEN_00266</t>
        </is>
      </c>
      <c r="B271" s="2" t="n"/>
      <c r="C271" s="12" t="n">
        <v>15.0488</v>
      </c>
      <c r="D271" s="12" t="n">
        <v>270.8632</v>
      </c>
      <c r="E271" s="13" t="n">
        <v>3.689</v>
      </c>
      <c r="F271" s="7">
        <f>(4/3)*PI()*$J$1*(E271/2)^3</f>
        <v/>
      </c>
      <c r="G271" s="9">
        <f>E271/2</f>
        <v/>
      </c>
      <c r="H271" s="7">
        <f>(4/3)*PI()*G271^3</f>
        <v/>
      </c>
    </row>
    <row r="272" ht="15" customHeight="1">
      <c r="A272" s="2" t="inlineStr">
        <is>
          <t>BEN_00267</t>
        </is>
      </c>
      <c r="B272" s="2" t="n"/>
      <c r="C272" s="12" t="n">
        <v>-35.4355</v>
      </c>
      <c r="D272" s="12" t="n">
        <v>9.0717</v>
      </c>
      <c r="E272" s="13" t="n">
        <v>3.686</v>
      </c>
      <c r="F272" s="7">
        <f>(4/3)*PI()*$J$1*(E272/2)^3</f>
        <v/>
      </c>
      <c r="G272" s="9">
        <f>E272/2</f>
        <v/>
      </c>
      <c r="H272" s="7">
        <f>(4/3)*PI()*G272^3</f>
        <v/>
      </c>
    </row>
    <row r="273" ht="15" customHeight="1">
      <c r="A273" s="2" t="inlineStr">
        <is>
          <t>BEN_00268</t>
        </is>
      </c>
      <c r="B273" s="2" t="n"/>
      <c r="C273" s="12" t="n">
        <v>23.2066</v>
      </c>
      <c r="D273" s="12" t="n">
        <v>316.5406</v>
      </c>
      <c r="E273" s="13" t="n">
        <v>3.682</v>
      </c>
      <c r="F273" s="7">
        <f>(4/3)*PI()*$J$1*(E273/2)^3</f>
        <v/>
      </c>
      <c r="G273" s="9">
        <f>E273/2</f>
        <v/>
      </c>
      <c r="H273" s="7">
        <f>(4/3)*PI()*G273^3</f>
        <v/>
      </c>
    </row>
    <row r="274" ht="15" customHeight="1">
      <c r="A274" s="2" t="inlineStr">
        <is>
          <t>BEN_00269</t>
        </is>
      </c>
      <c r="B274" s="2" t="n"/>
      <c r="C274" s="12" t="n">
        <v>29.9166</v>
      </c>
      <c r="D274" s="12" t="n">
        <v>73.4632</v>
      </c>
      <c r="E274" s="13" t="n">
        <v>3.676</v>
      </c>
      <c r="F274" s="7">
        <f>(4/3)*PI()*$J$1*(E274/2)^3</f>
        <v/>
      </c>
      <c r="G274" s="9">
        <f>E274/2</f>
        <v/>
      </c>
      <c r="H274" s="7">
        <f>(4/3)*PI()*G274^3</f>
        <v/>
      </c>
    </row>
    <row r="275" ht="15" customHeight="1">
      <c r="A275" s="2" t="inlineStr">
        <is>
          <t>BEN_00270</t>
        </is>
      </c>
      <c r="B275" s="2" t="n"/>
      <c r="C275" s="12" t="n">
        <v>-58.7548</v>
      </c>
      <c r="D275" s="12" t="n">
        <v>144.9095</v>
      </c>
      <c r="E275" s="13" t="n">
        <v>3.676</v>
      </c>
      <c r="F275" s="7">
        <f>(4/3)*PI()*$J$1*(E275/2)^3</f>
        <v/>
      </c>
      <c r="G275" s="9">
        <f>E275/2</f>
        <v/>
      </c>
      <c r="H275" s="7">
        <f>(4/3)*PI()*G275^3</f>
        <v/>
      </c>
    </row>
    <row r="276" ht="15" customHeight="1">
      <c r="A276" s="2" t="inlineStr">
        <is>
          <t>BEN_00271</t>
        </is>
      </c>
      <c r="B276" s="2" t="n"/>
      <c r="C276" s="12" t="n">
        <v>-6.9485</v>
      </c>
      <c r="D276" s="12" t="n">
        <v>230.6975</v>
      </c>
      <c r="E276" s="13" t="n">
        <v>3.675</v>
      </c>
      <c r="F276" s="7">
        <f>(4/3)*PI()*$J$1*(E276/2)^3</f>
        <v/>
      </c>
      <c r="G276" s="9">
        <f>E276/2</f>
        <v/>
      </c>
      <c r="H276" s="7">
        <f>(4/3)*PI()*G276^3</f>
        <v/>
      </c>
    </row>
    <row r="277" ht="15" customHeight="1">
      <c r="A277" s="2" t="inlineStr">
        <is>
          <t>BEN_00272</t>
        </is>
      </c>
      <c r="B277" s="2" t="n"/>
      <c r="C277" s="12" t="n">
        <v>64.4033</v>
      </c>
      <c r="D277" s="12" t="n">
        <v>128.5636</v>
      </c>
      <c r="E277" s="13" t="n">
        <v>3.658</v>
      </c>
      <c r="F277" s="7">
        <f>(4/3)*PI()*$J$1*(E277/2)^3</f>
        <v/>
      </c>
      <c r="G277" s="9">
        <f>E277/2</f>
        <v/>
      </c>
      <c r="H277" s="7">
        <f>(4/3)*PI()*G277^3</f>
        <v/>
      </c>
    </row>
    <row r="278" ht="15" customHeight="1">
      <c r="A278" s="2" t="inlineStr">
        <is>
          <t>BEN_00273</t>
        </is>
      </c>
      <c r="B278" s="2" t="n"/>
      <c r="C278" s="12" t="n">
        <v>-20.9778</v>
      </c>
      <c r="D278" s="12" t="n">
        <v>247.5969</v>
      </c>
      <c r="E278" s="13" t="n">
        <v>3.654</v>
      </c>
      <c r="F278" s="7">
        <f>(4/3)*PI()*$J$1*(E278/2)^3</f>
        <v/>
      </c>
      <c r="G278" s="9">
        <f>E278/2</f>
        <v/>
      </c>
      <c r="H278" s="7">
        <f>(4/3)*PI()*G278^3</f>
        <v/>
      </c>
    </row>
    <row r="279" ht="15" customHeight="1">
      <c r="A279" s="2" t="inlineStr">
        <is>
          <t>BEN_00274</t>
        </is>
      </c>
      <c r="B279" s="2" t="n"/>
      <c r="C279" s="12" t="n">
        <v>55.0039</v>
      </c>
      <c r="D279" s="12" t="n">
        <v>291.8461</v>
      </c>
      <c r="E279" s="13" t="n">
        <v>3.645</v>
      </c>
      <c r="F279" s="7">
        <f>(4/3)*PI()*$J$1*(E279/2)^3</f>
        <v/>
      </c>
      <c r="G279" s="9">
        <f>E279/2</f>
        <v/>
      </c>
      <c r="H279" s="7">
        <f>(4/3)*PI()*G279^3</f>
        <v/>
      </c>
    </row>
    <row r="280" ht="15" customHeight="1">
      <c r="A280" s="2" t="inlineStr">
        <is>
          <t>BEN_00275</t>
        </is>
      </c>
      <c r="B280" s="2" t="n"/>
      <c r="C280" s="12" t="n">
        <v>13.9645</v>
      </c>
      <c r="D280" s="12" t="n">
        <v>142.2496</v>
      </c>
      <c r="E280" s="13" t="n">
        <v>3.631</v>
      </c>
      <c r="F280" s="7">
        <f>(4/3)*PI()*$J$1*(E280/2)^3</f>
        <v/>
      </c>
      <c r="G280" s="9">
        <f>E280/2</f>
        <v/>
      </c>
      <c r="H280" s="7">
        <f>(4/3)*PI()*G280^3</f>
        <v/>
      </c>
    </row>
    <row r="281" ht="15" customHeight="1">
      <c r="A281" s="2" t="inlineStr">
        <is>
          <t>BEN_00276</t>
        </is>
      </c>
      <c r="B281" s="2" t="n"/>
      <c r="C281" s="12" t="n">
        <v>35.3511</v>
      </c>
      <c r="D281" s="12" t="n">
        <v>328.9638</v>
      </c>
      <c r="E281" s="13" t="n">
        <v>3.63</v>
      </c>
      <c r="F281" s="7">
        <f>(4/3)*PI()*$J$1*(E281/2)^3</f>
        <v/>
      </c>
      <c r="G281" s="9">
        <f>E281/2</f>
        <v/>
      </c>
      <c r="H281" s="7">
        <f>(4/3)*PI()*G281^3</f>
        <v/>
      </c>
    </row>
    <row r="282" ht="15" customHeight="1">
      <c r="A282" s="2" t="inlineStr">
        <is>
          <t>BEN_00277</t>
        </is>
      </c>
      <c r="B282" s="2" t="n"/>
      <c r="C282" s="12" t="n">
        <v>-18.018</v>
      </c>
      <c r="D282" s="12" t="n">
        <v>352.2692</v>
      </c>
      <c r="E282" s="13" t="n">
        <v>3.625</v>
      </c>
      <c r="F282" s="7">
        <f>(4/3)*PI()*$J$1*(E282/2)^3</f>
        <v/>
      </c>
      <c r="G282" s="9">
        <f>E282/2</f>
        <v/>
      </c>
      <c r="H282" s="7">
        <f>(4/3)*PI()*G282^3</f>
        <v/>
      </c>
    </row>
    <row r="283" ht="15" customHeight="1">
      <c r="A283" s="2" t="inlineStr">
        <is>
          <t>BEN_00278</t>
        </is>
      </c>
      <c r="B283" s="2" t="n"/>
      <c r="C283" s="12" t="n">
        <v>-33.1926</v>
      </c>
      <c r="D283" s="12" t="n">
        <v>83.99979999999999</v>
      </c>
      <c r="E283" s="13" t="n">
        <v>3.621</v>
      </c>
      <c r="F283" s="7">
        <f>(4/3)*PI()*$J$1*(E283/2)^3</f>
        <v/>
      </c>
      <c r="G283" s="9">
        <f>E283/2</f>
        <v/>
      </c>
      <c r="H283" s="7">
        <f>(4/3)*PI()*G283^3</f>
        <v/>
      </c>
    </row>
    <row r="284" ht="15" customHeight="1">
      <c r="A284" s="2" t="inlineStr">
        <is>
          <t>BEN_00279</t>
        </is>
      </c>
      <c r="B284" s="2" t="n"/>
      <c r="C284" s="12" t="n">
        <v>-41.6721</v>
      </c>
      <c r="D284" s="12" t="n">
        <v>181.2042</v>
      </c>
      <c r="E284" s="13" t="n">
        <v>3.606</v>
      </c>
      <c r="F284" s="7">
        <f>(4/3)*PI()*$J$1*(E284/2)^3</f>
        <v/>
      </c>
      <c r="G284" s="9">
        <f>E284/2</f>
        <v/>
      </c>
      <c r="H284" s="7">
        <f>(4/3)*PI()*G284^3</f>
        <v/>
      </c>
    </row>
    <row r="285" ht="15" customHeight="1">
      <c r="A285" s="2" t="inlineStr">
        <is>
          <t>BEN_00280</t>
        </is>
      </c>
      <c r="B285" s="2" t="n"/>
      <c r="C285" s="12" t="n">
        <v>83.0578</v>
      </c>
      <c r="D285" s="12" t="n">
        <v>161.4998</v>
      </c>
      <c r="E285" s="13" t="n">
        <v>3.599</v>
      </c>
      <c r="F285" s="7">
        <f>(4/3)*PI()*$J$1*(E285/2)^3</f>
        <v/>
      </c>
      <c r="G285" s="9">
        <f>E285/2</f>
        <v/>
      </c>
      <c r="H285" s="7">
        <f>(4/3)*PI()*G285^3</f>
        <v/>
      </c>
    </row>
    <row r="286" ht="15" customHeight="1">
      <c r="A286" s="2" t="inlineStr">
        <is>
          <t>BEN_00281</t>
        </is>
      </c>
      <c r="B286" s="2" t="n"/>
      <c r="C286" s="12" t="n">
        <v>-10.2401</v>
      </c>
      <c r="D286" s="12" t="n">
        <v>207.5562</v>
      </c>
      <c r="E286" s="13" t="n">
        <v>3.598</v>
      </c>
      <c r="F286" s="7">
        <f>(4/3)*PI()*$J$1*(E286/2)^3</f>
        <v/>
      </c>
      <c r="G286" s="9">
        <f>E286/2</f>
        <v/>
      </c>
      <c r="H286" s="7">
        <f>(4/3)*PI()*G286^3</f>
        <v/>
      </c>
    </row>
    <row r="287" ht="15" customHeight="1">
      <c r="A287" s="2" t="inlineStr">
        <is>
          <t>BEN_00282</t>
        </is>
      </c>
      <c r="B287" s="2" t="n"/>
      <c r="C287" s="12" t="n">
        <v>-33.81</v>
      </c>
      <c r="D287" s="12" t="n">
        <v>72.42310000000001</v>
      </c>
      <c r="E287" s="13" t="n">
        <v>3.598</v>
      </c>
      <c r="F287" s="7">
        <f>(4/3)*PI()*$J$1*(E287/2)^3</f>
        <v/>
      </c>
      <c r="G287" s="9">
        <f>E287/2</f>
        <v/>
      </c>
      <c r="H287" s="7">
        <f>(4/3)*PI()*G287^3</f>
        <v/>
      </c>
    </row>
    <row r="288" ht="15" customHeight="1">
      <c r="A288" s="2" t="inlineStr">
        <is>
          <t>BEN_00283</t>
        </is>
      </c>
      <c r="B288" s="2" t="n"/>
      <c r="C288" s="12" t="n">
        <v>-8.453099999999999</v>
      </c>
      <c r="D288" s="12" t="n">
        <v>29.367</v>
      </c>
      <c r="E288" s="13" t="n">
        <v>3.595</v>
      </c>
      <c r="F288" s="7">
        <f>(4/3)*PI()*$J$1*(E288/2)^3</f>
        <v/>
      </c>
      <c r="G288" s="9">
        <f>E288/2</f>
        <v/>
      </c>
      <c r="H288" s="7">
        <f>(4/3)*PI()*G288^3</f>
        <v/>
      </c>
    </row>
    <row r="289" ht="15" customHeight="1">
      <c r="A289" s="2" t="inlineStr">
        <is>
          <t>BEN_00284</t>
        </is>
      </c>
      <c r="B289" s="2" t="n"/>
      <c r="C289" s="12" t="n">
        <v>17.2211</v>
      </c>
      <c r="D289" s="12" t="n">
        <v>258.3221</v>
      </c>
      <c r="E289" s="13" t="n">
        <v>3.594</v>
      </c>
      <c r="F289" s="7">
        <f>(4/3)*PI()*$J$1*(E289/2)^3</f>
        <v/>
      </c>
      <c r="G289" s="9">
        <f>E289/2</f>
        <v/>
      </c>
      <c r="H289" s="7">
        <f>(4/3)*PI()*G289^3</f>
        <v/>
      </c>
    </row>
    <row r="290" ht="15" customHeight="1">
      <c r="A290" s="2" t="inlineStr">
        <is>
          <t>BEN_00285</t>
        </is>
      </c>
      <c r="B290" s="2" t="n"/>
      <c r="C290" s="12" t="n">
        <v>-45.9371</v>
      </c>
      <c r="D290" s="12" t="n">
        <v>66.32089999999999</v>
      </c>
      <c r="E290" s="13" t="n">
        <v>3.593</v>
      </c>
      <c r="F290" s="7">
        <f>(4/3)*PI()*$J$1*(E290/2)^3</f>
        <v/>
      </c>
      <c r="G290" s="9">
        <f>E290/2</f>
        <v/>
      </c>
      <c r="H290" s="7">
        <f>(4/3)*PI()*G290^3</f>
        <v/>
      </c>
    </row>
    <row r="291" ht="15" customHeight="1">
      <c r="A291" s="2" t="inlineStr">
        <is>
          <t>BEN_00286</t>
        </is>
      </c>
      <c r="B291" s="2" t="n"/>
      <c r="C291" s="12" t="n">
        <v>3.6068</v>
      </c>
      <c r="D291" s="12" t="n">
        <v>177.4151</v>
      </c>
      <c r="E291" s="13" t="n">
        <v>3.592</v>
      </c>
      <c r="F291" s="7">
        <f>(4/3)*PI()*$J$1*(E291/2)^3</f>
        <v/>
      </c>
      <c r="G291" s="9">
        <f>E291/2</f>
        <v/>
      </c>
      <c r="H291" s="7">
        <f>(4/3)*PI()*G291^3</f>
        <v/>
      </c>
    </row>
    <row r="292" ht="15" customHeight="1">
      <c r="A292" s="2" t="inlineStr">
        <is>
          <t>BEN_00287</t>
        </is>
      </c>
      <c r="B292" s="2" t="n"/>
      <c r="C292" s="12" t="n">
        <v>-67.1046</v>
      </c>
      <c r="D292" s="12" t="n">
        <v>141.4422</v>
      </c>
      <c r="E292" s="13" t="n">
        <v>3.589</v>
      </c>
      <c r="F292" s="7">
        <f>(4/3)*PI()*$J$1*(E292/2)^3</f>
        <v/>
      </c>
      <c r="G292" s="9">
        <f>E292/2</f>
        <v/>
      </c>
      <c r="H292" s="7">
        <f>(4/3)*PI()*G292^3</f>
        <v/>
      </c>
    </row>
    <row r="293" ht="15" customHeight="1">
      <c r="A293" s="2" t="inlineStr">
        <is>
          <t>BEN_00288</t>
        </is>
      </c>
      <c r="B293" s="2" t="n"/>
      <c r="C293" s="12" t="n">
        <v>73.34820000000001</v>
      </c>
      <c r="D293" s="12" t="n">
        <v>180.7003</v>
      </c>
      <c r="E293" s="13" t="n">
        <v>3.584</v>
      </c>
      <c r="F293" s="7">
        <f>(4/3)*PI()*$J$1*(E293/2)^3</f>
        <v/>
      </c>
      <c r="G293" s="9">
        <f>E293/2</f>
        <v/>
      </c>
      <c r="H293" s="7">
        <f>(4/3)*PI()*G293^3</f>
        <v/>
      </c>
    </row>
    <row r="294" ht="15" customHeight="1">
      <c r="A294" s="2" t="inlineStr">
        <is>
          <t>BEN_00289</t>
        </is>
      </c>
      <c r="B294" s="2" t="n"/>
      <c r="C294" s="12" t="n">
        <v>-37.6441</v>
      </c>
      <c r="D294" s="12" t="n">
        <v>149.0867</v>
      </c>
      <c r="E294" s="13" t="n">
        <v>3.582</v>
      </c>
      <c r="F294" s="7">
        <f>(4/3)*PI()*$J$1*(E294/2)^3</f>
        <v/>
      </c>
      <c r="G294" s="9">
        <f>E294/2</f>
        <v/>
      </c>
      <c r="H294" s="7">
        <f>(4/3)*PI()*G294^3</f>
        <v/>
      </c>
    </row>
    <row r="295" ht="15" customHeight="1">
      <c r="A295" s="2" t="inlineStr">
        <is>
          <t>BEN_00290</t>
        </is>
      </c>
      <c r="B295" s="2" t="n"/>
      <c r="C295" s="12" t="n">
        <v>58.5582</v>
      </c>
      <c r="D295" s="12" t="n">
        <v>150.8125</v>
      </c>
      <c r="E295" s="13" t="n">
        <v>3.577</v>
      </c>
      <c r="F295" s="7">
        <f>(4/3)*PI()*$J$1*(E295/2)^3</f>
        <v/>
      </c>
      <c r="G295" s="9">
        <f>E295/2</f>
        <v/>
      </c>
      <c r="H295" s="7">
        <f>(4/3)*PI()*G295^3</f>
        <v/>
      </c>
    </row>
    <row r="296" ht="15" customHeight="1">
      <c r="A296" s="2" t="inlineStr">
        <is>
          <t>BEN_00291</t>
        </is>
      </c>
      <c r="B296" s="2" t="n"/>
      <c r="C296" s="12" t="n">
        <v>-42.8084</v>
      </c>
      <c r="D296" s="12" t="n">
        <v>150.5321</v>
      </c>
      <c r="E296" s="13" t="n">
        <v>3.576</v>
      </c>
      <c r="F296" s="7">
        <f>(4/3)*PI()*$J$1*(E296/2)^3</f>
        <v/>
      </c>
      <c r="G296" s="9">
        <f>E296/2</f>
        <v/>
      </c>
      <c r="H296" s="7">
        <f>(4/3)*PI()*G296^3</f>
        <v/>
      </c>
    </row>
    <row r="297" ht="15" customHeight="1">
      <c r="A297" s="2" t="inlineStr">
        <is>
          <t>BEN_00292</t>
        </is>
      </c>
      <c r="B297" s="2" t="n"/>
      <c r="C297" s="12" t="n">
        <v>-44.8614</v>
      </c>
      <c r="D297" s="12" t="n">
        <v>227.1318</v>
      </c>
      <c r="E297" s="13" t="n">
        <v>3.575</v>
      </c>
      <c r="F297" s="7">
        <f>(4/3)*PI()*$J$1*(E297/2)^3</f>
        <v/>
      </c>
      <c r="G297" s="9">
        <f>E297/2</f>
        <v/>
      </c>
      <c r="H297" s="7">
        <f>(4/3)*PI()*G297^3</f>
        <v/>
      </c>
    </row>
    <row r="298" ht="15" customHeight="1">
      <c r="A298" s="2" t="inlineStr">
        <is>
          <t>BEN_00293</t>
        </is>
      </c>
      <c r="B298" s="2" t="n"/>
      <c r="C298" s="12" t="n">
        <v>-38.9548</v>
      </c>
      <c r="D298" s="12" t="n">
        <v>317.4086</v>
      </c>
      <c r="E298" s="13" t="n">
        <v>3.57</v>
      </c>
      <c r="F298" s="7">
        <f>(4/3)*PI()*$J$1*(E298/2)^3</f>
        <v/>
      </c>
      <c r="G298" s="9">
        <f>E298/2</f>
        <v/>
      </c>
      <c r="H298" s="7">
        <f>(4/3)*PI()*G298^3</f>
        <v/>
      </c>
    </row>
    <row r="299" ht="15" customHeight="1">
      <c r="A299" s="2" t="inlineStr">
        <is>
          <t>BEN_00294</t>
        </is>
      </c>
      <c r="B299" s="2" t="n"/>
      <c r="C299" s="12" t="n">
        <v>-2.9515</v>
      </c>
      <c r="D299" s="12" t="n">
        <v>226.2335</v>
      </c>
      <c r="E299" s="13" t="n">
        <v>3.565</v>
      </c>
      <c r="F299" s="7">
        <f>(4/3)*PI()*$J$1*(E299/2)^3</f>
        <v/>
      </c>
      <c r="G299" s="9">
        <f>E299/2</f>
        <v/>
      </c>
      <c r="H299" s="7">
        <f>(4/3)*PI()*G299^3</f>
        <v/>
      </c>
    </row>
    <row r="300" ht="15" customHeight="1">
      <c r="A300" s="2" t="inlineStr">
        <is>
          <t>BEN_00295</t>
        </is>
      </c>
      <c r="B300" s="2" t="n"/>
      <c r="C300" s="12" t="n">
        <v>-63.7228</v>
      </c>
      <c r="D300" s="12" t="n">
        <v>258.6434</v>
      </c>
      <c r="E300" s="13" t="n">
        <v>3.564</v>
      </c>
      <c r="F300" s="7">
        <f>(4/3)*PI()*$J$1*(E300/2)^3</f>
        <v/>
      </c>
      <c r="G300" s="9">
        <f>E300/2</f>
        <v/>
      </c>
      <c r="H300" s="7">
        <f>(4/3)*PI()*G300^3</f>
        <v/>
      </c>
    </row>
    <row r="301" ht="15" customHeight="1">
      <c r="A301" s="2" t="inlineStr">
        <is>
          <t>BEN_00296</t>
        </is>
      </c>
      <c r="B301" s="2" t="n"/>
      <c r="C301" s="12" t="n">
        <v>-42.631</v>
      </c>
      <c r="D301" s="12" t="n">
        <v>6.8864</v>
      </c>
      <c r="E301" s="13" t="n">
        <v>3.549</v>
      </c>
      <c r="F301" s="7">
        <f>(4/3)*PI()*$J$1*(E301/2)^3</f>
        <v/>
      </c>
      <c r="G301" s="9">
        <f>E301/2</f>
        <v/>
      </c>
      <c r="H301" s="7">
        <f>(4/3)*PI()*G301^3</f>
        <v/>
      </c>
    </row>
    <row r="302" ht="15" customHeight="1">
      <c r="A302" s="2" t="inlineStr">
        <is>
          <t>BEN_00297</t>
        </is>
      </c>
      <c r="B302" s="2" t="n"/>
      <c r="C302" s="12" t="n">
        <v>-17.9535</v>
      </c>
      <c r="D302" s="12" t="n">
        <v>9.161199999999999</v>
      </c>
      <c r="E302" s="13" t="n">
        <v>3.546</v>
      </c>
      <c r="F302" s="7">
        <f>(4/3)*PI()*$J$1*(E302/2)^3</f>
        <v/>
      </c>
      <c r="G302" s="9">
        <f>E302/2</f>
        <v/>
      </c>
      <c r="H302" s="7">
        <f>(4/3)*PI()*G302^3</f>
        <v/>
      </c>
    </row>
    <row r="303" ht="15" customHeight="1">
      <c r="A303" s="2" t="inlineStr">
        <is>
          <t>BEN_00298</t>
        </is>
      </c>
      <c r="B303" s="2" t="n"/>
      <c r="C303" s="12" t="n">
        <v>5.8156</v>
      </c>
      <c r="D303" s="12" t="n">
        <v>300.1118</v>
      </c>
      <c r="E303" s="13" t="n">
        <v>3.545</v>
      </c>
      <c r="F303" s="7">
        <f>(4/3)*PI()*$J$1*(E303/2)^3</f>
        <v/>
      </c>
      <c r="G303" s="9">
        <f>E303/2</f>
        <v/>
      </c>
      <c r="H303" s="7">
        <f>(4/3)*PI()*G303^3</f>
        <v/>
      </c>
    </row>
    <row r="304" ht="15" customHeight="1">
      <c r="A304" s="2" t="inlineStr">
        <is>
          <t>BEN_00299</t>
        </is>
      </c>
      <c r="B304" s="2" t="n"/>
      <c r="C304" s="12" t="n">
        <v>-1.6927</v>
      </c>
      <c r="D304" s="12" t="n">
        <v>320.8104</v>
      </c>
      <c r="E304" s="13" t="n">
        <v>3.543</v>
      </c>
      <c r="F304" s="7">
        <f>(4/3)*PI()*$J$1*(E304/2)^3</f>
        <v/>
      </c>
      <c r="G304" s="9">
        <f>E304/2</f>
        <v/>
      </c>
      <c r="H304" s="7">
        <f>(4/3)*PI()*G304^3</f>
        <v/>
      </c>
    </row>
    <row r="305" ht="15" customHeight="1">
      <c r="A305" s="2" t="inlineStr">
        <is>
          <t>BEN_00300</t>
        </is>
      </c>
      <c r="B305" s="2" t="n"/>
      <c r="C305" s="12" t="n">
        <v>-7.9866</v>
      </c>
      <c r="D305" s="12" t="n">
        <v>320.4349</v>
      </c>
      <c r="E305" s="13" t="n">
        <v>3.542</v>
      </c>
      <c r="F305" s="7">
        <f>(4/3)*PI()*$J$1*(E305/2)^3</f>
        <v/>
      </c>
      <c r="G305" s="9">
        <f>E305/2</f>
        <v/>
      </c>
      <c r="H305" s="7">
        <f>(4/3)*PI()*G305^3</f>
        <v/>
      </c>
    </row>
    <row r="306" ht="15" customHeight="1">
      <c r="A306" s="2" t="inlineStr">
        <is>
          <t>BEN_00301</t>
        </is>
      </c>
      <c r="B306" s="2" t="n"/>
      <c r="C306" s="12" t="n">
        <v>-20.5688</v>
      </c>
      <c r="D306" s="12" t="n">
        <v>241.0153</v>
      </c>
      <c r="E306" s="13" t="n">
        <v>3.535</v>
      </c>
      <c r="F306" s="7">
        <f>(4/3)*PI()*$J$1*(E306/2)^3</f>
        <v/>
      </c>
      <c r="G306" s="9">
        <f>E306/2</f>
        <v/>
      </c>
      <c r="H306" s="7">
        <f>(4/3)*PI()*G306^3</f>
        <v/>
      </c>
    </row>
    <row r="307" ht="15" customHeight="1">
      <c r="A307" s="2" t="inlineStr">
        <is>
          <t>BEN_00302</t>
        </is>
      </c>
      <c r="B307" s="2" t="n"/>
      <c r="C307" s="12" t="n">
        <v>61.0185</v>
      </c>
      <c r="D307" s="12" t="n">
        <v>59.3333</v>
      </c>
      <c r="E307" s="13" t="n">
        <v>3.534</v>
      </c>
      <c r="F307" s="7">
        <f>(4/3)*PI()*$J$1*(E307/2)^3</f>
        <v/>
      </c>
      <c r="G307" s="9">
        <f>E307/2</f>
        <v/>
      </c>
      <c r="H307" s="7">
        <f>(4/3)*PI()*G307^3</f>
        <v/>
      </c>
    </row>
    <row r="308" ht="15" customHeight="1">
      <c r="A308" s="2" t="inlineStr">
        <is>
          <t>BEN_00303</t>
        </is>
      </c>
      <c r="B308" s="2" t="n"/>
      <c r="C308" s="12" t="n">
        <v>14.1907</v>
      </c>
      <c r="D308" s="12" t="n">
        <v>70.1426</v>
      </c>
      <c r="E308" s="13" t="n">
        <v>3.532</v>
      </c>
      <c r="F308" s="7">
        <f>(4/3)*PI()*$J$1*(E308/2)^3</f>
        <v/>
      </c>
      <c r="G308" s="9">
        <f>E308/2</f>
        <v/>
      </c>
      <c r="H308" s="7">
        <f>(4/3)*PI()*G308^3</f>
        <v/>
      </c>
    </row>
    <row r="309" ht="15" customHeight="1">
      <c r="A309" s="2" t="inlineStr">
        <is>
          <t>BEN_00304</t>
        </is>
      </c>
      <c r="B309" s="2" t="n"/>
      <c r="C309" s="12" t="n">
        <v>-53.2874</v>
      </c>
      <c r="D309" s="12" t="n">
        <v>288.0255</v>
      </c>
      <c r="E309" s="13" t="n">
        <v>3.529</v>
      </c>
      <c r="F309" s="7">
        <f>(4/3)*PI()*$J$1*(E309/2)^3</f>
        <v/>
      </c>
      <c r="G309" s="9">
        <f>E309/2</f>
        <v/>
      </c>
      <c r="H309" s="7">
        <f>(4/3)*PI()*G309^3</f>
        <v/>
      </c>
    </row>
    <row r="310" ht="15" customHeight="1">
      <c r="A310" s="2" t="inlineStr">
        <is>
          <t>BEN_00305</t>
        </is>
      </c>
      <c r="B310" s="2" t="n"/>
      <c r="C310" s="12" t="n">
        <v>10.7849</v>
      </c>
      <c r="D310" s="12" t="n">
        <v>224.0436</v>
      </c>
      <c r="E310" s="13" t="n">
        <v>3.526</v>
      </c>
      <c r="F310" s="7">
        <f>(4/3)*PI()*$J$1*(E310/2)^3</f>
        <v/>
      </c>
      <c r="G310" s="9">
        <f>E310/2</f>
        <v/>
      </c>
      <c r="H310" s="7">
        <f>(4/3)*PI()*G310^3</f>
        <v/>
      </c>
    </row>
    <row r="311" ht="15" customHeight="1">
      <c r="A311" s="2" t="inlineStr">
        <is>
          <t>BEN_00306</t>
        </is>
      </c>
      <c r="B311" s="2" t="n"/>
      <c r="C311" s="12" t="n">
        <v>11.6476</v>
      </c>
      <c r="D311" s="12" t="n">
        <v>130.5007</v>
      </c>
      <c r="E311" s="13" t="n">
        <v>3.524</v>
      </c>
      <c r="F311" s="7">
        <f>(4/3)*PI()*$J$1*(E311/2)^3</f>
        <v/>
      </c>
      <c r="G311" s="9">
        <f>E311/2</f>
        <v/>
      </c>
      <c r="H311" s="7">
        <f>(4/3)*PI()*G311^3</f>
        <v/>
      </c>
    </row>
    <row r="312" ht="15" customHeight="1">
      <c r="A312" s="2" t="inlineStr">
        <is>
          <t>BEN_00307</t>
        </is>
      </c>
      <c r="B312" s="2" t="n"/>
      <c r="C312" s="12" t="n">
        <v>-26.9183</v>
      </c>
      <c r="D312" s="12" t="n">
        <v>29.618</v>
      </c>
      <c r="E312" s="13" t="n">
        <v>3.522</v>
      </c>
      <c r="F312" s="7">
        <f>(4/3)*PI()*$J$1*(E312/2)^3</f>
        <v/>
      </c>
      <c r="G312" s="9">
        <f>E312/2</f>
        <v/>
      </c>
      <c r="H312" s="7">
        <f>(4/3)*PI()*G312^3</f>
        <v/>
      </c>
    </row>
    <row r="313" ht="15" customHeight="1">
      <c r="A313" s="2" t="inlineStr">
        <is>
          <t>BEN_00308</t>
        </is>
      </c>
      <c r="B313" s="2" t="n"/>
      <c r="C313" s="12" t="n">
        <v>51.994</v>
      </c>
      <c r="D313" s="12" t="n">
        <v>34.1457</v>
      </c>
      <c r="E313" s="13" t="n">
        <v>3.518</v>
      </c>
      <c r="F313" s="7">
        <f>(4/3)*PI()*$J$1*(E313/2)^3</f>
        <v/>
      </c>
      <c r="G313" s="9">
        <f>E313/2</f>
        <v/>
      </c>
      <c r="H313" s="7">
        <f>(4/3)*PI()*G313^3</f>
        <v/>
      </c>
    </row>
    <row r="314" ht="15" customHeight="1">
      <c r="A314" s="2" t="inlineStr">
        <is>
          <t>BEN_00309</t>
        </is>
      </c>
      <c r="B314" s="2" t="n"/>
      <c r="C314" s="12" t="n">
        <v>27.7493</v>
      </c>
      <c r="D314" s="12" t="n">
        <v>212.5252</v>
      </c>
      <c r="E314" s="13" t="n">
        <v>3.506</v>
      </c>
      <c r="F314" s="7">
        <f>(4/3)*PI()*$J$1*(E314/2)^3</f>
        <v/>
      </c>
      <c r="G314" s="9">
        <f>E314/2</f>
        <v/>
      </c>
      <c r="H314" s="7">
        <f>(4/3)*PI()*G314^3</f>
        <v/>
      </c>
    </row>
    <row r="315" ht="15" customHeight="1">
      <c r="A315" s="2" t="inlineStr">
        <is>
          <t>BEN_00310</t>
        </is>
      </c>
      <c r="B315" s="2" t="n"/>
      <c r="C315" s="12" t="n">
        <v>35.8939</v>
      </c>
      <c r="D315" s="12" t="n">
        <v>87.1118</v>
      </c>
      <c r="E315" s="13" t="n">
        <v>3.505</v>
      </c>
      <c r="F315" s="7">
        <f>(4/3)*PI()*$J$1*(E315/2)^3</f>
        <v/>
      </c>
      <c r="G315" s="9">
        <f>E315/2</f>
        <v/>
      </c>
      <c r="H315" s="7">
        <f>(4/3)*PI()*G315^3</f>
        <v/>
      </c>
    </row>
    <row r="316" ht="15" customHeight="1">
      <c r="A316" s="2" t="inlineStr">
        <is>
          <t>BEN_00311</t>
        </is>
      </c>
      <c r="B316" s="2" t="n"/>
      <c r="C316" s="12" t="n">
        <v>-18.747</v>
      </c>
      <c r="D316" s="12" t="n">
        <v>58.2923</v>
      </c>
      <c r="E316" s="13" t="n">
        <v>3.501</v>
      </c>
      <c r="F316" s="7">
        <f>(4/3)*PI()*$J$1*(E316/2)^3</f>
        <v/>
      </c>
      <c r="G316" s="9">
        <f>E316/2</f>
        <v/>
      </c>
      <c r="H316" s="7">
        <f>(4/3)*PI()*G316^3</f>
        <v/>
      </c>
    </row>
    <row r="317" ht="15" customHeight="1">
      <c r="A317" s="2" t="inlineStr">
        <is>
          <t>BEN_00312</t>
        </is>
      </c>
      <c r="B317" s="2" t="n"/>
      <c r="C317" s="12" t="n">
        <v>-31.4423</v>
      </c>
      <c r="D317" s="12" t="n">
        <v>43.6986</v>
      </c>
      <c r="E317" s="13" t="n">
        <v>3.497</v>
      </c>
      <c r="F317" s="7">
        <f>(4/3)*PI()*$J$1*(E317/2)^3</f>
        <v/>
      </c>
      <c r="G317" s="9">
        <f>E317/2</f>
        <v/>
      </c>
      <c r="H317" s="7">
        <f>(4/3)*PI()*G317^3</f>
        <v/>
      </c>
    </row>
    <row r="318" ht="15" customHeight="1">
      <c r="A318" s="2" t="inlineStr">
        <is>
          <t>BEN_00313</t>
        </is>
      </c>
      <c r="B318" s="2" t="n"/>
      <c r="C318" s="12" t="n">
        <v>14.2355</v>
      </c>
      <c r="D318" s="12" t="n">
        <v>280.0746</v>
      </c>
      <c r="E318" s="13" t="n">
        <v>3.494</v>
      </c>
      <c r="F318" s="7">
        <f>(4/3)*PI()*$J$1*(E318/2)^3</f>
        <v/>
      </c>
      <c r="G318" s="9">
        <f>E318/2</f>
        <v/>
      </c>
      <c r="H318" s="7">
        <f>(4/3)*PI()*G318^3</f>
        <v/>
      </c>
    </row>
    <row r="319" ht="15" customHeight="1">
      <c r="A319" s="2" t="inlineStr">
        <is>
          <t>BEN_00314</t>
        </is>
      </c>
      <c r="B319" s="2" t="n"/>
      <c r="C319" s="12" t="n">
        <v>25.8576</v>
      </c>
      <c r="D319" s="12" t="n">
        <v>263.5989</v>
      </c>
      <c r="E319" s="13" t="n">
        <v>3.487</v>
      </c>
      <c r="F319" s="7">
        <f>(4/3)*PI()*$J$1*(E319/2)^3</f>
        <v/>
      </c>
      <c r="G319" s="9">
        <f>E319/2</f>
        <v/>
      </c>
      <c r="H319" s="7">
        <f>(4/3)*PI()*G319^3</f>
        <v/>
      </c>
    </row>
    <row r="320" ht="15" customHeight="1">
      <c r="A320" s="2" t="inlineStr">
        <is>
          <t>BEN_00315</t>
        </is>
      </c>
      <c r="B320" s="2" t="n"/>
      <c r="C320" s="12" t="n">
        <v>-9.692600000000001</v>
      </c>
      <c r="D320" s="12" t="n">
        <v>144.9862</v>
      </c>
      <c r="E320" s="13" t="n">
        <v>3.483</v>
      </c>
      <c r="F320" s="7">
        <f>(4/3)*PI()*$J$1*(E320/2)^3</f>
        <v/>
      </c>
      <c r="G320" s="9">
        <f>E320/2</f>
        <v/>
      </c>
      <c r="H320" s="7">
        <f>(4/3)*PI()*G320^3</f>
        <v/>
      </c>
    </row>
    <row r="321" ht="15" customHeight="1">
      <c r="A321" s="2" t="inlineStr">
        <is>
          <t>BEN_00316</t>
        </is>
      </c>
      <c r="B321" s="2" t="n"/>
      <c r="C321" s="12" t="n">
        <v>16.8841</v>
      </c>
      <c r="D321" s="12" t="n">
        <v>83.6009</v>
      </c>
      <c r="E321" s="13" t="n">
        <v>3.483</v>
      </c>
      <c r="F321" s="7">
        <f>(4/3)*PI()*$J$1*(E321/2)^3</f>
        <v/>
      </c>
      <c r="G321" s="9">
        <f>E321/2</f>
        <v/>
      </c>
      <c r="H321" s="7">
        <f>(4/3)*PI()*G321^3</f>
        <v/>
      </c>
    </row>
    <row r="322" ht="15" customHeight="1">
      <c r="A322" s="2" t="inlineStr">
        <is>
          <t>BEN_00317</t>
        </is>
      </c>
      <c r="B322" s="2" t="n"/>
      <c r="C322" s="12" t="n">
        <v>36.3617</v>
      </c>
      <c r="D322" s="12" t="n">
        <v>232.3924</v>
      </c>
      <c r="E322" s="13" t="n">
        <v>3.48</v>
      </c>
      <c r="F322" s="7">
        <f>(4/3)*PI()*$J$1*(E322/2)^3</f>
        <v/>
      </c>
      <c r="G322" s="9">
        <f>E322/2</f>
        <v/>
      </c>
      <c r="H322" s="7">
        <f>(4/3)*PI()*G322^3</f>
        <v/>
      </c>
    </row>
    <row r="323" ht="15" customHeight="1">
      <c r="A323" s="2" t="inlineStr">
        <is>
          <t>BEN_00318</t>
        </is>
      </c>
      <c r="B323" s="2" t="n"/>
      <c r="C323" s="12" t="n">
        <v>-47.7861</v>
      </c>
      <c r="D323" s="12" t="n">
        <v>127.9151</v>
      </c>
      <c r="E323" s="13" t="n">
        <v>3.48</v>
      </c>
      <c r="F323" s="7">
        <f>(4/3)*PI()*$J$1*(E323/2)^3</f>
        <v/>
      </c>
      <c r="G323" s="9">
        <f>E323/2</f>
        <v/>
      </c>
      <c r="H323" s="7">
        <f>(4/3)*PI()*G323^3</f>
        <v/>
      </c>
    </row>
    <row r="324" ht="15" customHeight="1">
      <c r="A324" s="2" t="inlineStr">
        <is>
          <t>BEN_00319</t>
        </is>
      </c>
      <c r="B324" s="2" t="n"/>
      <c r="C324" s="12" t="n">
        <v>19.4735</v>
      </c>
      <c r="D324" s="12" t="n">
        <v>216.8889</v>
      </c>
      <c r="E324" s="13" t="n">
        <v>3.476</v>
      </c>
      <c r="F324" s="7">
        <f>(4/3)*PI()*$J$1*(E324/2)^3</f>
        <v/>
      </c>
      <c r="G324" s="9">
        <f>E324/2</f>
        <v/>
      </c>
      <c r="H324" s="7">
        <f>(4/3)*PI()*G324^3</f>
        <v/>
      </c>
    </row>
    <row r="325" ht="15" customHeight="1">
      <c r="A325" s="2" t="inlineStr">
        <is>
          <t>BEN_00320</t>
        </is>
      </c>
      <c r="B325" s="2" t="n"/>
      <c r="C325" s="12" t="n">
        <v>-1.6515</v>
      </c>
      <c r="D325" s="12" t="n">
        <v>181.9638</v>
      </c>
      <c r="E325" s="13" t="n">
        <v>3.473</v>
      </c>
      <c r="F325" s="7">
        <f>(4/3)*PI()*$J$1*(E325/2)^3</f>
        <v/>
      </c>
      <c r="G325" s="9">
        <f>E325/2</f>
        <v/>
      </c>
      <c r="H325" s="7">
        <f>(4/3)*PI()*G325^3</f>
        <v/>
      </c>
    </row>
    <row r="326" ht="15" customHeight="1">
      <c r="A326" s="2" t="inlineStr">
        <is>
          <t>BEN_00321</t>
        </is>
      </c>
      <c r="B326" s="2" t="n"/>
      <c r="C326" s="12" t="n">
        <v>11.9809</v>
      </c>
      <c r="D326" s="12" t="n">
        <v>147.8939</v>
      </c>
      <c r="E326" s="13" t="n">
        <v>3.471</v>
      </c>
      <c r="F326" s="7">
        <f>(4/3)*PI()*$J$1*(E326/2)^3</f>
        <v/>
      </c>
      <c r="G326" s="9">
        <f>E326/2</f>
        <v/>
      </c>
      <c r="H326" s="7">
        <f>(4/3)*PI()*G326^3</f>
        <v/>
      </c>
    </row>
    <row r="327" ht="15" customHeight="1">
      <c r="A327" s="2" t="inlineStr">
        <is>
          <t>BEN_00322</t>
        </is>
      </c>
      <c r="B327" s="2" t="n"/>
      <c r="C327" s="12" t="n">
        <v>79.498</v>
      </c>
      <c r="D327" s="12" t="n">
        <v>249.04</v>
      </c>
      <c r="E327" s="13" t="n">
        <v>3.469</v>
      </c>
      <c r="F327" s="7">
        <f>(4/3)*PI()*$J$1*(E327/2)^3</f>
        <v/>
      </c>
      <c r="G327" s="9">
        <f>E327/2</f>
        <v/>
      </c>
      <c r="H327" s="7">
        <f>(4/3)*PI()*G327^3</f>
        <v/>
      </c>
    </row>
    <row r="328" ht="15" customHeight="1">
      <c r="A328" s="2" t="inlineStr">
        <is>
          <t>BEN_00323</t>
        </is>
      </c>
      <c r="B328" s="2" t="n"/>
      <c r="C328" s="12" t="n">
        <v>44.9617</v>
      </c>
      <c r="D328" s="12" t="n">
        <v>217.1684</v>
      </c>
      <c r="E328" s="13" t="n">
        <v>3.468</v>
      </c>
      <c r="F328" s="7">
        <f>(4/3)*PI()*$J$1*(E328/2)^3</f>
        <v/>
      </c>
      <c r="G328" s="9">
        <f>E328/2</f>
        <v/>
      </c>
      <c r="H328" s="7">
        <f>(4/3)*PI()*G328^3</f>
        <v/>
      </c>
    </row>
    <row r="329" ht="15" customHeight="1">
      <c r="A329" s="2" t="inlineStr">
        <is>
          <t>BEN_00324</t>
        </is>
      </c>
      <c r="B329" s="2" t="n"/>
      <c r="C329" s="12" t="n">
        <v>-19.6368</v>
      </c>
      <c r="D329" s="12" t="n">
        <v>4.9257</v>
      </c>
      <c r="E329" s="13" t="n">
        <v>3.467</v>
      </c>
      <c r="F329" s="7">
        <f>(4/3)*PI()*$J$1*(E329/2)^3</f>
        <v/>
      </c>
      <c r="G329" s="9">
        <f>E329/2</f>
        <v/>
      </c>
      <c r="H329" s="7">
        <f>(4/3)*PI()*G329^3</f>
        <v/>
      </c>
    </row>
    <row r="330" ht="15" customHeight="1">
      <c r="A330" s="2" t="inlineStr">
        <is>
          <t>BEN_00325</t>
        </is>
      </c>
      <c r="B330" s="2" t="n"/>
      <c r="C330" s="12" t="n">
        <v>7.4227</v>
      </c>
      <c r="D330" s="12" t="n">
        <v>329.5044</v>
      </c>
      <c r="E330" s="13" t="n">
        <v>3.463</v>
      </c>
      <c r="F330" s="7">
        <f>(4/3)*PI()*$J$1*(E330/2)^3</f>
        <v/>
      </c>
      <c r="G330" s="9">
        <f>E330/2</f>
        <v/>
      </c>
      <c r="H330" s="7">
        <f>(4/3)*PI()*G330^3</f>
        <v/>
      </c>
    </row>
    <row r="331" ht="15" customHeight="1">
      <c r="A331" s="2" t="inlineStr">
        <is>
          <t>BEN_00326</t>
        </is>
      </c>
      <c r="B331" s="2" t="n"/>
      <c r="C331" s="12" t="n">
        <v>-72.4199</v>
      </c>
      <c r="D331" s="12" t="n">
        <v>165.0683</v>
      </c>
      <c r="E331" s="13" t="n">
        <v>3.459</v>
      </c>
      <c r="F331" s="7">
        <f>(4/3)*PI()*$J$1*(E331/2)^3</f>
        <v/>
      </c>
      <c r="G331" s="9">
        <f>E331/2</f>
        <v/>
      </c>
      <c r="H331" s="7">
        <f>(4/3)*PI()*G331^3</f>
        <v/>
      </c>
    </row>
    <row r="332" ht="15" customHeight="1">
      <c r="A332" s="2" t="inlineStr">
        <is>
          <t>BEN_00327</t>
        </is>
      </c>
      <c r="B332" s="2" t="n"/>
      <c r="C332" s="12" t="n">
        <v>-71.5248</v>
      </c>
      <c r="D332" s="12" t="n">
        <v>237.4222</v>
      </c>
      <c r="E332" s="13" t="n">
        <v>3.456</v>
      </c>
      <c r="F332" s="7">
        <f>(4/3)*PI()*$J$1*(E332/2)^3</f>
        <v/>
      </c>
      <c r="G332" s="9">
        <f>E332/2</f>
        <v/>
      </c>
      <c r="H332" s="7">
        <f>(4/3)*PI()*G332^3</f>
        <v/>
      </c>
    </row>
    <row r="333" ht="15" customHeight="1">
      <c r="A333" s="2" t="inlineStr">
        <is>
          <t>BEN_00328</t>
        </is>
      </c>
      <c r="B333" s="2" t="n"/>
      <c r="C333" s="12" t="n">
        <v>37.5082</v>
      </c>
      <c r="D333" s="12" t="n">
        <v>75.85380000000001</v>
      </c>
      <c r="E333" s="13" t="n">
        <v>3.455</v>
      </c>
      <c r="F333" s="7">
        <f>(4/3)*PI()*$J$1*(E333/2)^3</f>
        <v/>
      </c>
      <c r="G333" s="9">
        <f>E333/2</f>
        <v/>
      </c>
      <c r="H333" s="7">
        <f>(4/3)*PI()*G333^3</f>
        <v/>
      </c>
    </row>
    <row r="334" ht="15" customHeight="1">
      <c r="A334" s="2" t="inlineStr">
        <is>
          <t>BEN_00329</t>
        </is>
      </c>
      <c r="B334" s="2" t="n"/>
      <c r="C334" s="12" t="n">
        <v>33.2134</v>
      </c>
      <c r="D334" s="12" t="n">
        <v>321.3084</v>
      </c>
      <c r="E334" s="13" t="n">
        <v>3.453</v>
      </c>
      <c r="F334" s="7">
        <f>(4/3)*PI()*$J$1*(E334/2)^3</f>
        <v/>
      </c>
      <c r="G334" s="9">
        <f>E334/2</f>
        <v/>
      </c>
      <c r="H334" s="7">
        <f>(4/3)*PI()*G334^3</f>
        <v/>
      </c>
    </row>
    <row r="335" ht="15" customHeight="1">
      <c r="A335" s="2" t="inlineStr">
        <is>
          <t>BEN_00330</t>
        </is>
      </c>
      <c r="B335" s="2" t="n"/>
      <c r="C335" s="12" t="n">
        <v>23.7657</v>
      </c>
      <c r="D335" s="12" t="n">
        <v>19.8366</v>
      </c>
      <c r="E335" s="13" t="n">
        <v>3.453</v>
      </c>
      <c r="F335" s="7">
        <f>(4/3)*PI()*$J$1*(E335/2)^3</f>
        <v/>
      </c>
      <c r="G335" s="9">
        <f>E335/2</f>
        <v/>
      </c>
      <c r="H335" s="7">
        <f>(4/3)*PI()*G335^3</f>
        <v/>
      </c>
    </row>
    <row r="336" ht="15" customHeight="1">
      <c r="A336" s="2" t="inlineStr">
        <is>
          <t>BEN_00331</t>
        </is>
      </c>
      <c r="B336" s="2" t="n"/>
      <c r="C336" s="12" t="n">
        <v>-32.6845</v>
      </c>
      <c r="D336" s="12" t="n">
        <v>86.59139999999999</v>
      </c>
      <c r="E336" s="13" t="n">
        <v>3.448</v>
      </c>
      <c r="F336" s="7">
        <f>(4/3)*PI()*$J$1*(E336/2)^3</f>
        <v/>
      </c>
      <c r="G336" s="9">
        <f>E336/2</f>
        <v/>
      </c>
      <c r="H336" s="7">
        <f>(4/3)*PI()*G336^3</f>
        <v/>
      </c>
    </row>
    <row r="337" ht="15" customHeight="1">
      <c r="A337" s="2" t="inlineStr">
        <is>
          <t>BEN_00332</t>
        </is>
      </c>
      <c r="B337" s="2" t="n"/>
      <c r="C337" s="12" t="n">
        <v>-48.0961</v>
      </c>
      <c r="D337" s="12" t="n">
        <v>0.0042</v>
      </c>
      <c r="E337" s="13" t="n">
        <v>3.434</v>
      </c>
      <c r="F337" s="7">
        <f>(4/3)*PI()*$J$1*(E337/2)^3</f>
        <v/>
      </c>
      <c r="G337" s="9">
        <f>E337/2</f>
        <v/>
      </c>
      <c r="H337" s="7">
        <f>(4/3)*PI()*G337^3</f>
        <v/>
      </c>
    </row>
    <row r="338" ht="15" customHeight="1">
      <c r="A338" s="2" t="inlineStr">
        <is>
          <t>BEN_00333</t>
        </is>
      </c>
      <c r="B338" s="2" t="n"/>
      <c r="C338" s="12" t="n">
        <v>-55.4601</v>
      </c>
      <c r="D338" s="12" t="n">
        <v>305.1171</v>
      </c>
      <c r="E338" s="13" t="n">
        <v>3.43</v>
      </c>
      <c r="F338" s="7">
        <f>(4/3)*PI()*$J$1*(E338/2)^3</f>
        <v/>
      </c>
      <c r="G338" s="9">
        <f>E338/2</f>
        <v/>
      </c>
      <c r="H338" s="7">
        <f>(4/3)*PI()*G338^3</f>
        <v/>
      </c>
    </row>
    <row r="339" ht="15" customHeight="1">
      <c r="A339" s="2" t="inlineStr">
        <is>
          <t>BEN_00334</t>
        </is>
      </c>
      <c r="B339" s="2" t="n"/>
      <c r="C339" s="12" t="n">
        <v>64.7587</v>
      </c>
      <c r="D339" s="12" t="n">
        <v>53.9673</v>
      </c>
      <c r="E339" s="13" t="n">
        <v>3.424</v>
      </c>
      <c r="F339" s="7">
        <f>(4/3)*PI()*$J$1*(E339/2)^3</f>
        <v/>
      </c>
      <c r="G339" s="9">
        <f>E339/2</f>
        <v/>
      </c>
      <c r="H339" s="7">
        <f>(4/3)*PI()*G339^3</f>
        <v/>
      </c>
    </row>
    <row r="340" ht="15" customHeight="1">
      <c r="A340" s="2" t="inlineStr">
        <is>
          <t>BEN_00335</t>
        </is>
      </c>
      <c r="B340" s="2" t="n"/>
      <c r="C340" s="12" t="n">
        <v>-9.6058</v>
      </c>
      <c r="D340" s="12" t="n">
        <v>19.6684</v>
      </c>
      <c r="E340" s="13" t="n">
        <v>3.423</v>
      </c>
      <c r="F340" s="7">
        <f>(4/3)*PI()*$J$1*(E340/2)^3</f>
        <v/>
      </c>
      <c r="G340" s="9">
        <f>E340/2</f>
        <v/>
      </c>
      <c r="H340" s="7">
        <f>(4/3)*PI()*G340^3</f>
        <v/>
      </c>
    </row>
    <row r="341" ht="15" customHeight="1">
      <c r="A341" s="2" t="inlineStr">
        <is>
          <t>BEN_00336</t>
        </is>
      </c>
      <c r="B341" s="2" t="n"/>
      <c r="C341" s="12" t="n">
        <v>-18.6132</v>
      </c>
      <c r="D341" s="12" t="n">
        <v>221.4465</v>
      </c>
      <c r="E341" s="13" t="n">
        <v>3.421</v>
      </c>
      <c r="F341" s="7">
        <f>(4/3)*PI()*$J$1*(E341/2)^3</f>
        <v/>
      </c>
      <c r="G341" s="9">
        <f>E341/2</f>
        <v/>
      </c>
      <c r="H341" s="7">
        <f>(4/3)*PI()*G341^3</f>
        <v/>
      </c>
    </row>
    <row r="342" ht="15" customHeight="1">
      <c r="A342" s="2" t="inlineStr">
        <is>
          <t>BEN_00337</t>
        </is>
      </c>
      <c r="B342" s="2" t="n"/>
      <c r="C342" s="12" t="n">
        <v>77.6454</v>
      </c>
      <c r="D342" s="12" t="n">
        <v>285.7745</v>
      </c>
      <c r="E342" s="13" t="n">
        <v>3.418</v>
      </c>
      <c r="F342" s="7">
        <f>(4/3)*PI()*$J$1*(E342/2)^3</f>
        <v/>
      </c>
      <c r="G342" s="9">
        <f>E342/2</f>
        <v/>
      </c>
      <c r="H342" s="7">
        <f>(4/3)*PI()*G342^3</f>
        <v/>
      </c>
    </row>
    <row r="343" ht="15" customHeight="1">
      <c r="A343" s="2" t="inlineStr">
        <is>
          <t>BEN_00338</t>
        </is>
      </c>
      <c r="B343" s="2" t="n"/>
      <c r="C343" s="12" t="n">
        <v>6.8019</v>
      </c>
      <c r="D343" s="12" t="n">
        <v>35.8487</v>
      </c>
      <c r="E343" s="13" t="n">
        <v>3.405</v>
      </c>
      <c r="F343" s="7">
        <f>(4/3)*PI()*$J$1*(E343/2)^3</f>
        <v/>
      </c>
      <c r="G343" s="9">
        <f>E343/2</f>
        <v/>
      </c>
      <c r="H343" s="7">
        <f>(4/3)*PI()*G343^3</f>
        <v/>
      </c>
    </row>
    <row r="344" ht="15" customHeight="1">
      <c r="A344" s="2" t="inlineStr">
        <is>
          <t>BEN_00339</t>
        </is>
      </c>
      <c r="B344" s="2" t="n"/>
      <c r="C344" s="12" t="n">
        <v>16.4957</v>
      </c>
      <c r="D344" s="12" t="n">
        <v>196.8111</v>
      </c>
      <c r="E344" s="13" t="n">
        <v>3.399</v>
      </c>
      <c r="F344" s="7">
        <f>(4/3)*PI()*$J$1*(E344/2)^3</f>
        <v/>
      </c>
      <c r="G344" s="9">
        <f>E344/2</f>
        <v/>
      </c>
      <c r="H344" s="7">
        <f>(4/3)*PI()*G344^3</f>
        <v/>
      </c>
    </row>
    <row r="345" ht="15" customHeight="1">
      <c r="A345" s="2" t="inlineStr">
        <is>
          <t>BEN_00340</t>
        </is>
      </c>
      <c r="B345" s="2" t="n"/>
      <c r="C345" s="12" t="n">
        <v>-20.2869</v>
      </c>
      <c r="D345" s="12" t="n">
        <v>290.3994</v>
      </c>
      <c r="E345" s="13" t="n">
        <v>3.39</v>
      </c>
      <c r="F345" s="7">
        <f>(4/3)*PI()*$J$1*(E345/2)^3</f>
        <v/>
      </c>
      <c r="G345" s="9">
        <f>E345/2</f>
        <v/>
      </c>
      <c r="H345" s="7">
        <f>(4/3)*PI()*G345^3</f>
        <v/>
      </c>
    </row>
    <row r="346" ht="15" customHeight="1">
      <c r="A346" s="2" t="inlineStr">
        <is>
          <t>BEN_00341</t>
        </is>
      </c>
      <c r="B346" s="2" t="n"/>
      <c r="C346" s="12" t="n">
        <v>-38.1349</v>
      </c>
      <c r="D346" s="12" t="n">
        <v>146.0572</v>
      </c>
      <c r="E346" s="13" t="n">
        <v>3.384</v>
      </c>
      <c r="F346" s="7">
        <f>(4/3)*PI()*$J$1*(E346/2)^3</f>
        <v/>
      </c>
      <c r="G346" s="9">
        <f>E346/2</f>
        <v/>
      </c>
      <c r="H346" s="7">
        <f>(4/3)*PI()*G346^3</f>
        <v/>
      </c>
    </row>
    <row r="347" ht="15" customHeight="1">
      <c r="A347" s="2" t="inlineStr">
        <is>
          <t>BEN_00342</t>
        </is>
      </c>
      <c r="B347" s="2" t="n"/>
      <c r="C347" s="12" t="n">
        <v>40.6893</v>
      </c>
      <c r="D347" s="12" t="n">
        <v>86.35469999999999</v>
      </c>
      <c r="E347" s="13" t="n">
        <v>3.37</v>
      </c>
      <c r="F347" s="7">
        <f>(4/3)*PI()*$J$1*(E347/2)^3</f>
        <v/>
      </c>
      <c r="G347" s="9">
        <f>E347/2</f>
        <v/>
      </c>
      <c r="H347" s="7">
        <f>(4/3)*PI()*G347^3</f>
        <v/>
      </c>
    </row>
    <row r="348" ht="15" customHeight="1">
      <c r="A348" s="2" t="inlineStr">
        <is>
          <t>BEN_00343</t>
        </is>
      </c>
      <c r="B348" s="2" t="n"/>
      <c r="C348" s="12" t="n">
        <v>11.0746</v>
      </c>
      <c r="D348" s="12" t="n">
        <v>6.0886</v>
      </c>
      <c r="E348" s="13" t="n">
        <v>3.37</v>
      </c>
      <c r="F348" s="7">
        <f>(4/3)*PI()*$J$1*(E348/2)^3</f>
        <v/>
      </c>
      <c r="G348" s="9">
        <f>E348/2</f>
        <v/>
      </c>
      <c r="H348" s="7">
        <f>(4/3)*PI()*G348^3</f>
        <v/>
      </c>
    </row>
    <row r="349" ht="15" customHeight="1">
      <c r="A349" s="2" t="inlineStr">
        <is>
          <t>BEN_00344</t>
        </is>
      </c>
      <c r="B349" s="2" t="n"/>
      <c r="C349" s="12" t="n">
        <v>-15.4646</v>
      </c>
      <c r="D349" s="12" t="n">
        <v>351.5244</v>
      </c>
      <c r="E349" s="13" t="n">
        <v>3.37</v>
      </c>
      <c r="F349" s="7">
        <f>(4/3)*PI()*$J$1*(E349/2)^3</f>
        <v/>
      </c>
      <c r="G349" s="9">
        <f>E349/2</f>
        <v/>
      </c>
      <c r="H349" s="7">
        <f>(4/3)*PI()*G349^3</f>
        <v/>
      </c>
    </row>
    <row r="350" ht="15" customHeight="1">
      <c r="A350" s="2" t="inlineStr">
        <is>
          <t>BEN_00345</t>
        </is>
      </c>
      <c r="B350" s="2" t="n"/>
      <c r="C350" s="12" t="n">
        <v>-36.1851</v>
      </c>
      <c r="D350" s="12" t="n">
        <v>265.8766</v>
      </c>
      <c r="E350" s="13" t="n">
        <v>3.369</v>
      </c>
      <c r="F350" s="7">
        <f>(4/3)*PI()*$J$1*(E350/2)^3</f>
        <v/>
      </c>
      <c r="G350" s="9">
        <f>E350/2</f>
        <v/>
      </c>
      <c r="H350" s="7">
        <f>(4/3)*PI()*G350^3</f>
        <v/>
      </c>
    </row>
    <row r="351" ht="15" customHeight="1">
      <c r="A351" s="2" t="inlineStr">
        <is>
          <t>BEN_00346</t>
        </is>
      </c>
      <c r="B351" s="2" t="n"/>
      <c r="C351" s="12" t="n">
        <v>20.3675</v>
      </c>
      <c r="D351" s="12" t="n">
        <v>197.5891</v>
      </c>
      <c r="E351" s="13" t="n">
        <v>3.356</v>
      </c>
      <c r="F351" s="7">
        <f>(4/3)*PI()*$J$1*(E351/2)^3</f>
        <v/>
      </c>
      <c r="G351" s="9">
        <f>E351/2</f>
        <v/>
      </c>
      <c r="H351" s="7">
        <f>(4/3)*PI()*G351^3</f>
        <v/>
      </c>
    </row>
    <row r="352" ht="15" customHeight="1">
      <c r="A352" s="2" t="inlineStr">
        <is>
          <t>BEN_00347</t>
        </is>
      </c>
      <c r="B352" s="2" t="n"/>
      <c r="C352" s="12" t="n">
        <v>-25.3236</v>
      </c>
      <c r="D352" s="12" t="n">
        <v>113.0983</v>
      </c>
      <c r="E352" s="13" t="n">
        <v>3.353</v>
      </c>
      <c r="F352" s="7">
        <f>(4/3)*PI()*$J$1*(E352/2)^3</f>
        <v/>
      </c>
      <c r="G352" s="9">
        <f>E352/2</f>
        <v/>
      </c>
      <c r="H352" s="7">
        <f>(4/3)*PI()*G352^3</f>
        <v/>
      </c>
    </row>
    <row r="353" ht="15" customHeight="1">
      <c r="A353" s="2" t="inlineStr">
        <is>
          <t>BEN_00348</t>
        </is>
      </c>
      <c r="B353" s="2" t="n"/>
      <c r="C353" s="12" t="n">
        <v>25.8911</v>
      </c>
      <c r="D353" s="12" t="n">
        <v>230.6215</v>
      </c>
      <c r="E353" s="13" t="n">
        <v>3.352</v>
      </c>
      <c r="F353" s="7">
        <f>(4/3)*PI()*$J$1*(E353/2)^3</f>
        <v/>
      </c>
      <c r="G353" s="9">
        <f>E353/2</f>
        <v/>
      </c>
      <c r="H353" s="7">
        <f>(4/3)*PI()*G353^3</f>
        <v/>
      </c>
    </row>
    <row r="354" ht="15" customHeight="1">
      <c r="A354" s="2" t="inlineStr">
        <is>
          <t>BEN_00349</t>
        </is>
      </c>
      <c r="B354" s="2" t="n"/>
      <c r="C354" s="12" t="n">
        <v>-45.1818</v>
      </c>
      <c r="D354" s="12" t="n">
        <v>22.3349</v>
      </c>
      <c r="E354" s="13" t="n">
        <v>3.348</v>
      </c>
      <c r="F354" s="7">
        <f>(4/3)*PI()*$J$1*(E354/2)^3</f>
        <v/>
      </c>
      <c r="G354" s="9">
        <f>E354/2</f>
        <v/>
      </c>
      <c r="H354" s="7">
        <f>(4/3)*PI()*G354^3</f>
        <v/>
      </c>
    </row>
    <row r="355" ht="15" customHeight="1">
      <c r="A355" s="2" t="inlineStr">
        <is>
          <t>BEN_00350</t>
        </is>
      </c>
      <c r="B355" s="2" t="n"/>
      <c r="C355" s="12" t="n">
        <v>44.6561</v>
      </c>
      <c r="D355" s="12" t="n">
        <v>335.0143</v>
      </c>
      <c r="E355" s="13" t="n">
        <v>3.346</v>
      </c>
      <c r="F355" s="7">
        <f>(4/3)*PI()*$J$1*(E355/2)^3</f>
        <v/>
      </c>
      <c r="G355" s="9">
        <f>E355/2</f>
        <v/>
      </c>
      <c r="H355" s="7">
        <f>(4/3)*PI()*G355^3</f>
        <v/>
      </c>
    </row>
    <row r="356" ht="15" customHeight="1">
      <c r="A356" s="2" t="inlineStr">
        <is>
          <t>BEN_00351</t>
        </is>
      </c>
      <c r="B356" s="2" t="n"/>
      <c r="C356" s="12" t="n">
        <v>-63.4248</v>
      </c>
      <c r="D356" s="12" t="n">
        <v>19.6233</v>
      </c>
      <c r="E356" s="13" t="n">
        <v>3.337</v>
      </c>
      <c r="F356" s="7">
        <f>(4/3)*PI()*$J$1*(E356/2)^3</f>
        <v/>
      </c>
      <c r="G356" s="9">
        <f>E356/2</f>
        <v/>
      </c>
      <c r="H356" s="7">
        <f>(4/3)*PI()*G356^3</f>
        <v/>
      </c>
    </row>
    <row r="357" ht="15" customHeight="1">
      <c r="A357" s="2" t="inlineStr">
        <is>
          <t>BEN_00352</t>
        </is>
      </c>
      <c r="B357" s="2" t="n"/>
      <c r="C357" s="12" t="n">
        <v>28.9801</v>
      </c>
      <c r="D357" s="12" t="n">
        <v>70.19110000000001</v>
      </c>
      <c r="E357" s="13" t="n">
        <v>3.331</v>
      </c>
      <c r="F357" s="7">
        <f>(4/3)*PI()*$J$1*(E357/2)^3</f>
        <v/>
      </c>
      <c r="G357" s="9">
        <f>E357/2</f>
        <v/>
      </c>
      <c r="H357" s="7">
        <f>(4/3)*PI()*G357^3</f>
        <v/>
      </c>
    </row>
    <row r="358" ht="15" customHeight="1">
      <c r="A358" s="2" t="inlineStr">
        <is>
          <t>BEN_00353</t>
        </is>
      </c>
      <c r="B358" s="2" t="n"/>
      <c r="C358" s="12" t="n">
        <v>38.8983</v>
      </c>
      <c r="D358" s="12" t="n">
        <v>110.2513</v>
      </c>
      <c r="E358" s="13" t="n">
        <v>3.331</v>
      </c>
      <c r="F358" s="7">
        <f>(4/3)*PI()*$J$1*(E358/2)^3</f>
        <v/>
      </c>
      <c r="G358" s="9">
        <f>E358/2</f>
        <v/>
      </c>
      <c r="H358" s="7">
        <f>(4/3)*PI()*G358^3</f>
        <v/>
      </c>
    </row>
    <row r="359" ht="15" customHeight="1">
      <c r="A359" s="2" t="inlineStr">
        <is>
          <t>BEN_00354</t>
        </is>
      </c>
      <c r="B359" s="2" t="n"/>
      <c r="C359" s="12" t="n">
        <v>-74.0737</v>
      </c>
      <c r="D359" s="12" t="n">
        <v>273.7043</v>
      </c>
      <c r="E359" s="13" t="n">
        <v>3.326</v>
      </c>
      <c r="F359" s="7">
        <f>(4/3)*PI()*$J$1*(E359/2)^3</f>
        <v/>
      </c>
      <c r="G359" s="9">
        <f>E359/2</f>
        <v/>
      </c>
      <c r="H359" s="7">
        <f>(4/3)*PI()*G359^3</f>
        <v/>
      </c>
    </row>
    <row r="360" ht="15" customHeight="1">
      <c r="A360" s="2" t="inlineStr">
        <is>
          <t>BEN_00355</t>
        </is>
      </c>
      <c r="B360" s="2" t="n"/>
      <c r="C360" s="12" t="n">
        <v>18.8288</v>
      </c>
      <c r="D360" s="12" t="n">
        <v>62.6794</v>
      </c>
      <c r="E360" s="13" t="n">
        <v>3.325</v>
      </c>
      <c r="F360" s="7">
        <f>(4/3)*PI()*$J$1*(E360/2)^3</f>
        <v/>
      </c>
      <c r="G360" s="9">
        <f>E360/2</f>
        <v/>
      </c>
      <c r="H360" s="7">
        <f>(4/3)*PI()*G360^3</f>
        <v/>
      </c>
    </row>
    <row r="361" ht="15" customHeight="1">
      <c r="A361" s="2" t="inlineStr">
        <is>
          <t>BEN_00356</t>
        </is>
      </c>
      <c r="B361" s="2" t="n"/>
      <c r="C361" s="12" t="n">
        <v>66.3399</v>
      </c>
      <c r="D361" s="12" t="n">
        <v>208.7254</v>
      </c>
      <c r="E361" s="13" t="n">
        <v>3.324</v>
      </c>
      <c r="F361" s="7">
        <f>(4/3)*PI()*$J$1*(E361/2)^3</f>
        <v/>
      </c>
      <c r="G361" s="9">
        <f>E361/2</f>
        <v/>
      </c>
      <c r="H361" s="7">
        <f>(4/3)*PI()*G361^3</f>
        <v/>
      </c>
    </row>
    <row r="362" ht="15" customHeight="1">
      <c r="A362" s="2" t="inlineStr">
        <is>
          <t>BEN_00357</t>
        </is>
      </c>
      <c r="B362" s="2" t="n"/>
      <c r="C362" s="12" t="n">
        <v>15.6532</v>
      </c>
      <c r="D362" s="12" t="n">
        <v>25.3928</v>
      </c>
      <c r="E362" s="13" t="n">
        <v>3.324</v>
      </c>
      <c r="F362" s="7">
        <f>(4/3)*PI()*$J$1*(E362/2)^3</f>
        <v/>
      </c>
      <c r="G362" s="9">
        <f>E362/2</f>
        <v/>
      </c>
      <c r="H362" s="7">
        <f>(4/3)*PI()*G362^3</f>
        <v/>
      </c>
    </row>
    <row r="363" ht="15" customHeight="1">
      <c r="A363" s="2" t="inlineStr">
        <is>
          <t>BEN_00358</t>
        </is>
      </c>
      <c r="B363" s="2" t="n"/>
      <c r="C363" s="12" t="n">
        <v>24.879</v>
      </c>
      <c r="D363" s="12" t="n">
        <v>264.9313</v>
      </c>
      <c r="E363" s="13" t="n">
        <v>3.322</v>
      </c>
      <c r="F363" s="7">
        <f>(4/3)*PI()*$J$1*(E363/2)^3</f>
        <v/>
      </c>
      <c r="G363" s="9">
        <f>E363/2</f>
        <v/>
      </c>
      <c r="H363" s="7">
        <f>(4/3)*PI()*G363^3</f>
        <v/>
      </c>
    </row>
    <row r="364" ht="15" customHeight="1">
      <c r="A364" s="2" t="inlineStr">
        <is>
          <t>BEN_00359</t>
        </is>
      </c>
      <c r="B364" s="2" t="n"/>
      <c r="C364" s="12" t="n">
        <v>-48.6214</v>
      </c>
      <c r="D364" s="12" t="n">
        <v>99.27630000000001</v>
      </c>
      <c r="E364" s="13" t="n">
        <v>3.32</v>
      </c>
      <c r="F364" s="7">
        <f>(4/3)*PI()*$J$1*(E364/2)^3</f>
        <v/>
      </c>
      <c r="G364" s="9">
        <f>E364/2</f>
        <v/>
      </c>
      <c r="H364" s="7">
        <f>(4/3)*PI()*G364^3</f>
        <v/>
      </c>
    </row>
    <row r="365" ht="15" customHeight="1">
      <c r="A365" s="2" t="inlineStr">
        <is>
          <t>BEN_00360</t>
        </is>
      </c>
      <c r="B365" s="2" t="n"/>
      <c r="C365" s="12" t="n">
        <v>-34.7927</v>
      </c>
      <c r="D365" s="12" t="n">
        <v>214.1451</v>
      </c>
      <c r="E365" s="13" t="n">
        <v>3.317</v>
      </c>
      <c r="F365" s="7">
        <f>(4/3)*PI()*$J$1*(E365/2)^3</f>
        <v/>
      </c>
      <c r="G365" s="9">
        <f>E365/2</f>
        <v/>
      </c>
      <c r="H365" s="7">
        <f>(4/3)*PI()*G365^3</f>
        <v/>
      </c>
    </row>
    <row r="366" ht="15" customHeight="1">
      <c r="A366" s="2" t="inlineStr">
        <is>
          <t>BEN_00361</t>
        </is>
      </c>
      <c r="B366" s="2" t="n"/>
      <c r="C366" s="12" t="n">
        <v>-5.5901</v>
      </c>
      <c r="D366" s="12" t="n">
        <v>307.7906</v>
      </c>
      <c r="E366" s="13" t="n">
        <v>3.315</v>
      </c>
      <c r="F366" s="7">
        <f>(4/3)*PI()*$J$1*(E366/2)^3</f>
        <v/>
      </c>
      <c r="G366" s="9">
        <f>E366/2</f>
        <v/>
      </c>
      <c r="H366" s="7">
        <f>(4/3)*PI()*G366^3</f>
        <v/>
      </c>
    </row>
    <row r="367" ht="15" customHeight="1">
      <c r="A367" s="2" t="inlineStr">
        <is>
          <t>BEN_00362</t>
        </is>
      </c>
      <c r="B367" s="2" t="n"/>
      <c r="C367" s="12" t="n">
        <v>-1.7171</v>
      </c>
      <c r="D367" s="12" t="n">
        <v>350.0861</v>
      </c>
      <c r="E367" s="13" t="n">
        <v>3.311</v>
      </c>
      <c r="F367" s="7">
        <f>(4/3)*PI()*$J$1*(E367/2)^3</f>
        <v/>
      </c>
      <c r="G367" s="9">
        <f>E367/2</f>
        <v/>
      </c>
      <c r="H367" s="7">
        <f>(4/3)*PI()*G367^3</f>
        <v/>
      </c>
    </row>
    <row r="368" ht="15" customHeight="1">
      <c r="A368" s="2" t="inlineStr">
        <is>
          <t>BEN_00363</t>
        </is>
      </c>
      <c r="B368" s="2" t="n"/>
      <c r="C368" s="12" t="n">
        <v>-38.9356</v>
      </c>
      <c r="D368" s="12" t="n">
        <v>157.0486</v>
      </c>
      <c r="E368" s="13" t="n">
        <v>3.306</v>
      </c>
      <c r="F368" s="7">
        <f>(4/3)*PI()*$J$1*(E368/2)^3</f>
        <v/>
      </c>
      <c r="G368" s="9">
        <f>E368/2</f>
        <v/>
      </c>
      <c r="H368" s="7">
        <f>(4/3)*PI()*G368^3</f>
        <v/>
      </c>
    </row>
    <row r="369" ht="15" customHeight="1">
      <c r="A369" s="2" t="inlineStr">
        <is>
          <t>BEN_00364</t>
        </is>
      </c>
      <c r="B369" s="2" t="n"/>
      <c r="C369" s="12" t="n">
        <v>31.333</v>
      </c>
      <c r="D369" s="12" t="n">
        <v>147.8457</v>
      </c>
      <c r="E369" s="13" t="n">
        <v>3.288</v>
      </c>
      <c r="F369" s="7">
        <f>(4/3)*PI()*$J$1*(E369/2)^3</f>
        <v/>
      </c>
      <c r="G369" s="9">
        <f>E369/2</f>
        <v/>
      </c>
      <c r="H369" s="7">
        <f>(4/3)*PI()*G369^3</f>
        <v/>
      </c>
    </row>
    <row r="370" ht="15" customHeight="1">
      <c r="A370" s="2" t="inlineStr">
        <is>
          <t>BEN_00365</t>
        </is>
      </c>
      <c r="B370" s="2" t="n"/>
      <c r="C370" s="12" t="n">
        <v>-20.5694</v>
      </c>
      <c r="D370" s="12" t="n">
        <v>213.9271</v>
      </c>
      <c r="E370" s="13" t="n">
        <v>3.283</v>
      </c>
      <c r="F370" s="7">
        <f>(4/3)*PI()*$J$1*(E370/2)^3</f>
        <v/>
      </c>
      <c r="G370" s="9">
        <f>E370/2</f>
        <v/>
      </c>
      <c r="H370" s="7">
        <f>(4/3)*PI()*G370^3</f>
        <v/>
      </c>
    </row>
    <row r="371" ht="15" customHeight="1">
      <c r="A371" s="2" t="inlineStr">
        <is>
          <t>BEN_00366</t>
        </is>
      </c>
      <c r="B371" s="2" t="n"/>
      <c r="C371" s="12" t="n">
        <v>-13.4609</v>
      </c>
      <c r="D371" s="12" t="n">
        <v>257.2906</v>
      </c>
      <c r="E371" s="13" t="n">
        <v>3.282</v>
      </c>
      <c r="F371" s="7">
        <f>(4/3)*PI()*$J$1*(E371/2)^3</f>
        <v/>
      </c>
      <c r="G371" s="9">
        <f>E371/2</f>
        <v/>
      </c>
      <c r="H371" s="7">
        <f>(4/3)*PI()*G371^3</f>
        <v/>
      </c>
    </row>
    <row r="372" ht="15" customHeight="1">
      <c r="A372" s="2" t="inlineStr">
        <is>
          <t>BEN_00367</t>
        </is>
      </c>
      <c r="B372" s="2" t="n"/>
      <c r="C372" s="12" t="n">
        <v>-61.0087</v>
      </c>
      <c r="D372" s="12" t="n">
        <v>50.1283</v>
      </c>
      <c r="E372" s="13" t="n">
        <v>3.279</v>
      </c>
      <c r="F372" s="7">
        <f>(4/3)*PI()*$J$1*(E372/2)^3</f>
        <v/>
      </c>
      <c r="G372" s="9">
        <f>E372/2</f>
        <v/>
      </c>
      <c r="H372" s="7">
        <f>(4/3)*PI()*G372^3</f>
        <v/>
      </c>
    </row>
    <row r="373" ht="15" customHeight="1">
      <c r="A373" s="2" t="inlineStr">
        <is>
          <t>BEN_00368</t>
        </is>
      </c>
      <c r="B373" s="2" t="n"/>
      <c r="C373" s="12" t="n">
        <v>-66.2278</v>
      </c>
      <c r="D373" s="12" t="n">
        <v>216.5594</v>
      </c>
      <c r="E373" s="13" t="n">
        <v>3.278</v>
      </c>
      <c r="F373" s="7">
        <f>(4/3)*PI()*$J$1*(E373/2)^3</f>
        <v/>
      </c>
      <c r="G373" s="9">
        <f>E373/2</f>
        <v/>
      </c>
      <c r="H373" s="7">
        <f>(4/3)*PI()*G373^3</f>
        <v/>
      </c>
    </row>
    <row r="374" ht="15" customHeight="1">
      <c r="A374" s="2" t="inlineStr">
        <is>
          <t>BEN_00369</t>
        </is>
      </c>
      <c r="B374" s="2" t="n"/>
      <c r="C374" s="12" t="n">
        <v>-59.7602</v>
      </c>
      <c r="D374" s="12" t="n">
        <v>96.04600000000001</v>
      </c>
      <c r="E374" s="13" t="n">
        <v>3.276</v>
      </c>
      <c r="F374" s="7">
        <f>(4/3)*PI()*$J$1*(E374/2)^3</f>
        <v/>
      </c>
      <c r="G374" s="9">
        <f>E374/2</f>
        <v/>
      </c>
      <c r="H374" s="7">
        <f>(4/3)*PI()*G374^3</f>
        <v/>
      </c>
    </row>
    <row r="375" ht="15" customHeight="1">
      <c r="A375" s="2" t="inlineStr">
        <is>
          <t>BEN_00370</t>
        </is>
      </c>
      <c r="B375" s="2" t="n"/>
      <c r="C375" s="12" t="n">
        <v>-31.9537</v>
      </c>
      <c r="D375" s="12" t="n">
        <v>329.3406</v>
      </c>
      <c r="E375" s="13" t="n">
        <v>3.276</v>
      </c>
      <c r="F375" s="7">
        <f>(4/3)*PI()*$J$1*(E375/2)^3</f>
        <v/>
      </c>
      <c r="G375" s="9">
        <f>E375/2</f>
        <v/>
      </c>
      <c r="H375" s="7">
        <f>(4/3)*PI()*G375^3</f>
        <v/>
      </c>
    </row>
    <row r="376" ht="15" customHeight="1">
      <c r="A376" s="2" t="inlineStr">
        <is>
          <t>BEN_00371</t>
        </is>
      </c>
      <c r="B376" s="2" t="n"/>
      <c r="C376" s="12" t="n">
        <v>65.9237</v>
      </c>
      <c r="D376" s="12" t="n">
        <v>127.1705</v>
      </c>
      <c r="E376" s="13" t="n">
        <v>3.275</v>
      </c>
      <c r="F376" s="7">
        <f>(4/3)*PI()*$J$1*(E376/2)^3</f>
        <v/>
      </c>
      <c r="G376" s="9">
        <f>E376/2</f>
        <v/>
      </c>
      <c r="H376" s="7">
        <f>(4/3)*PI()*G376^3</f>
        <v/>
      </c>
    </row>
    <row r="377" ht="15" customHeight="1">
      <c r="A377" s="2" t="inlineStr">
        <is>
          <t>BEN_00372</t>
        </is>
      </c>
      <c r="B377" s="2" t="n"/>
      <c r="C377" s="12" t="n">
        <v>-10.0004</v>
      </c>
      <c r="D377" s="12" t="n">
        <v>236.9375</v>
      </c>
      <c r="E377" s="13" t="n">
        <v>3.272</v>
      </c>
      <c r="F377" s="7">
        <f>(4/3)*PI()*$J$1*(E377/2)^3</f>
        <v/>
      </c>
      <c r="G377" s="9">
        <f>E377/2</f>
        <v/>
      </c>
      <c r="H377" s="7">
        <f>(4/3)*PI()*G377^3</f>
        <v/>
      </c>
    </row>
    <row r="378" ht="15" customHeight="1">
      <c r="A378" s="2" t="inlineStr">
        <is>
          <t>BEN_00373</t>
        </is>
      </c>
      <c r="B378" s="2" t="n"/>
      <c r="C378" s="12" t="n">
        <v>-45.1511</v>
      </c>
      <c r="D378" s="12" t="n">
        <v>190.1481</v>
      </c>
      <c r="E378" s="13" t="n">
        <v>3.263</v>
      </c>
      <c r="F378" s="7">
        <f>(4/3)*PI()*$J$1*(E378/2)^3</f>
        <v/>
      </c>
      <c r="G378" s="9">
        <f>E378/2</f>
        <v/>
      </c>
      <c r="H378" s="7">
        <f>(4/3)*PI()*G378^3</f>
        <v/>
      </c>
    </row>
    <row r="379" ht="15" customHeight="1">
      <c r="A379" s="2" t="inlineStr">
        <is>
          <t>BEN_00374</t>
        </is>
      </c>
      <c r="B379" s="2" t="n"/>
      <c r="C379" s="12" t="n">
        <v>-9.2841</v>
      </c>
      <c r="D379" s="12" t="n">
        <v>147.8634</v>
      </c>
      <c r="E379" s="13" t="n">
        <v>3.263</v>
      </c>
      <c r="F379" s="7">
        <f>(4/3)*PI()*$J$1*(E379/2)^3</f>
        <v/>
      </c>
      <c r="G379" s="9">
        <f>E379/2</f>
        <v/>
      </c>
      <c r="H379" s="7">
        <f>(4/3)*PI()*G379^3</f>
        <v/>
      </c>
    </row>
    <row r="380" ht="15" customHeight="1">
      <c r="A380" s="2" t="inlineStr">
        <is>
          <t>BEN_00375</t>
        </is>
      </c>
      <c r="B380" s="2" t="n"/>
      <c r="C380" s="12" t="n">
        <v>-21.3969</v>
      </c>
      <c r="D380" s="12" t="n">
        <v>184.0065</v>
      </c>
      <c r="E380" s="13" t="n">
        <v>3.261</v>
      </c>
      <c r="F380" s="7">
        <f>(4/3)*PI()*$J$1*(E380/2)^3</f>
        <v/>
      </c>
      <c r="G380" s="9">
        <f>E380/2</f>
        <v/>
      </c>
      <c r="H380" s="7">
        <f>(4/3)*PI()*G380^3</f>
        <v/>
      </c>
    </row>
    <row r="381" ht="15" customHeight="1">
      <c r="A381" s="2" t="inlineStr">
        <is>
          <t>BEN_00376</t>
        </is>
      </c>
      <c r="B381" s="2" t="n"/>
      <c r="C381" s="12" t="n">
        <v>-31.2394</v>
      </c>
      <c r="D381" s="12" t="n">
        <v>71.0894</v>
      </c>
      <c r="E381" s="13" t="n">
        <v>3.251</v>
      </c>
      <c r="F381" s="7">
        <f>(4/3)*PI()*$J$1*(E381/2)^3</f>
        <v/>
      </c>
      <c r="G381" s="9">
        <f>E381/2</f>
        <v/>
      </c>
      <c r="H381" s="7">
        <f>(4/3)*PI()*G381^3</f>
        <v/>
      </c>
    </row>
    <row r="382" ht="15" customHeight="1">
      <c r="A382" s="2" t="inlineStr">
        <is>
          <t>BEN_00377</t>
        </is>
      </c>
      <c r="B382" s="2" t="n"/>
      <c r="C382" s="12" t="n">
        <v>40.0654</v>
      </c>
      <c r="D382" s="12" t="n">
        <v>286.6469</v>
      </c>
      <c r="E382" s="13" t="n">
        <v>3.249</v>
      </c>
      <c r="F382" s="7">
        <f>(4/3)*PI()*$J$1*(E382/2)^3</f>
        <v/>
      </c>
      <c r="G382" s="9">
        <f>E382/2</f>
        <v/>
      </c>
      <c r="H382" s="7">
        <f>(4/3)*PI()*G382^3</f>
        <v/>
      </c>
    </row>
    <row r="383" ht="15" customHeight="1">
      <c r="A383" s="2" t="inlineStr">
        <is>
          <t>BEN_00378</t>
        </is>
      </c>
      <c r="B383" s="2" t="n"/>
      <c r="C383" s="12" t="n">
        <v>-70.3323</v>
      </c>
      <c r="D383" s="12" t="n">
        <v>238.4762</v>
      </c>
      <c r="E383" s="13" t="n">
        <v>3.246</v>
      </c>
      <c r="F383" s="7">
        <f>(4/3)*PI()*$J$1*(E383/2)^3</f>
        <v/>
      </c>
      <c r="G383" s="9">
        <f>E383/2</f>
        <v/>
      </c>
      <c r="H383" s="7">
        <f>(4/3)*PI()*G383^3</f>
        <v/>
      </c>
    </row>
    <row r="384" ht="15" customHeight="1">
      <c r="A384" s="2" t="inlineStr">
        <is>
          <t>BEN_00379</t>
        </is>
      </c>
      <c r="B384" s="2" t="n"/>
      <c r="C384" s="12" t="n">
        <v>46.936</v>
      </c>
      <c r="D384" s="12" t="n">
        <v>111.5236</v>
      </c>
      <c r="E384" s="13" t="n">
        <v>3.241</v>
      </c>
      <c r="F384" s="7">
        <f>(4/3)*PI()*$J$1*(E384/2)^3</f>
        <v/>
      </c>
      <c r="G384" s="9">
        <f>E384/2</f>
        <v/>
      </c>
      <c r="H384" s="7">
        <f>(4/3)*PI()*G384^3</f>
        <v/>
      </c>
    </row>
    <row r="385" ht="15" customHeight="1">
      <c r="A385" s="2" t="inlineStr">
        <is>
          <t>BEN_00380</t>
        </is>
      </c>
      <c r="B385" s="2" t="n"/>
      <c r="C385" s="12" t="n">
        <v>9.567600000000001</v>
      </c>
      <c r="D385" s="12" t="n">
        <v>133.9357</v>
      </c>
      <c r="E385" s="13" t="n">
        <v>3.238</v>
      </c>
      <c r="F385" s="7">
        <f>(4/3)*PI()*$J$1*(E385/2)^3</f>
        <v/>
      </c>
      <c r="G385" s="9">
        <f>E385/2</f>
        <v/>
      </c>
      <c r="H385" s="7">
        <f>(4/3)*PI()*G385^3</f>
        <v/>
      </c>
    </row>
    <row r="386" ht="15" customHeight="1">
      <c r="A386" s="2" t="inlineStr">
        <is>
          <t>BEN_00381</t>
        </is>
      </c>
      <c r="B386" s="2" t="n"/>
      <c r="C386" s="12" t="n">
        <v>-25.7888</v>
      </c>
      <c r="D386" s="12" t="n">
        <v>13.5256</v>
      </c>
      <c r="E386" s="13" t="n">
        <v>3.236</v>
      </c>
      <c r="F386" s="7">
        <f>(4/3)*PI()*$J$1*(E386/2)^3</f>
        <v/>
      </c>
      <c r="G386" s="9">
        <f>E386/2</f>
        <v/>
      </c>
      <c r="H386" s="7">
        <f>(4/3)*PI()*G386^3</f>
        <v/>
      </c>
    </row>
    <row r="387" ht="15" customHeight="1">
      <c r="A387" s="2" t="inlineStr">
        <is>
          <t>BEN_00382</t>
        </is>
      </c>
      <c r="B387" s="2" t="n"/>
      <c r="C387" s="12" t="n">
        <v>27.2403</v>
      </c>
      <c r="D387" s="12" t="n">
        <v>154.3327</v>
      </c>
      <c r="E387" s="13" t="n">
        <v>3.23</v>
      </c>
      <c r="F387" s="7">
        <f>(4/3)*PI()*$J$1*(E387/2)^3</f>
        <v/>
      </c>
      <c r="G387" s="9">
        <f>E387/2</f>
        <v/>
      </c>
      <c r="H387" s="7">
        <f>(4/3)*PI()*G387^3</f>
        <v/>
      </c>
    </row>
    <row r="388" ht="15" customHeight="1">
      <c r="A388" s="2" t="inlineStr">
        <is>
          <t>BEN_00383</t>
        </is>
      </c>
      <c r="B388" s="2" t="n"/>
      <c r="C388" s="12" t="n">
        <v>7.9946</v>
      </c>
      <c r="D388" s="12" t="n">
        <v>157.3185</v>
      </c>
      <c r="E388" s="13" t="n">
        <v>3.228</v>
      </c>
      <c r="F388" s="7">
        <f>(4/3)*PI()*$J$1*(E388/2)^3</f>
        <v/>
      </c>
      <c r="G388" s="9">
        <f>E388/2</f>
        <v/>
      </c>
      <c r="H388" s="7">
        <f>(4/3)*PI()*G388^3</f>
        <v/>
      </c>
    </row>
    <row r="389" ht="15" customHeight="1">
      <c r="A389" s="2" t="inlineStr">
        <is>
          <t>BEN_00384</t>
        </is>
      </c>
      <c r="B389" s="2" t="n"/>
      <c r="C389" s="12" t="n">
        <v>11.3689</v>
      </c>
      <c r="D389" s="12" t="n">
        <v>344.8605</v>
      </c>
      <c r="E389" s="13" t="n">
        <v>3.225</v>
      </c>
      <c r="F389" s="7">
        <f>(4/3)*PI()*$J$1*(E389/2)^3</f>
        <v/>
      </c>
      <c r="G389" s="9">
        <f>E389/2</f>
        <v/>
      </c>
      <c r="H389" s="7">
        <f>(4/3)*PI()*G389^3</f>
        <v/>
      </c>
    </row>
    <row r="390" ht="15" customHeight="1">
      <c r="A390" s="2" t="inlineStr">
        <is>
          <t>BEN_00385</t>
        </is>
      </c>
      <c r="B390" s="2" t="n"/>
      <c r="C390" s="12" t="n">
        <v>5.2128</v>
      </c>
      <c r="D390" s="12" t="n">
        <v>248.9916</v>
      </c>
      <c r="E390" s="13" t="n">
        <v>3.224</v>
      </c>
      <c r="F390" s="7">
        <f>(4/3)*PI()*$J$1*(E390/2)^3</f>
        <v/>
      </c>
      <c r="G390" s="9">
        <f>E390/2</f>
        <v/>
      </c>
      <c r="H390" s="7">
        <f>(4/3)*PI()*G390^3</f>
        <v/>
      </c>
    </row>
    <row r="391" ht="15" customHeight="1">
      <c r="A391" s="2" t="inlineStr">
        <is>
          <t>BEN_00386</t>
        </is>
      </c>
      <c r="B391" s="2" t="n"/>
      <c r="C391" s="12" t="n">
        <v>-4.6364</v>
      </c>
      <c r="D391" s="12" t="n">
        <v>296.0572</v>
      </c>
      <c r="E391" s="13" t="n">
        <v>3.218</v>
      </c>
      <c r="F391" s="7">
        <f>(4/3)*PI()*$J$1*(E391/2)^3</f>
        <v/>
      </c>
      <c r="G391" s="9">
        <f>E391/2</f>
        <v/>
      </c>
      <c r="H391" s="7">
        <f>(4/3)*PI()*G391^3</f>
        <v/>
      </c>
    </row>
    <row r="392" ht="15" customHeight="1">
      <c r="A392" s="2" t="inlineStr">
        <is>
          <t>BEN_00387</t>
        </is>
      </c>
      <c r="B392" s="2" t="n"/>
      <c r="C392" s="12" t="n">
        <v>-14.5104</v>
      </c>
      <c r="D392" s="12" t="n">
        <v>18.2063</v>
      </c>
      <c r="E392" s="13" t="n">
        <v>3.215</v>
      </c>
      <c r="F392" s="7">
        <f>(4/3)*PI()*$J$1*(E392/2)^3</f>
        <v/>
      </c>
      <c r="G392" s="9">
        <f>E392/2</f>
        <v/>
      </c>
      <c r="H392" s="7">
        <f>(4/3)*PI()*G392^3</f>
        <v/>
      </c>
    </row>
    <row r="393" ht="15" customHeight="1">
      <c r="A393" s="2" t="inlineStr">
        <is>
          <t>BEN_00388</t>
        </is>
      </c>
      <c r="B393" s="2" t="n"/>
      <c r="C393" s="12" t="n">
        <v>31.6611</v>
      </c>
      <c r="D393" s="12" t="n">
        <v>70.7109</v>
      </c>
      <c r="E393" s="13" t="n">
        <v>3.214</v>
      </c>
      <c r="F393" s="7">
        <f>(4/3)*PI()*$J$1*(E393/2)^3</f>
        <v/>
      </c>
      <c r="G393" s="9">
        <f>E393/2</f>
        <v/>
      </c>
      <c r="H393" s="7">
        <f>(4/3)*PI()*G393^3</f>
        <v/>
      </c>
    </row>
    <row r="394" ht="15" customHeight="1">
      <c r="A394" s="2" t="inlineStr">
        <is>
          <t>BEN_00389</t>
        </is>
      </c>
      <c r="B394" s="2" t="n"/>
      <c r="C394" s="12" t="n">
        <v>-50.7905</v>
      </c>
      <c r="D394" s="12" t="n">
        <v>194.6515</v>
      </c>
      <c r="E394" s="13" t="n">
        <v>3.21</v>
      </c>
      <c r="F394" s="7">
        <f>(4/3)*PI()*$J$1*(E394/2)^3</f>
        <v/>
      </c>
      <c r="G394" s="9">
        <f>E394/2</f>
        <v/>
      </c>
      <c r="H394" s="7">
        <f>(4/3)*PI()*G394^3</f>
        <v/>
      </c>
    </row>
    <row r="395" ht="15" customHeight="1">
      <c r="A395" s="2" t="inlineStr">
        <is>
          <t>BEN_00390</t>
        </is>
      </c>
      <c r="B395" s="2" t="n"/>
      <c r="C395" s="12" t="n">
        <v>28.4095</v>
      </c>
      <c r="D395" s="12" t="n">
        <v>152.1823</v>
      </c>
      <c r="E395" s="13" t="n">
        <v>3.208</v>
      </c>
      <c r="F395" s="7">
        <f>(4/3)*PI()*$J$1*(E395/2)^3</f>
        <v/>
      </c>
      <c r="G395" s="9">
        <f>E395/2</f>
        <v/>
      </c>
      <c r="H395" s="7">
        <f>(4/3)*PI()*G395^3</f>
        <v/>
      </c>
    </row>
    <row r="396" ht="15" customHeight="1">
      <c r="A396" s="2" t="inlineStr">
        <is>
          <t>BEN_00391</t>
        </is>
      </c>
      <c r="B396" s="2" t="n"/>
      <c r="C396" s="12" t="n">
        <v>-50.9698</v>
      </c>
      <c r="D396" s="12" t="n">
        <v>101.1779</v>
      </c>
      <c r="E396" s="13" t="n">
        <v>3.206</v>
      </c>
      <c r="F396" s="7">
        <f>(4/3)*PI()*$J$1*(E396/2)^3</f>
        <v/>
      </c>
      <c r="G396" s="9">
        <f>E396/2</f>
        <v/>
      </c>
      <c r="H396" s="7">
        <f>(4/3)*PI()*G396^3</f>
        <v/>
      </c>
    </row>
    <row r="397" ht="15" customHeight="1">
      <c r="A397" s="2" t="inlineStr">
        <is>
          <t>BEN_00392</t>
        </is>
      </c>
      <c r="B397" s="2" t="n"/>
      <c r="C397" s="12" t="n">
        <v>-75.375</v>
      </c>
      <c r="D397" s="12" t="n">
        <v>14.45</v>
      </c>
      <c r="E397" s="13" t="n">
        <v>3.199</v>
      </c>
      <c r="F397" s="7">
        <f>(4/3)*PI()*$J$1*(E397/2)^3</f>
        <v/>
      </c>
      <c r="G397" s="9">
        <f>E397/2</f>
        <v/>
      </c>
      <c r="H397" s="7">
        <f>(4/3)*PI()*G397^3</f>
        <v/>
      </c>
    </row>
    <row r="398" ht="15" customHeight="1">
      <c r="A398" s="2" t="inlineStr">
        <is>
          <t>BEN_00393</t>
        </is>
      </c>
      <c r="B398" s="2" t="n"/>
      <c r="C398" s="12" t="n">
        <v>-21.6375</v>
      </c>
      <c r="D398" s="12" t="n">
        <v>115.4641</v>
      </c>
      <c r="E398" s="13" t="n">
        <v>3.197</v>
      </c>
      <c r="F398" s="7">
        <f>(4/3)*PI()*$J$1*(E398/2)^3</f>
        <v/>
      </c>
      <c r="G398" s="9">
        <f>E398/2</f>
        <v/>
      </c>
      <c r="H398" s="7">
        <f>(4/3)*PI()*G398^3</f>
        <v/>
      </c>
    </row>
    <row r="399" ht="15" customHeight="1">
      <c r="A399" s="2" t="inlineStr">
        <is>
          <t>BEN_00394</t>
        </is>
      </c>
      <c r="B399" s="2" t="n"/>
      <c r="C399" s="12" t="n">
        <v>14.2572</v>
      </c>
      <c r="D399" s="12" t="n">
        <v>284.009</v>
      </c>
      <c r="E399" s="13" t="n">
        <v>3.194</v>
      </c>
      <c r="F399" s="7">
        <f>(4/3)*PI()*$J$1*(E399/2)^3</f>
        <v/>
      </c>
      <c r="G399" s="9">
        <f>E399/2</f>
        <v/>
      </c>
      <c r="H399" s="7">
        <f>(4/3)*PI()*G399^3</f>
        <v/>
      </c>
    </row>
    <row r="400" ht="15" customHeight="1">
      <c r="A400" s="2" t="inlineStr">
        <is>
          <t>BEN_00395</t>
        </is>
      </c>
      <c r="B400" s="2" t="n"/>
      <c r="C400" s="12" t="n">
        <v>-27.1295</v>
      </c>
      <c r="D400" s="12" t="n">
        <v>352.2077</v>
      </c>
      <c r="E400" s="13" t="n">
        <v>3.187</v>
      </c>
      <c r="F400" s="7">
        <f>(4/3)*PI()*$J$1*(E400/2)^3</f>
        <v/>
      </c>
      <c r="G400" s="9">
        <f>E400/2</f>
        <v/>
      </c>
      <c r="H400" s="7">
        <f>(4/3)*PI()*G400^3</f>
        <v/>
      </c>
    </row>
    <row r="401" ht="15" customHeight="1">
      <c r="A401" s="2" t="inlineStr">
        <is>
          <t>BEN_00396</t>
        </is>
      </c>
      <c r="B401" s="2" t="n"/>
      <c r="C401" s="12" t="n">
        <v>-26.6948</v>
      </c>
      <c r="D401" s="12" t="n">
        <v>284.0347</v>
      </c>
      <c r="E401" s="13" t="n">
        <v>3.186</v>
      </c>
      <c r="F401" s="7">
        <f>(4/3)*PI()*$J$1*(E401/2)^3</f>
        <v/>
      </c>
      <c r="G401" s="9">
        <f>E401/2</f>
        <v/>
      </c>
      <c r="H401" s="7">
        <f>(4/3)*PI()*G401^3</f>
        <v/>
      </c>
    </row>
    <row r="402" ht="15" customHeight="1">
      <c r="A402" s="2" t="inlineStr">
        <is>
          <t>BEN_00397</t>
        </is>
      </c>
      <c r="B402" s="2" t="n"/>
      <c r="C402" s="12" t="n">
        <v>-27.6394</v>
      </c>
      <c r="D402" s="12" t="n">
        <v>19.9295</v>
      </c>
      <c r="E402" s="13" t="n">
        <v>3.176</v>
      </c>
      <c r="F402" s="7">
        <f>(4/3)*PI()*$J$1*(E402/2)^3</f>
        <v/>
      </c>
      <c r="G402" s="9">
        <f>E402/2</f>
        <v/>
      </c>
      <c r="H402" s="7">
        <f>(4/3)*PI()*G402^3</f>
        <v/>
      </c>
    </row>
    <row r="403" ht="15" customHeight="1">
      <c r="A403" s="2" t="inlineStr">
        <is>
          <t>BEN_00398</t>
        </is>
      </c>
      <c r="B403" s="2" t="n"/>
      <c r="C403" s="12" t="n">
        <v>-9.3584</v>
      </c>
      <c r="D403" s="12" t="n">
        <v>0.08169999999999999</v>
      </c>
      <c r="E403" s="13" t="n">
        <v>3.174</v>
      </c>
      <c r="F403" s="7">
        <f>(4/3)*PI()*$J$1*(E403/2)^3</f>
        <v/>
      </c>
      <c r="G403" s="9">
        <f>E403/2</f>
        <v/>
      </c>
      <c r="H403" s="7">
        <f>(4/3)*PI()*G403^3</f>
        <v/>
      </c>
    </row>
    <row r="404" ht="15" customHeight="1">
      <c r="A404" s="2" t="inlineStr">
        <is>
          <t>BEN_00399</t>
        </is>
      </c>
      <c r="B404" s="2" t="n"/>
      <c r="C404" s="12" t="n">
        <v>-5.8141</v>
      </c>
      <c r="D404" s="12" t="n">
        <v>224.9222</v>
      </c>
      <c r="E404" s="13" t="n">
        <v>3.173</v>
      </c>
      <c r="F404" s="7">
        <f>(4/3)*PI()*$J$1*(E404/2)^3</f>
        <v/>
      </c>
      <c r="G404" s="9">
        <f>E404/2</f>
        <v/>
      </c>
      <c r="H404" s="7">
        <f>(4/3)*PI()*G404^3</f>
        <v/>
      </c>
    </row>
    <row r="405" ht="15" customHeight="1">
      <c r="A405" s="2" t="inlineStr">
        <is>
          <t>BEN_00400</t>
        </is>
      </c>
      <c r="B405" s="2" t="n"/>
      <c r="C405" s="12" t="n">
        <v>-51.9692</v>
      </c>
      <c r="D405" s="12" t="n">
        <v>86.3352</v>
      </c>
      <c r="E405" s="13" t="n">
        <v>3.172</v>
      </c>
      <c r="F405" s="7">
        <f>(4/3)*PI()*$J$1*(E405/2)^3</f>
        <v/>
      </c>
      <c r="G405" s="9">
        <f>E405/2</f>
        <v/>
      </c>
      <c r="H405" s="7">
        <f>(4/3)*PI()*G405^3</f>
        <v/>
      </c>
    </row>
    <row r="406" ht="15" customHeight="1">
      <c r="A406" s="2" t="inlineStr">
        <is>
          <t>BEN_00401</t>
        </is>
      </c>
      <c r="B406" s="2" t="n"/>
      <c r="C406" s="12" t="n">
        <v>-48.2754</v>
      </c>
      <c r="D406" s="12" t="n">
        <v>58.5579</v>
      </c>
      <c r="E406" s="13" t="n">
        <v>3.172</v>
      </c>
      <c r="F406" s="7">
        <f>(4/3)*PI()*$J$1*(E406/2)^3</f>
        <v/>
      </c>
      <c r="G406" s="9">
        <f>E406/2</f>
        <v/>
      </c>
      <c r="H406" s="7">
        <f>(4/3)*PI()*G406^3</f>
        <v/>
      </c>
    </row>
    <row r="407" ht="15" customHeight="1">
      <c r="A407" s="2" t="inlineStr">
        <is>
          <t>BEN_00402</t>
        </is>
      </c>
      <c r="B407" s="2" t="n"/>
      <c r="C407" s="12" t="n">
        <v>67.9658</v>
      </c>
      <c r="D407" s="12" t="n">
        <v>172.2568</v>
      </c>
      <c r="E407" s="13" t="n">
        <v>3.167</v>
      </c>
      <c r="F407" s="7">
        <f>(4/3)*PI()*$J$1*(E407/2)^3</f>
        <v/>
      </c>
      <c r="G407" s="9">
        <f>E407/2</f>
        <v/>
      </c>
      <c r="H407" s="7">
        <f>(4/3)*PI()*G407^3</f>
        <v/>
      </c>
    </row>
    <row r="408" ht="15" customHeight="1">
      <c r="A408" s="2" t="inlineStr">
        <is>
          <t>BEN_00403</t>
        </is>
      </c>
      <c r="B408" s="2" t="n"/>
      <c r="C408" s="12" t="n">
        <v>-15.4594</v>
      </c>
      <c r="D408" s="12" t="n">
        <v>226.1544</v>
      </c>
      <c r="E408" s="13" t="n">
        <v>3.167</v>
      </c>
      <c r="F408" s="7">
        <f>(4/3)*PI()*$J$1*(E408/2)^3</f>
        <v/>
      </c>
      <c r="G408" s="9">
        <f>E408/2</f>
        <v/>
      </c>
      <c r="H408" s="7">
        <f>(4/3)*PI()*G408^3</f>
        <v/>
      </c>
    </row>
    <row r="409" ht="15" customHeight="1">
      <c r="A409" s="2" t="inlineStr">
        <is>
          <t>BEN_00404</t>
        </is>
      </c>
      <c r="B409" s="2" t="n"/>
      <c r="C409" s="12" t="n">
        <v>-6.2529</v>
      </c>
      <c r="D409" s="12" t="n">
        <v>17.9925</v>
      </c>
      <c r="E409" s="13" t="n">
        <v>3.162</v>
      </c>
      <c r="F409" s="7">
        <f>(4/3)*PI()*$J$1*(E409/2)^3</f>
        <v/>
      </c>
      <c r="G409" s="9">
        <f>E409/2</f>
        <v/>
      </c>
      <c r="H409" s="7">
        <f>(4/3)*PI()*G409^3</f>
        <v/>
      </c>
    </row>
    <row r="410" ht="15" customHeight="1">
      <c r="A410" s="2" t="inlineStr">
        <is>
          <t>BEN_00405</t>
        </is>
      </c>
      <c r="B410" s="2" t="n"/>
      <c r="C410" s="12" t="n">
        <v>-37.1287</v>
      </c>
      <c r="D410" s="12" t="n">
        <v>126.9105</v>
      </c>
      <c r="E410" s="13" t="n">
        <v>3.154</v>
      </c>
      <c r="F410" s="7">
        <f>(4/3)*PI()*$J$1*(E410/2)^3</f>
        <v/>
      </c>
      <c r="G410" s="9">
        <f>E410/2</f>
        <v/>
      </c>
      <c r="H410" s="7">
        <f>(4/3)*PI()*G410^3</f>
        <v/>
      </c>
    </row>
    <row r="411" ht="15" customHeight="1">
      <c r="A411" s="2" t="inlineStr">
        <is>
          <t>BEN_00406</t>
        </is>
      </c>
      <c r="B411" s="2" t="n"/>
      <c r="C411" s="12" t="n">
        <v>24.3773</v>
      </c>
      <c r="D411" s="12" t="n">
        <v>2.5136</v>
      </c>
      <c r="E411" s="13" t="n">
        <v>3.152</v>
      </c>
      <c r="F411" s="7">
        <f>(4/3)*PI()*$J$1*(E411/2)^3</f>
        <v/>
      </c>
      <c r="G411" s="9">
        <f>E411/2</f>
        <v/>
      </c>
      <c r="H411" s="7">
        <f>(4/3)*PI()*G411^3</f>
        <v/>
      </c>
    </row>
    <row r="412" ht="15" customHeight="1">
      <c r="A412" s="2" t="inlineStr">
        <is>
          <t>BEN_00407</t>
        </is>
      </c>
      <c r="B412" s="2" t="n"/>
      <c r="C412" s="12" t="n">
        <v>-31.6705</v>
      </c>
      <c r="D412" s="12" t="n">
        <v>231.4062</v>
      </c>
      <c r="E412" s="13" t="n">
        <v>3.15</v>
      </c>
      <c r="F412" s="7">
        <f>(4/3)*PI()*$J$1*(E412/2)^3</f>
        <v/>
      </c>
      <c r="G412" s="9">
        <f>E412/2</f>
        <v/>
      </c>
      <c r="H412" s="7">
        <f>(4/3)*PI()*G412^3</f>
        <v/>
      </c>
    </row>
    <row r="413" ht="15" customHeight="1">
      <c r="A413" s="2" t="inlineStr">
        <is>
          <t>BEN_00408</t>
        </is>
      </c>
      <c r="B413" s="2" t="n"/>
      <c r="C413" s="12" t="n">
        <v>-35.1583</v>
      </c>
      <c r="D413" s="12" t="n">
        <v>101.2624</v>
      </c>
      <c r="E413" s="13" t="n">
        <v>3.148</v>
      </c>
      <c r="F413" s="7">
        <f>(4/3)*PI()*$J$1*(E413/2)^3</f>
        <v/>
      </c>
      <c r="G413" s="9">
        <f>E413/2</f>
        <v/>
      </c>
      <c r="H413" s="7">
        <f>(4/3)*PI()*G413^3</f>
        <v/>
      </c>
    </row>
    <row r="414" ht="15" customHeight="1">
      <c r="A414" s="2" t="inlineStr">
        <is>
          <t>BEN_00409</t>
        </is>
      </c>
      <c r="B414" s="2" t="n"/>
      <c r="C414" s="12" t="n">
        <v>41.7483</v>
      </c>
      <c r="D414" s="12" t="n">
        <v>304.0797</v>
      </c>
      <c r="E414" s="13" t="n">
        <v>3.145</v>
      </c>
      <c r="F414" s="7">
        <f>(4/3)*PI()*$J$1*(E414/2)^3</f>
        <v/>
      </c>
      <c r="G414" s="9">
        <f>E414/2</f>
        <v/>
      </c>
      <c r="H414" s="7">
        <f>(4/3)*PI()*G414^3</f>
        <v/>
      </c>
    </row>
    <row r="415" ht="15" customHeight="1">
      <c r="A415" s="2" t="inlineStr">
        <is>
          <t>BEN_00410</t>
        </is>
      </c>
      <c r="B415" s="2" t="n"/>
      <c r="C415" s="12" t="n">
        <v>-4.4187</v>
      </c>
      <c r="D415" s="12" t="n">
        <v>237.3674</v>
      </c>
      <c r="E415" s="13" t="n">
        <v>3.14</v>
      </c>
      <c r="F415" s="7">
        <f>(4/3)*PI()*$J$1*(E415/2)^3</f>
        <v/>
      </c>
      <c r="G415" s="9">
        <f>E415/2</f>
        <v/>
      </c>
      <c r="H415" s="7">
        <f>(4/3)*PI()*G415^3</f>
        <v/>
      </c>
    </row>
    <row r="416" ht="15" customHeight="1">
      <c r="A416" s="2" t="inlineStr">
        <is>
          <t>BEN_00411</t>
        </is>
      </c>
      <c r="B416" s="2" t="n"/>
      <c r="C416" s="12" t="n">
        <v>-77.9422</v>
      </c>
      <c r="D416" s="12" t="n">
        <v>173.2839</v>
      </c>
      <c r="E416" s="13" t="n">
        <v>3.137</v>
      </c>
      <c r="F416" s="7">
        <f>(4/3)*PI()*$J$1*(E416/2)^3</f>
        <v/>
      </c>
      <c r="G416" s="9">
        <f>E416/2</f>
        <v/>
      </c>
      <c r="H416" s="7">
        <f>(4/3)*PI()*G416^3</f>
        <v/>
      </c>
    </row>
    <row r="417" ht="15" customHeight="1">
      <c r="A417" s="2" t="inlineStr">
        <is>
          <t>BEN_00412</t>
        </is>
      </c>
      <c r="B417" s="2" t="n"/>
      <c r="C417" s="12" t="n">
        <v>53.0983</v>
      </c>
      <c r="D417" s="12" t="n">
        <v>238.9643</v>
      </c>
      <c r="E417" s="13" t="n">
        <v>3.134</v>
      </c>
      <c r="F417" s="7">
        <f>(4/3)*PI()*$J$1*(E417/2)^3</f>
        <v/>
      </c>
      <c r="G417" s="9">
        <f>E417/2</f>
        <v/>
      </c>
      <c r="H417" s="7">
        <f>(4/3)*PI()*G417^3</f>
        <v/>
      </c>
    </row>
    <row r="418" ht="15" customHeight="1">
      <c r="A418" s="2" t="inlineStr">
        <is>
          <t>BEN_00413</t>
        </is>
      </c>
      <c r="B418" s="2" t="n"/>
      <c r="C418" s="12" t="n">
        <v>-41.4816</v>
      </c>
      <c r="D418" s="12" t="n">
        <v>4.7624</v>
      </c>
      <c r="E418" s="13" t="n">
        <v>3.134</v>
      </c>
      <c r="F418" s="7">
        <f>(4/3)*PI()*$J$1*(E418/2)^3</f>
        <v/>
      </c>
      <c r="G418" s="9">
        <f>E418/2</f>
        <v/>
      </c>
      <c r="H418" s="7">
        <f>(4/3)*PI()*G418^3</f>
        <v/>
      </c>
    </row>
    <row r="419" ht="15" customHeight="1">
      <c r="A419" s="2" t="inlineStr">
        <is>
          <t>BEN_00414</t>
        </is>
      </c>
      <c r="B419" s="2" t="n"/>
      <c r="C419" s="12" t="n">
        <v>-47.9187</v>
      </c>
      <c r="D419" s="12" t="n">
        <v>36.4196</v>
      </c>
      <c r="E419" s="13" t="n">
        <v>3.13</v>
      </c>
      <c r="F419" s="7">
        <f>(4/3)*PI()*$J$1*(E419/2)^3</f>
        <v/>
      </c>
      <c r="G419" s="9">
        <f>E419/2</f>
        <v/>
      </c>
      <c r="H419" s="7">
        <f>(4/3)*PI()*G419^3</f>
        <v/>
      </c>
    </row>
    <row r="420" ht="15" customHeight="1">
      <c r="A420" s="2" t="inlineStr">
        <is>
          <t>BEN_00415</t>
        </is>
      </c>
      <c r="B420" s="2" t="n"/>
      <c r="C420" s="12" t="n">
        <v>-5.9328</v>
      </c>
      <c r="D420" s="12" t="n">
        <v>225.5733</v>
      </c>
      <c r="E420" s="13" t="n">
        <v>3.126</v>
      </c>
      <c r="F420" s="7">
        <f>(4/3)*PI()*$J$1*(E420/2)^3</f>
        <v/>
      </c>
      <c r="G420" s="9">
        <f>E420/2</f>
        <v/>
      </c>
      <c r="H420" s="7">
        <f>(4/3)*PI()*G420^3</f>
        <v/>
      </c>
    </row>
    <row r="421" ht="15" customHeight="1">
      <c r="A421" s="2" t="inlineStr">
        <is>
          <t>BEN_00416</t>
        </is>
      </c>
      <c r="B421" s="2" t="n"/>
      <c r="C421" s="12" t="n">
        <v>24.8652</v>
      </c>
      <c r="D421" s="12" t="n">
        <v>169.6204</v>
      </c>
      <c r="E421" s="13" t="n">
        <v>3.125</v>
      </c>
      <c r="F421" s="7">
        <f>(4/3)*PI()*$J$1*(E421/2)^3</f>
        <v/>
      </c>
      <c r="G421" s="9">
        <f>E421/2</f>
        <v/>
      </c>
      <c r="H421" s="7">
        <f>(4/3)*PI()*G421^3</f>
        <v/>
      </c>
    </row>
    <row r="422" ht="15" customHeight="1">
      <c r="A422" s="2" t="inlineStr">
        <is>
          <t>BEN_00417</t>
        </is>
      </c>
      <c r="B422" s="2" t="n"/>
      <c r="C422" s="12" t="n">
        <v>48.8195</v>
      </c>
      <c r="D422" s="12" t="n">
        <v>141.3831</v>
      </c>
      <c r="E422" s="13" t="n">
        <v>3.124</v>
      </c>
      <c r="F422" s="7">
        <f>(4/3)*PI()*$J$1*(E422/2)^3</f>
        <v/>
      </c>
      <c r="G422" s="9">
        <f>E422/2</f>
        <v/>
      </c>
      <c r="H422" s="7">
        <f>(4/3)*PI()*G422^3</f>
        <v/>
      </c>
    </row>
    <row r="423" ht="15" customHeight="1">
      <c r="A423" s="2" t="inlineStr">
        <is>
          <t>BEN_00418</t>
        </is>
      </c>
      <c r="B423" s="2" t="n"/>
      <c r="C423" s="12" t="n">
        <v>-19.4753</v>
      </c>
      <c r="D423" s="12" t="n">
        <v>206.1981</v>
      </c>
      <c r="E423" s="13" t="n">
        <v>3.122</v>
      </c>
      <c r="F423" s="7">
        <f>(4/3)*PI()*$J$1*(E423/2)^3</f>
        <v/>
      </c>
      <c r="G423" s="9">
        <f>E423/2</f>
        <v/>
      </c>
      <c r="H423" s="7">
        <f>(4/3)*PI()*G423^3</f>
        <v/>
      </c>
    </row>
    <row r="424" ht="15" customHeight="1">
      <c r="A424" s="2" t="inlineStr">
        <is>
          <t>BEN_00419</t>
        </is>
      </c>
      <c r="B424" s="2" t="n"/>
      <c r="C424" s="12" t="n">
        <v>8.4604</v>
      </c>
      <c r="D424" s="12" t="n">
        <v>233.4472</v>
      </c>
      <c r="E424" s="13" t="n">
        <v>3.12</v>
      </c>
      <c r="F424" s="7">
        <f>(4/3)*PI()*$J$1*(E424/2)^3</f>
        <v/>
      </c>
      <c r="G424" s="9">
        <f>E424/2</f>
        <v/>
      </c>
      <c r="H424" s="7">
        <f>(4/3)*PI()*G424^3</f>
        <v/>
      </c>
    </row>
    <row r="425" ht="15" customHeight="1">
      <c r="A425" s="2" t="inlineStr">
        <is>
          <t>BEN_00420</t>
        </is>
      </c>
      <c r="B425" s="2" t="n"/>
      <c r="C425" s="12" t="n">
        <v>-7.7193</v>
      </c>
      <c r="D425" s="12" t="n">
        <v>171.714</v>
      </c>
      <c r="E425" s="13" t="n">
        <v>3.115</v>
      </c>
      <c r="F425" s="7">
        <f>(4/3)*PI()*$J$1*(E425/2)^3</f>
        <v/>
      </c>
      <c r="G425" s="9">
        <f>E425/2</f>
        <v/>
      </c>
      <c r="H425" s="7">
        <f>(4/3)*PI()*G425^3</f>
        <v/>
      </c>
    </row>
    <row r="426" ht="15" customHeight="1">
      <c r="A426" s="2" t="inlineStr">
        <is>
          <t>BEN_00421</t>
        </is>
      </c>
      <c r="B426" s="2" t="n"/>
      <c r="C426" s="12" t="n">
        <v>0.7181</v>
      </c>
      <c r="D426" s="12" t="n">
        <v>25.5356</v>
      </c>
      <c r="E426" s="13" t="n">
        <v>3.111</v>
      </c>
      <c r="F426" s="7">
        <f>(4/3)*PI()*$J$1*(E426/2)^3</f>
        <v/>
      </c>
      <c r="G426" s="9">
        <f>E426/2</f>
        <v/>
      </c>
      <c r="H426" s="7">
        <f>(4/3)*PI()*G426^3</f>
        <v/>
      </c>
    </row>
    <row r="427" ht="15" customHeight="1">
      <c r="A427" s="2" t="inlineStr">
        <is>
          <t>BEN_00422</t>
        </is>
      </c>
      <c r="B427" s="2" t="n"/>
      <c r="C427" s="12" t="n">
        <v>10.8105</v>
      </c>
      <c r="D427" s="12" t="n">
        <v>58.1248</v>
      </c>
      <c r="E427" s="13" t="n">
        <v>3.111</v>
      </c>
      <c r="F427" s="7">
        <f>(4/3)*PI()*$J$1*(E427/2)^3</f>
        <v/>
      </c>
      <c r="G427" s="9">
        <f>E427/2</f>
        <v/>
      </c>
      <c r="H427" s="7">
        <f>(4/3)*PI()*G427^3</f>
        <v/>
      </c>
    </row>
    <row r="428" ht="15" customHeight="1">
      <c r="A428" s="2" t="inlineStr">
        <is>
          <t>BEN_00423</t>
        </is>
      </c>
      <c r="B428" s="2" t="n"/>
      <c r="C428" s="12" t="n">
        <v>-40.5948</v>
      </c>
      <c r="D428" s="12" t="n">
        <v>238.9768</v>
      </c>
      <c r="E428" s="13" t="n">
        <v>3.111</v>
      </c>
      <c r="F428" s="7">
        <f>(4/3)*PI()*$J$1*(E428/2)^3</f>
        <v/>
      </c>
      <c r="G428" s="9">
        <f>E428/2</f>
        <v/>
      </c>
      <c r="H428" s="7">
        <f>(4/3)*PI()*G428^3</f>
        <v/>
      </c>
    </row>
    <row r="429" ht="15" customHeight="1">
      <c r="A429" s="2" t="inlineStr">
        <is>
          <t>BEN_00424</t>
        </is>
      </c>
      <c r="B429" s="2" t="n"/>
      <c r="C429" s="12" t="n">
        <v>68.5294</v>
      </c>
      <c r="D429" s="12" t="n">
        <v>320.5384</v>
      </c>
      <c r="E429" s="13" t="n">
        <v>3.102</v>
      </c>
      <c r="F429" s="7">
        <f>(4/3)*PI()*$J$1*(E429/2)^3</f>
        <v/>
      </c>
      <c r="G429" s="9">
        <f>E429/2</f>
        <v/>
      </c>
      <c r="H429" s="7">
        <f>(4/3)*PI()*G429^3</f>
        <v/>
      </c>
    </row>
    <row r="430" ht="15" customHeight="1">
      <c r="A430" s="2" t="inlineStr">
        <is>
          <t>BEN_00425</t>
        </is>
      </c>
      <c r="B430" s="2" t="n"/>
      <c r="C430" s="12" t="n">
        <v>59.8295</v>
      </c>
      <c r="D430" s="12" t="n">
        <v>296.1567</v>
      </c>
      <c r="E430" s="13" t="n">
        <v>3.099</v>
      </c>
      <c r="F430" s="7">
        <f>(4/3)*PI()*$J$1*(E430/2)^3</f>
        <v/>
      </c>
      <c r="G430" s="9">
        <f>E430/2</f>
        <v/>
      </c>
      <c r="H430" s="7">
        <f>(4/3)*PI()*G430^3</f>
        <v/>
      </c>
    </row>
    <row r="431" ht="15" customHeight="1">
      <c r="A431" s="2" t="inlineStr">
        <is>
          <t>BEN_00426</t>
        </is>
      </c>
      <c r="B431" s="2" t="n"/>
      <c r="C431" s="12" t="n">
        <v>-38.3343</v>
      </c>
      <c r="D431" s="12" t="n">
        <v>141.0519</v>
      </c>
      <c r="E431" s="13" t="n">
        <v>3.098</v>
      </c>
      <c r="F431" s="7">
        <f>(4/3)*PI()*$J$1*(E431/2)^3</f>
        <v/>
      </c>
      <c r="G431" s="9">
        <f>E431/2</f>
        <v/>
      </c>
      <c r="H431" s="7">
        <f>(4/3)*PI()*G431^3</f>
        <v/>
      </c>
    </row>
    <row r="432" ht="15" customHeight="1">
      <c r="A432" s="2" t="inlineStr">
        <is>
          <t>BEN_00427</t>
        </is>
      </c>
      <c r="B432" s="2" t="n"/>
      <c r="C432" s="12" t="n">
        <v>-39.9364</v>
      </c>
      <c r="D432" s="12" t="n">
        <v>243.9165</v>
      </c>
      <c r="E432" s="13" t="n">
        <v>3.087</v>
      </c>
      <c r="F432" s="7">
        <f>(4/3)*PI()*$J$1*(E432/2)^3</f>
        <v/>
      </c>
      <c r="G432" s="9">
        <f>E432/2</f>
        <v/>
      </c>
      <c r="H432" s="7">
        <f>(4/3)*PI()*G432^3</f>
        <v/>
      </c>
    </row>
    <row r="433" ht="15" customHeight="1">
      <c r="A433" s="2" t="inlineStr">
        <is>
          <t>BEN_00428</t>
        </is>
      </c>
      <c r="B433" s="2" t="n"/>
      <c r="C433" s="12" t="n">
        <v>-48.3075</v>
      </c>
      <c r="D433" s="12" t="n">
        <v>177.4908</v>
      </c>
      <c r="E433" s="13" t="n">
        <v>3.086</v>
      </c>
      <c r="F433" s="7">
        <f>(4/3)*PI()*$J$1*(E433/2)^3</f>
        <v/>
      </c>
      <c r="G433" s="9">
        <f>E433/2</f>
        <v/>
      </c>
      <c r="H433" s="7">
        <f>(4/3)*PI()*G433^3</f>
        <v/>
      </c>
    </row>
    <row r="434" ht="15" customHeight="1">
      <c r="A434" s="2" t="inlineStr">
        <is>
          <t>BEN_00429</t>
        </is>
      </c>
      <c r="B434" s="2" t="n"/>
      <c r="C434" s="12" t="n">
        <v>-25.9758</v>
      </c>
      <c r="D434" s="12" t="n">
        <v>334.5221</v>
      </c>
      <c r="E434" s="13" t="n">
        <v>3.082</v>
      </c>
      <c r="F434" s="7">
        <f>(4/3)*PI()*$J$1*(E434/2)^3</f>
        <v/>
      </c>
      <c r="G434" s="9">
        <f>E434/2</f>
        <v/>
      </c>
      <c r="H434" s="7">
        <f>(4/3)*PI()*G434^3</f>
        <v/>
      </c>
    </row>
    <row r="435" ht="15" customHeight="1">
      <c r="A435" s="2" t="inlineStr">
        <is>
          <t>BEN_00430</t>
        </is>
      </c>
      <c r="B435" s="2" t="n"/>
      <c r="C435" s="12" t="n">
        <v>-47.837</v>
      </c>
      <c r="D435" s="12" t="n">
        <v>35.6926</v>
      </c>
      <c r="E435" s="13" t="n">
        <v>3.08</v>
      </c>
      <c r="F435" s="7">
        <f>(4/3)*PI()*$J$1*(E435/2)^3</f>
        <v/>
      </c>
      <c r="G435" s="9">
        <f>E435/2</f>
        <v/>
      </c>
      <c r="H435" s="7">
        <f>(4/3)*PI()*G435^3</f>
        <v/>
      </c>
    </row>
    <row r="436" ht="15" customHeight="1">
      <c r="A436" s="2" t="inlineStr">
        <is>
          <t>BEN_00431</t>
        </is>
      </c>
      <c r="B436" s="2" t="n"/>
      <c r="C436" s="12" t="n">
        <v>-32.7072</v>
      </c>
      <c r="D436" s="12" t="n">
        <v>133.9824</v>
      </c>
      <c r="E436" s="13" t="n">
        <v>3.077</v>
      </c>
      <c r="F436" s="7">
        <f>(4/3)*PI()*$J$1*(E436/2)^3</f>
        <v/>
      </c>
      <c r="G436" s="9">
        <f>E436/2</f>
        <v/>
      </c>
      <c r="H436" s="7">
        <f>(4/3)*PI()*G436^3</f>
        <v/>
      </c>
    </row>
    <row r="437" ht="15" customHeight="1">
      <c r="A437" s="2" t="inlineStr">
        <is>
          <t>BEN_00432</t>
        </is>
      </c>
      <c r="B437" s="2" t="n"/>
      <c r="C437" s="12" t="n">
        <v>-58.8517</v>
      </c>
      <c r="D437" s="12" t="n">
        <v>4.3591</v>
      </c>
      <c r="E437" s="13" t="n">
        <v>3.077</v>
      </c>
      <c r="F437" s="7">
        <f>(4/3)*PI()*$J$1*(E437/2)^3</f>
        <v/>
      </c>
      <c r="G437" s="9">
        <f>E437/2</f>
        <v/>
      </c>
      <c r="H437" s="7">
        <f>(4/3)*PI()*G437^3</f>
        <v/>
      </c>
    </row>
    <row r="438" ht="15" customHeight="1">
      <c r="A438" s="2" t="inlineStr">
        <is>
          <t>BEN_00433</t>
        </is>
      </c>
      <c r="B438" s="2" t="n"/>
      <c r="C438" s="12" t="n">
        <v>30.5256</v>
      </c>
      <c r="D438" s="12" t="n">
        <v>6.4824</v>
      </c>
      <c r="E438" s="13" t="n">
        <v>3.073</v>
      </c>
      <c r="F438" s="7">
        <f>(4/3)*PI()*$J$1*(E438/2)^3</f>
        <v/>
      </c>
      <c r="G438" s="9">
        <f>E438/2</f>
        <v/>
      </c>
      <c r="H438" s="7">
        <f>(4/3)*PI()*G438^3</f>
        <v/>
      </c>
    </row>
    <row r="439" ht="15" customHeight="1">
      <c r="A439" s="2" t="inlineStr">
        <is>
          <t>BEN_00434</t>
        </is>
      </c>
      <c r="B439" s="2" t="n"/>
      <c r="C439" s="12" t="n">
        <v>56.0663</v>
      </c>
      <c r="D439" s="12" t="n">
        <v>342.815</v>
      </c>
      <c r="E439" s="13" t="n">
        <v>3.061</v>
      </c>
      <c r="F439" s="7">
        <f>(4/3)*PI()*$J$1*(E439/2)^3</f>
        <v/>
      </c>
      <c r="G439" s="9">
        <f>E439/2</f>
        <v/>
      </c>
      <c r="H439" s="7">
        <f>(4/3)*PI()*G439^3</f>
        <v/>
      </c>
    </row>
    <row r="440" ht="15" customHeight="1">
      <c r="A440" s="2" t="inlineStr">
        <is>
          <t>BEN_00435</t>
        </is>
      </c>
      <c r="B440" s="2" t="n"/>
      <c r="C440" s="12" t="n">
        <v>8.7995</v>
      </c>
      <c r="D440" s="12" t="n">
        <v>291.5923</v>
      </c>
      <c r="E440" s="13" t="n">
        <v>3.059</v>
      </c>
      <c r="F440" s="7">
        <f>(4/3)*PI()*$J$1*(E440/2)^3</f>
        <v/>
      </c>
      <c r="G440" s="9">
        <f>E440/2</f>
        <v/>
      </c>
      <c r="H440" s="7">
        <f>(4/3)*PI()*G440^3</f>
        <v/>
      </c>
    </row>
    <row r="441" ht="15" customHeight="1">
      <c r="A441" s="2" t="inlineStr">
        <is>
          <t>BEN_00436</t>
        </is>
      </c>
      <c r="B441" s="2" t="n"/>
      <c r="C441" s="12" t="n">
        <v>-63.8533</v>
      </c>
      <c r="D441" s="12" t="n">
        <v>177.1206</v>
      </c>
      <c r="E441" s="13" t="n">
        <v>3.058</v>
      </c>
      <c r="F441" s="7">
        <f>(4/3)*PI()*$J$1*(E441/2)^3</f>
        <v/>
      </c>
      <c r="G441" s="9">
        <f>E441/2</f>
        <v/>
      </c>
      <c r="H441" s="7">
        <f>(4/3)*PI()*G441^3</f>
        <v/>
      </c>
    </row>
    <row r="442" ht="15" customHeight="1">
      <c r="A442" s="2" t="inlineStr">
        <is>
          <t>BEN_00437</t>
        </is>
      </c>
      <c r="B442" s="2" t="n"/>
      <c r="C442" s="12" t="n">
        <v>4.4922</v>
      </c>
      <c r="D442" s="12" t="n">
        <v>219.7202</v>
      </c>
      <c r="E442" s="13" t="n">
        <v>3.058</v>
      </c>
      <c r="F442" s="7">
        <f>(4/3)*PI()*$J$1*(E442/2)^3</f>
        <v/>
      </c>
      <c r="G442" s="9">
        <f>E442/2</f>
        <v/>
      </c>
      <c r="H442" s="7">
        <f>(4/3)*PI()*G442^3</f>
        <v/>
      </c>
    </row>
    <row r="443" ht="15" customHeight="1">
      <c r="A443" s="2" t="inlineStr">
        <is>
          <t>BEN_00438</t>
        </is>
      </c>
      <c r="B443" s="2" t="n"/>
      <c r="C443" s="12" t="n">
        <v>-47.1874</v>
      </c>
      <c r="D443" s="12" t="n">
        <v>46.1973</v>
      </c>
      <c r="E443" s="13" t="n">
        <v>3.055</v>
      </c>
      <c r="F443" s="7">
        <f>(4/3)*PI()*$J$1*(E443/2)^3</f>
        <v/>
      </c>
      <c r="G443" s="9">
        <f>E443/2</f>
        <v/>
      </c>
      <c r="H443" s="7">
        <f>(4/3)*PI()*G443^3</f>
        <v/>
      </c>
    </row>
    <row r="444" ht="15" customHeight="1">
      <c r="A444" s="2" t="inlineStr">
        <is>
          <t>BEN_00439</t>
        </is>
      </c>
      <c r="B444" s="2" t="n"/>
      <c r="C444" s="12" t="n">
        <v>40.9254</v>
      </c>
      <c r="D444" s="12" t="n">
        <v>276.9498</v>
      </c>
      <c r="E444" s="13" t="n">
        <v>3.053</v>
      </c>
      <c r="F444" s="7">
        <f>(4/3)*PI()*$J$1*(E444/2)^3</f>
        <v/>
      </c>
      <c r="G444" s="9">
        <f>E444/2</f>
        <v/>
      </c>
      <c r="H444" s="7">
        <f>(4/3)*PI()*G444^3</f>
        <v/>
      </c>
    </row>
    <row r="445" ht="15" customHeight="1">
      <c r="A445" s="2" t="inlineStr">
        <is>
          <t>BEN_00440</t>
        </is>
      </c>
      <c r="B445" s="2" t="n"/>
      <c r="C445" s="12" t="n">
        <v>-48.8825</v>
      </c>
      <c r="D445" s="12" t="n">
        <v>126.2555</v>
      </c>
      <c r="E445" s="13" t="n">
        <v>3.053</v>
      </c>
      <c r="F445" s="7">
        <f>(4/3)*PI()*$J$1*(E445/2)^3</f>
        <v/>
      </c>
      <c r="G445" s="9">
        <f>E445/2</f>
        <v/>
      </c>
      <c r="H445" s="7">
        <f>(4/3)*PI()*G445^3</f>
        <v/>
      </c>
    </row>
    <row r="446" ht="15" customHeight="1">
      <c r="A446" s="2" t="inlineStr">
        <is>
          <t>BEN_00441</t>
        </is>
      </c>
      <c r="B446" s="2" t="n"/>
      <c r="C446" s="12" t="n">
        <v>-1.3867</v>
      </c>
      <c r="D446" s="12" t="n">
        <v>225.6489</v>
      </c>
      <c r="E446" s="13" t="n">
        <v>3.052</v>
      </c>
      <c r="F446" s="7">
        <f>(4/3)*PI()*$J$1*(E446/2)^3</f>
        <v/>
      </c>
      <c r="G446" s="9">
        <f>E446/2</f>
        <v/>
      </c>
      <c r="H446" s="7">
        <f>(4/3)*PI()*G446^3</f>
        <v/>
      </c>
    </row>
    <row r="447" ht="15" customHeight="1">
      <c r="A447" s="2" t="inlineStr">
        <is>
          <t>BEN_00442</t>
        </is>
      </c>
      <c r="B447" s="2" t="n"/>
      <c r="C447" s="12" t="n">
        <v>45.4856</v>
      </c>
      <c r="D447" s="12" t="n">
        <v>261.7404</v>
      </c>
      <c r="E447" s="13" t="n">
        <v>3.051</v>
      </c>
      <c r="F447" s="7">
        <f>(4/3)*PI()*$J$1*(E447/2)^3</f>
        <v/>
      </c>
      <c r="G447" s="9">
        <f>E447/2</f>
        <v/>
      </c>
      <c r="H447" s="7">
        <f>(4/3)*PI()*G447^3</f>
        <v/>
      </c>
    </row>
    <row r="448" ht="15" customHeight="1">
      <c r="A448" s="2" t="inlineStr">
        <is>
          <t>BEN_00443</t>
        </is>
      </c>
      <c r="B448" s="2" t="n"/>
      <c r="C448" s="12" t="n">
        <v>50.2604</v>
      </c>
      <c r="D448" s="12" t="n">
        <v>192.4413</v>
      </c>
      <c r="E448" s="13" t="n">
        <v>3.049</v>
      </c>
      <c r="F448" s="7">
        <f>(4/3)*PI()*$J$1*(E448/2)^3</f>
        <v/>
      </c>
      <c r="G448" s="9">
        <f>E448/2</f>
        <v/>
      </c>
      <c r="H448" s="7">
        <f>(4/3)*PI()*G448^3</f>
        <v/>
      </c>
    </row>
    <row r="449" ht="15" customHeight="1">
      <c r="A449" s="2" t="inlineStr">
        <is>
          <t>BEN_00444</t>
        </is>
      </c>
      <c r="B449" s="2" t="n"/>
      <c r="C449" s="12" t="n">
        <v>-25.3052</v>
      </c>
      <c r="D449" s="12" t="n">
        <v>232.2856</v>
      </c>
      <c r="E449" s="13" t="n">
        <v>3.046</v>
      </c>
      <c r="F449" s="7">
        <f>(4/3)*PI()*$J$1*(E449/2)^3</f>
        <v/>
      </c>
      <c r="G449" s="9">
        <f>E449/2</f>
        <v/>
      </c>
      <c r="H449" s="7">
        <f>(4/3)*PI()*G449^3</f>
        <v/>
      </c>
    </row>
    <row r="450" ht="15" customHeight="1">
      <c r="A450" s="2" t="inlineStr">
        <is>
          <t>BEN_00445</t>
        </is>
      </c>
      <c r="B450" s="2" t="n"/>
      <c r="C450" s="12" t="n">
        <v>61.4184</v>
      </c>
      <c r="D450" s="12" t="n">
        <v>116.8242</v>
      </c>
      <c r="E450" s="13" t="n">
        <v>3.043</v>
      </c>
      <c r="F450" s="7">
        <f>(4/3)*PI()*$J$1*(E450/2)^3</f>
        <v/>
      </c>
      <c r="G450" s="9">
        <f>E450/2</f>
        <v/>
      </c>
      <c r="H450" s="7">
        <f>(4/3)*PI()*G450^3</f>
        <v/>
      </c>
    </row>
    <row r="451" ht="15" customHeight="1">
      <c r="A451" s="2" t="inlineStr">
        <is>
          <t>BEN_00446</t>
        </is>
      </c>
      <c r="B451" s="2" t="n"/>
      <c r="C451" s="12" t="n">
        <v>51.6047</v>
      </c>
      <c r="D451" s="12" t="n">
        <v>327.5795</v>
      </c>
      <c r="E451" s="13" t="n">
        <v>3.042</v>
      </c>
      <c r="F451" s="7">
        <f>(4/3)*PI()*$J$1*(E451/2)^3</f>
        <v/>
      </c>
      <c r="G451" s="9">
        <f>E451/2</f>
        <v/>
      </c>
      <c r="H451" s="7">
        <f>(4/3)*PI()*G451^3</f>
        <v/>
      </c>
    </row>
    <row r="452" ht="15" customHeight="1">
      <c r="A452" s="2" t="inlineStr">
        <is>
          <t>BEN_00447</t>
        </is>
      </c>
      <c r="B452" s="2" t="n"/>
      <c r="C452" s="12" t="n">
        <v>-33.9712</v>
      </c>
      <c r="D452" s="12" t="n">
        <v>264.8387</v>
      </c>
      <c r="E452" s="13" t="n">
        <v>3.04</v>
      </c>
      <c r="F452" s="7">
        <f>(4/3)*PI()*$J$1*(E452/2)^3</f>
        <v/>
      </c>
      <c r="G452" s="9">
        <f>E452/2</f>
        <v/>
      </c>
      <c r="H452" s="7">
        <f>(4/3)*PI()*G452^3</f>
        <v/>
      </c>
    </row>
    <row r="453" ht="15" customHeight="1">
      <c r="A453" s="2" t="inlineStr">
        <is>
          <t>BEN_00448</t>
        </is>
      </c>
      <c r="B453" s="2" t="n"/>
      <c r="C453" s="12" t="n">
        <v>-7.9338</v>
      </c>
      <c r="D453" s="12" t="n">
        <v>209.5915</v>
      </c>
      <c r="E453" s="13" t="n">
        <v>3.038</v>
      </c>
      <c r="F453" s="7">
        <f>(4/3)*PI()*$J$1*(E453/2)^3</f>
        <v/>
      </c>
      <c r="G453" s="9">
        <f>E453/2</f>
        <v/>
      </c>
      <c r="H453" s="7">
        <f>(4/3)*PI()*G453^3</f>
        <v/>
      </c>
    </row>
    <row r="454" ht="15" customHeight="1">
      <c r="A454" s="2" t="inlineStr">
        <is>
          <t>BEN_00449</t>
        </is>
      </c>
      <c r="B454" s="2" t="n"/>
      <c r="C454" s="12" t="n">
        <v>-62.4675</v>
      </c>
      <c r="D454" s="12" t="n">
        <v>209.0767</v>
      </c>
      <c r="E454" s="13" t="n">
        <v>3.038</v>
      </c>
      <c r="F454" s="7">
        <f>(4/3)*PI()*$J$1*(E454/2)^3</f>
        <v/>
      </c>
      <c r="G454" s="9">
        <f>E454/2</f>
        <v/>
      </c>
      <c r="H454" s="7">
        <f>(4/3)*PI()*G454^3</f>
        <v/>
      </c>
    </row>
    <row r="455" ht="15" customHeight="1">
      <c r="A455" s="2" t="inlineStr">
        <is>
          <t>BEN_00450</t>
        </is>
      </c>
      <c r="B455" s="2" t="n"/>
      <c r="C455" s="12" t="n">
        <v>-69.733</v>
      </c>
      <c r="D455" s="12" t="n">
        <v>57.609</v>
      </c>
      <c r="E455" s="13" t="n">
        <v>3.036</v>
      </c>
      <c r="F455" s="7">
        <f>(4/3)*PI()*$J$1*(E455/2)^3</f>
        <v/>
      </c>
      <c r="G455" s="9">
        <f>E455/2</f>
        <v/>
      </c>
      <c r="H455" s="7">
        <f>(4/3)*PI()*G455^3</f>
        <v/>
      </c>
    </row>
    <row r="456" ht="15" customHeight="1">
      <c r="A456" s="2" t="inlineStr">
        <is>
          <t>BEN_00451</t>
        </is>
      </c>
      <c r="B456" s="2" t="n"/>
      <c r="C456" s="12" t="n">
        <v>22.9042</v>
      </c>
      <c r="D456" s="12" t="n">
        <v>310.2087</v>
      </c>
      <c r="E456" s="13" t="n">
        <v>3.032</v>
      </c>
      <c r="F456" s="7">
        <f>(4/3)*PI()*$J$1*(E456/2)^3</f>
        <v/>
      </c>
      <c r="G456" s="9">
        <f>E456/2</f>
        <v/>
      </c>
      <c r="H456" s="7">
        <f>(4/3)*PI()*G456^3</f>
        <v/>
      </c>
    </row>
    <row r="457" ht="15" customHeight="1">
      <c r="A457" s="2" t="inlineStr">
        <is>
          <t>BEN_00452</t>
        </is>
      </c>
      <c r="B457" s="2" t="n"/>
      <c r="C457" s="12" t="n">
        <v>58.6738</v>
      </c>
      <c r="D457" s="12" t="n">
        <v>275.1987</v>
      </c>
      <c r="E457" s="13" t="n">
        <v>3.023</v>
      </c>
      <c r="F457" s="7">
        <f>(4/3)*PI()*$J$1*(E457/2)^3</f>
        <v/>
      </c>
      <c r="G457" s="9">
        <f>E457/2</f>
        <v/>
      </c>
      <c r="H457" s="7">
        <f>(4/3)*PI()*G457^3</f>
        <v/>
      </c>
    </row>
    <row r="458" ht="15" customHeight="1">
      <c r="A458" s="2" t="inlineStr">
        <is>
          <t>BEN_00453</t>
        </is>
      </c>
      <c r="B458" s="2" t="n"/>
      <c r="C458" s="12" t="n">
        <v>-28.5745</v>
      </c>
      <c r="D458" s="12" t="n">
        <v>233.3871</v>
      </c>
      <c r="E458" s="13" t="n">
        <v>3.02</v>
      </c>
      <c r="F458" s="7">
        <f>(4/3)*PI()*$J$1*(E458/2)^3</f>
        <v/>
      </c>
      <c r="G458" s="9">
        <f>E458/2</f>
        <v/>
      </c>
      <c r="H458" s="7">
        <f>(4/3)*PI()*G458^3</f>
        <v/>
      </c>
    </row>
    <row r="459" ht="15" customHeight="1">
      <c r="A459" s="2" t="inlineStr">
        <is>
          <t>BEN_00454</t>
        </is>
      </c>
      <c r="B459" s="2" t="n"/>
      <c r="C459" s="12" t="n">
        <v>-8.769500000000001</v>
      </c>
      <c r="D459" s="12" t="n">
        <v>346.1583</v>
      </c>
      <c r="E459" s="13" t="n">
        <v>3.02</v>
      </c>
      <c r="F459" s="7">
        <f>(4/3)*PI()*$J$1*(E459/2)^3</f>
        <v/>
      </c>
      <c r="G459" s="9">
        <f>E459/2</f>
        <v/>
      </c>
      <c r="H459" s="7">
        <f>(4/3)*PI()*G459^3</f>
        <v/>
      </c>
    </row>
    <row r="460" ht="15" customHeight="1">
      <c r="A460" s="2" t="inlineStr">
        <is>
          <t>BEN_00455</t>
        </is>
      </c>
      <c r="B460" s="2" t="n"/>
      <c r="C460" s="12" t="n">
        <v>40.154</v>
      </c>
      <c r="D460" s="12" t="n">
        <v>329.9887</v>
      </c>
      <c r="E460" s="13" t="n">
        <v>3.019</v>
      </c>
      <c r="F460" s="7">
        <f>(4/3)*PI()*$J$1*(E460/2)^3</f>
        <v/>
      </c>
      <c r="G460" s="9">
        <f>E460/2</f>
        <v/>
      </c>
      <c r="H460" s="7">
        <f>(4/3)*PI()*G460^3</f>
        <v/>
      </c>
    </row>
    <row r="461" ht="15" customHeight="1">
      <c r="A461" s="2" t="inlineStr">
        <is>
          <t>BEN_00456</t>
        </is>
      </c>
      <c r="B461" s="2" t="n"/>
      <c r="C461" s="12" t="n">
        <v>21.0536</v>
      </c>
      <c r="D461" s="12" t="n">
        <v>98.8934</v>
      </c>
      <c r="E461" s="13" t="n">
        <v>3.018</v>
      </c>
      <c r="F461" s="7">
        <f>(4/3)*PI()*$J$1*(E461/2)^3</f>
        <v/>
      </c>
      <c r="G461" s="9">
        <f>E461/2</f>
        <v/>
      </c>
      <c r="H461" s="7">
        <f>(4/3)*PI()*G461^3</f>
        <v/>
      </c>
    </row>
    <row r="462" ht="15" customHeight="1">
      <c r="A462" s="2" t="inlineStr">
        <is>
          <t>BEN_00457</t>
        </is>
      </c>
      <c r="B462" s="2" t="n"/>
      <c r="C462" s="12" t="n">
        <v>-20.2501</v>
      </c>
      <c r="D462" s="12" t="n">
        <v>144.9733</v>
      </c>
      <c r="E462" s="13" t="n">
        <v>3.018</v>
      </c>
      <c r="F462" s="7">
        <f>(4/3)*PI()*$J$1*(E462/2)^3</f>
        <v/>
      </c>
      <c r="G462" s="9">
        <f>E462/2</f>
        <v/>
      </c>
      <c r="H462" s="7">
        <f>(4/3)*PI()*G462^3</f>
        <v/>
      </c>
    </row>
    <row r="463" ht="15" customHeight="1">
      <c r="A463" s="2" t="inlineStr">
        <is>
          <t>BEN_00458</t>
        </is>
      </c>
      <c r="B463" s="2" t="n"/>
      <c r="C463" s="12" t="n">
        <v>42.7031</v>
      </c>
      <c r="D463" s="12" t="n">
        <v>55.132</v>
      </c>
      <c r="E463" s="13" t="n">
        <v>3.016</v>
      </c>
      <c r="F463" s="7">
        <f>(4/3)*PI()*$J$1*(E463/2)^3</f>
        <v/>
      </c>
      <c r="G463" s="9">
        <f>E463/2</f>
        <v/>
      </c>
      <c r="H463" s="7">
        <f>(4/3)*PI()*G463^3</f>
        <v/>
      </c>
    </row>
    <row r="464" ht="15" customHeight="1">
      <c r="A464" s="2" t="inlineStr">
        <is>
          <t>BEN_00459</t>
        </is>
      </c>
      <c r="B464" s="2" t="n"/>
      <c r="C464" s="12" t="n">
        <v>55.7484</v>
      </c>
      <c r="D464" s="12" t="n">
        <v>314.5315</v>
      </c>
      <c r="E464" s="13" t="n">
        <v>3.015</v>
      </c>
      <c r="F464" s="7">
        <f>(4/3)*PI()*$J$1*(E464/2)^3</f>
        <v/>
      </c>
      <c r="G464" s="9">
        <f>E464/2</f>
        <v/>
      </c>
      <c r="H464" s="7">
        <f>(4/3)*PI()*G464^3</f>
        <v/>
      </c>
    </row>
    <row r="465" ht="15" customHeight="1">
      <c r="A465" s="2" t="inlineStr">
        <is>
          <t>BEN_00460</t>
        </is>
      </c>
      <c r="B465" s="2" t="n"/>
      <c r="C465" s="12" t="n">
        <v>0.5314</v>
      </c>
      <c r="D465" s="12" t="n">
        <v>249.0192</v>
      </c>
      <c r="E465" s="13" t="n">
        <v>3.015</v>
      </c>
      <c r="F465" s="7">
        <f>(4/3)*PI()*$J$1*(E465/2)^3</f>
        <v/>
      </c>
      <c r="G465" s="9">
        <f>E465/2</f>
        <v/>
      </c>
      <c r="H465" s="7">
        <f>(4/3)*PI()*G465^3</f>
        <v/>
      </c>
    </row>
    <row r="466" ht="15" customHeight="1">
      <c r="A466" s="2" t="inlineStr">
        <is>
          <t>BEN_00461</t>
        </is>
      </c>
      <c r="B466" s="2" t="n"/>
      <c r="C466" s="12" t="n">
        <v>-10.6561</v>
      </c>
      <c r="D466" s="12" t="n">
        <v>23.7635</v>
      </c>
      <c r="E466" s="13" t="n">
        <v>3.015</v>
      </c>
      <c r="F466" s="7">
        <f>(4/3)*PI()*$J$1*(E466/2)^3</f>
        <v/>
      </c>
      <c r="G466" s="9">
        <f>E466/2</f>
        <v/>
      </c>
      <c r="H466" s="7">
        <f>(4/3)*PI()*G466^3</f>
        <v/>
      </c>
    </row>
    <row r="467" ht="15" customHeight="1">
      <c r="A467" s="2" t="inlineStr">
        <is>
          <t>BEN_00462</t>
        </is>
      </c>
      <c r="B467" s="2" t="n"/>
      <c r="C467" s="12" t="n">
        <v>-7.5828</v>
      </c>
      <c r="D467" s="12" t="n">
        <v>156.3852</v>
      </c>
      <c r="E467" s="13" t="n">
        <v>3.014</v>
      </c>
      <c r="F467" s="7">
        <f>(4/3)*PI()*$J$1*(E467/2)^3</f>
        <v/>
      </c>
      <c r="G467" s="9">
        <f>E467/2</f>
        <v/>
      </c>
      <c r="H467" s="7">
        <f>(4/3)*PI()*G467^3</f>
        <v/>
      </c>
    </row>
    <row r="468" ht="15" customHeight="1">
      <c r="A468" s="2" t="inlineStr">
        <is>
          <t>BEN_00463</t>
        </is>
      </c>
      <c r="B468" s="2" t="n"/>
      <c r="C468" s="12" t="n">
        <v>-43.5206</v>
      </c>
      <c r="D468" s="12" t="n">
        <v>76.2473</v>
      </c>
      <c r="E468" s="13" t="n">
        <v>3.013</v>
      </c>
      <c r="F468" s="7">
        <f>(4/3)*PI()*$J$1*(E468/2)^3</f>
        <v/>
      </c>
      <c r="G468" s="9">
        <f>E468/2</f>
        <v/>
      </c>
      <c r="H468" s="7">
        <f>(4/3)*PI()*G468^3</f>
        <v/>
      </c>
    </row>
    <row r="469" ht="15" customHeight="1">
      <c r="A469" s="2" t="inlineStr">
        <is>
          <t>BEN_00464</t>
        </is>
      </c>
      <c r="B469" s="2" t="n"/>
      <c r="C469" s="12" t="n">
        <v>14.6851</v>
      </c>
      <c r="D469" s="12" t="n">
        <v>296.2813</v>
      </c>
      <c r="E469" s="13" t="n">
        <v>3.012</v>
      </c>
      <c r="F469" s="7">
        <f>(4/3)*PI()*$J$1*(E469/2)^3</f>
        <v/>
      </c>
      <c r="G469" s="9">
        <f>E469/2</f>
        <v/>
      </c>
      <c r="H469" s="7">
        <f>(4/3)*PI()*G469^3</f>
        <v/>
      </c>
    </row>
    <row r="470" ht="15" customHeight="1">
      <c r="A470" s="2" t="inlineStr">
        <is>
          <t>BEN_00465</t>
        </is>
      </c>
      <c r="B470" s="2" t="n"/>
      <c r="C470" s="12" t="n">
        <v>-43.5078</v>
      </c>
      <c r="D470" s="12" t="n">
        <v>31.4807</v>
      </c>
      <c r="E470" s="13" t="n">
        <v>3.011</v>
      </c>
      <c r="F470" s="7">
        <f>(4/3)*PI()*$J$1*(E470/2)^3</f>
        <v/>
      </c>
      <c r="G470" s="9">
        <f>E470/2</f>
        <v/>
      </c>
      <c r="H470" s="7">
        <f>(4/3)*PI()*G470^3</f>
        <v/>
      </c>
    </row>
    <row r="471" ht="15" customHeight="1">
      <c r="A471" s="2" t="inlineStr">
        <is>
          <t>BEN_00466</t>
        </is>
      </c>
      <c r="B471" s="2" t="n"/>
      <c r="C471" s="12" t="n">
        <v>-59.4529</v>
      </c>
      <c r="D471" s="12" t="n">
        <v>216.3283</v>
      </c>
      <c r="E471" s="13" t="n">
        <v>3.008</v>
      </c>
      <c r="F471" s="7">
        <f>(4/3)*PI()*$J$1*(E471/2)^3</f>
        <v/>
      </c>
      <c r="G471" s="9">
        <f>E471/2</f>
        <v/>
      </c>
      <c r="H471" s="7">
        <f>(4/3)*PI()*G471^3</f>
        <v/>
      </c>
    </row>
    <row r="472" ht="15" customHeight="1">
      <c r="A472" s="2" t="inlineStr">
        <is>
          <t>BEN_00467</t>
        </is>
      </c>
      <c r="B472" s="2" t="n"/>
      <c r="C472" s="12" t="n">
        <v>-8.407400000000001</v>
      </c>
      <c r="D472" s="12" t="n">
        <v>334.28</v>
      </c>
      <c r="E472" s="13" t="n">
        <v>3.007</v>
      </c>
      <c r="F472" s="7">
        <f>(4/3)*PI()*$J$1*(E472/2)^3</f>
        <v/>
      </c>
      <c r="G472" s="9">
        <f>E472/2</f>
        <v/>
      </c>
      <c r="H472" s="7">
        <f>(4/3)*PI()*G472^3</f>
        <v/>
      </c>
    </row>
    <row r="473" ht="15" customHeight="1">
      <c r="A473" s="2" t="inlineStr">
        <is>
          <t>BEN_00468</t>
        </is>
      </c>
      <c r="B473" s="2" t="n"/>
      <c r="C473" s="12" t="n">
        <v>19.1489</v>
      </c>
      <c r="D473" s="12" t="n">
        <v>336.7883</v>
      </c>
      <c r="E473" s="13" t="n">
        <v>3.004</v>
      </c>
      <c r="F473" s="7">
        <f>(4/3)*PI()*$J$1*(E473/2)^3</f>
        <v/>
      </c>
      <c r="G473" s="9">
        <f>E473/2</f>
        <v/>
      </c>
      <c r="H473" s="7">
        <f>(4/3)*PI()*G473^3</f>
        <v/>
      </c>
    </row>
    <row r="474" ht="15" customHeight="1">
      <c r="A474" s="2" t="inlineStr">
        <is>
          <t>BEN_00469</t>
        </is>
      </c>
      <c r="B474" s="2" t="n"/>
      <c r="C474" s="12" t="n">
        <v>37.0045</v>
      </c>
      <c r="D474" s="12" t="n">
        <v>39.5507</v>
      </c>
      <c r="E474" s="13" t="n">
        <v>3.003</v>
      </c>
      <c r="F474" s="7">
        <f>(4/3)*PI()*$J$1*(E474/2)^3</f>
        <v/>
      </c>
      <c r="G474" s="9">
        <f>E474/2</f>
        <v/>
      </c>
      <c r="H474" s="7">
        <f>(4/3)*PI()*G474^3</f>
        <v/>
      </c>
    </row>
    <row r="475" ht="15" customHeight="1">
      <c r="A475" s="2" t="inlineStr">
        <is>
          <t>BEN_00470</t>
        </is>
      </c>
      <c r="B475" s="2" t="n"/>
      <c r="C475" s="12" t="n">
        <v>-6.0784</v>
      </c>
      <c r="D475" s="12" t="n">
        <v>311.2429</v>
      </c>
      <c r="E475" s="13" t="n">
        <v>3.001</v>
      </c>
      <c r="F475" s="7">
        <f>(4/3)*PI()*$J$1*(E475/2)^3</f>
        <v/>
      </c>
      <c r="G475" s="9">
        <f>E475/2</f>
        <v/>
      </c>
      <c r="H475" s="7">
        <f>(4/3)*PI()*G475^3</f>
        <v/>
      </c>
    </row>
    <row r="476" ht="15" customHeight="1">
      <c r="A476" s="2" t="inlineStr">
        <is>
          <t>BEN_00471</t>
        </is>
      </c>
      <c r="B476" s="2" t="n"/>
      <c r="C476" s="12" t="n">
        <v>-36.1739</v>
      </c>
      <c r="D476" s="12" t="n">
        <v>316.6495</v>
      </c>
      <c r="E476" s="13" t="n">
        <v>2.998</v>
      </c>
      <c r="F476" s="7">
        <f>(4/3)*PI()*$J$1*(E476/2)^3</f>
        <v/>
      </c>
      <c r="G476" s="9">
        <f>E476/2</f>
        <v/>
      </c>
      <c r="H476" s="7">
        <f>(4/3)*PI()*G476^3</f>
        <v/>
      </c>
    </row>
    <row r="477" ht="15" customHeight="1">
      <c r="A477" s="2" t="inlineStr">
        <is>
          <t>BEN_00472</t>
        </is>
      </c>
      <c r="B477" s="2" t="n"/>
      <c r="C477" s="12" t="n">
        <v>-6.9221</v>
      </c>
      <c r="D477" s="12" t="n">
        <v>287.3856</v>
      </c>
      <c r="E477" s="13" t="n">
        <v>2.996</v>
      </c>
      <c r="F477" s="7">
        <f>(4/3)*PI()*$J$1*(E477/2)^3</f>
        <v/>
      </c>
      <c r="G477" s="9">
        <f>E477/2</f>
        <v/>
      </c>
      <c r="H477" s="7">
        <f>(4/3)*PI()*G477^3</f>
        <v/>
      </c>
    </row>
    <row r="478" ht="15" customHeight="1">
      <c r="A478" s="2" t="inlineStr">
        <is>
          <t>BEN_00473</t>
        </is>
      </c>
      <c r="B478" s="2" t="n"/>
      <c r="C478" s="12" t="n">
        <v>-64.74760000000001</v>
      </c>
      <c r="D478" s="12" t="n">
        <v>308.3659</v>
      </c>
      <c r="E478" s="13" t="n">
        <v>2.993</v>
      </c>
      <c r="F478" s="7">
        <f>(4/3)*PI()*$J$1*(E478/2)^3</f>
        <v/>
      </c>
      <c r="G478" s="9">
        <f>E478/2</f>
        <v/>
      </c>
      <c r="H478" s="7">
        <f>(4/3)*PI()*G478^3</f>
        <v/>
      </c>
    </row>
    <row r="479" ht="15" customHeight="1">
      <c r="A479" s="2" t="inlineStr">
        <is>
          <t>BEN_00474</t>
        </is>
      </c>
      <c r="B479" s="2" t="n"/>
      <c r="C479" s="12" t="n">
        <v>2.0649</v>
      </c>
      <c r="D479" s="12" t="n">
        <v>152.1672</v>
      </c>
      <c r="E479" s="13" t="n">
        <v>2.993</v>
      </c>
      <c r="F479" s="7">
        <f>(4/3)*PI()*$J$1*(E479/2)^3</f>
        <v/>
      </c>
      <c r="G479" s="9">
        <f>E479/2</f>
        <v/>
      </c>
      <c r="H479" s="7">
        <f>(4/3)*PI()*G479^3</f>
        <v/>
      </c>
    </row>
    <row r="480" ht="15" customHeight="1">
      <c r="A480" s="2" t="inlineStr">
        <is>
          <t>BEN_00475</t>
        </is>
      </c>
      <c r="B480" s="2" t="n"/>
      <c r="C480" s="12" t="n">
        <v>50.9306</v>
      </c>
      <c r="D480" s="12" t="n">
        <v>102.3063</v>
      </c>
      <c r="E480" s="13" t="n">
        <v>2.99</v>
      </c>
      <c r="F480" s="7">
        <f>(4/3)*PI()*$J$1*(E480/2)^3</f>
        <v/>
      </c>
      <c r="G480" s="9">
        <f>E480/2</f>
        <v/>
      </c>
      <c r="H480" s="7">
        <f>(4/3)*PI()*G480^3</f>
        <v/>
      </c>
    </row>
    <row r="481" ht="15" customHeight="1">
      <c r="A481" s="2" t="inlineStr">
        <is>
          <t>BEN_00476</t>
        </is>
      </c>
      <c r="B481" s="2" t="n"/>
      <c r="C481" s="12" t="n">
        <v>7.8475</v>
      </c>
      <c r="D481" s="12" t="n">
        <v>170.7966</v>
      </c>
      <c r="E481" s="13" t="n">
        <v>2.988</v>
      </c>
      <c r="F481" s="7">
        <f>(4/3)*PI()*$J$1*(E481/2)^3</f>
        <v/>
      </c>
      <c r="G481" s="9">
        <f>E481/2</f>
        <v/>
      </c>
      <c r="H481" s="7">
        <f>(4/3)*PI()*G481^3</f>
        <v/>
      </c>
    </row>
    <row r="482" ht="15" customHeight="1">
      <c r="A482" s="2" t="inlineStr">
        <is>
          <t>BEN_00477</t>
        </is>
      </c>
      <c r="B482" s="2" t="n"/>
      <c r="C482" s="12" t="n">
        <v>-52.249</v>
      </c>
      <c r="D482" s="12" t="n">
        <v>286.4082</v>
      </c>
      <c r="E482" s="13" t="n">
        <v>2.98</v>
      </c>
      <c r="F482" s="7">
        <f>(4/3)*PI()*$J$1*(E482/2)^3</f>
        <v/>
      </c>
      <c r="G482" s="9">
        <f>E482/2</f>
        <v/>
      </c>
      <c r="H482" s="7">
        <f>(4/3)*PI()*G482^3</f>
        <v/>
      </c>
    </row>
    <row r="483" ht="15" customHeight="1">
      <c r="A483" s="2" t="inlineStr">
        <is>
          <t>BEN_00478</t>
        </is>
      </c>
      <c r="B483" s="2" t="n"/>
      <c r="C483" s="12" t="n">
        <v>38.9212</v>
      </c>
      <c r="D483" s="12" t="n">
        <v>39.7555</v>
      </c>
      <c r="E483" s="13" t="n">
        <v>2.978</v>
      </c>
      <c r="F483" s="7">
        <f>(4/3)*PI()*$J$1*(E483/2)^3</f>
        <v/>
      </c>
      <c r="G483" s="9">
        <f>E483/2</f>
        <v/>
      </c>
      <c r="H483" s="7">
        <f>(4/3)*PI()*G483^3</f>
        <v/>
      </c>
    </row>
    <row r="484" ht="15" customHeight="1">
      <c r="A484" s="2" t="inlineStr">
        <is>
          <t>BEN_00479</t>
        </is>
      </c>
      <c r="B484" s="2" t="n"/>
      <c r="C484" s="12" t="n">
        <v>-40.4959</v>
      </c>
      <c r="D484" s="12" t="n">
        <v>72.3361</v>
      </c>
      <c r="E484" s="13" t="n">
        <v>2.976</v>
      </c>
      <c r="F484" s="7">
        <f>(4/3)*PI()*$J$1*(E484/2)^3</f>
        <v/>
      </c>
      <c r="G484" s="9">
        <f>E484/2</f>
        <v/>
      </c>
      <c r="H484" s="7">
        <f>(4/3)*PI()*G484^3</f>
        <v/>
      </c>
    </row>
    <row r="485" ht="15" customHeight="1">
      <c r="A485" s="2" t="inlineStr">
        <is>
          <t>BEN_00480</t>
        </is>
      </c>
      <c r="B485" s="2" t="n"/>
      <c r="C485" s="12" t="n">
        <v>-26.731</v>
      </c>
      <c r="D485" s="12" t="n">
        <v>122.7463</v>
      </c>
      <c r="E485" s="13" t="n">
        <v>2.973</v>
      </c>
      <c r="F485" s="7">
        <f>(4/3)*PI()*$J$1*(E485/2)^3</f>
        <v/>
      </c>
      <c r="G485" s="9">
        <f>E485/2</f>
        <v/>
      </c>
      <c r="H485" s="7">
        <f>(4/3)*PI()*G485^3</f>
        <v/>
      </c>
    </row>
    <row r="486" ht="15" customHeight="1">
      <c r="A486" s="2" t="inlineStr">
        <is>
          <t>BEN_00481</t>
        </is>
      </c>
      <c r="B486" s="2" t="n"/>
      <c r="C486" s="12" t="n">
        <v>-45.5917</v>
      </c>
      <c r="D486" s="12" t="n">
        <v>101.7181</v>
      </c>
      <c r="E486" s="13" t="n">
        <v>2.973</v>
      </c>
      <c r="F486" s="7">
        <f>(4/3)*PI()*$J$1*(E486/2)^3</f>
        <v/>
      </c>
      <c r="G486" s="9">
        <f>E486/2</f>
        <v/>
      </c>
      <c r="H486" s="7">
        <f>(4/3)*PI()*G486^3</f>
        <v/>
      </c>
    </row>
    <row r="487" ht="15" customHeight="1">
      <c r="A487" s="2" t="inlineStr">
        <is>
          <t>BEN_00482</t>
        </is>
      </c>
      <c r="B487" s="2" t="n"/>
      <c r="C487" s="12" t="n">
        <v>51.2306</v>
      </c>
      <c r="D487" s="12" t="n">
        <v>190.8188</v>
      </c>
      <c r="E487" s="13" t="n">
        <v>2.973</v>
      </c>
      <c r="F487" s="7">
        <f>(4/3)*PI()*$J$1*(E487/2)^3</f>
        <v/>
      </c>
      <c r="G487" s="9">
        <f>E487/2</f>
        <v/>
      </c>
      <c r="H487" s="7">
        <f>(4/3)*PI()*G487^3</f>
        <v/>
      </c>
    </row>
    <row r="488" ht="15" customHeight="1">
      <c r="A488" s="2" t="inlineStr">
        <is>
          <t>BEN_00483</t>
        </is>
      </c>
      <c r="B488" s="2" t="n"/>
      <c r="C488" s="12" t="n">
        <v>34.2388</v>
      </c>
      <c r="D488" s="12" t="n">
        <v>52.9066</v>
      </c>
      <c r="E488" s="13" t="n">
        <v>2.972</v>
      </c>
      <c r="F488" s="7">
        <f>(4/3)*PI()*$J$1*(E488/2)^3</f>
        <v/>
      </c>
      <c r="G488" s="9">
        <f>E488/2</f>
        <v/>
      </c>
      <c r="H488" s="7">
        <f>(4/3)*PI()*G488^3</f>
        <v/>
      </c>
    </row>
    <row r="489" ht="15" customHeight="1">
      <c r="A489" s="2" t="inlineStr">
        <is>
          <t>BEN_00484</t>
        </is>
      </c>
      <c r="B489" s="2" t="n"/>
      <c r="C489" s="12" t="n">
        <v>-29.2964</v>
      </c>
      <c r="D489" s="12" t="n">
        <v>127.7632</v>
      </c>
      <c r="E489" s="13" t="n">
        <v>2.967</v>
      </c>
      <c r="F489" s="7">
        <f>(4/3)*PI()*$J$1*(E489/2)^3</f>
        <v/>
      </c>
      <c r="G489" s="9">
        <f>E489/2</f>
        <v/>
      </c>
      <c r="H489" s="7">
        <f>(4/3)*PI()*G489^3</f>
        <v/>
      </c>
    </row>
    <row r="490" ht="15" customHeight="1">
      <c r="A490" s="2" t="inlineStr">
        <is>
          <t>BEN_00485</t>
        </is>
      </c>
      <c r="B490" s="2" t="n"/>
      <c r="C490" s="12" t="n">
        <v>-2.537</v>
      </c>
      <c r="D490" s="12" t="n">
        <v>245.7042</v>
      </c>
      <c r="E490" s="13" t="n">
        <v>2.964</v>
      </c>
      <c r="F490" s="7">
        <f>(4/3)*PI()*$J$1*(E490/2)^3</f>
        <v/>
      </c>
      <c r="G490" s="9">
        <f>E490/2</f>
        <v/>
      </c>
      <c r="H490" s="7">
        <f>(4/3)*PI()*G490^3</f>
        <v/>
      </c>
    </row>
    <row r="491" ht="15" customHeight="1">
      <c r="A491" s="2" t="inlineStr">
        <is>
          <t>BEN_00486</t>
        </is>
      </c>
      <c r="B491" s="2" t="n"/>
      <c r="C491" s="12" t="n">
        <v>-29.5776</v>
      </c>
      <c r="D491" s="12" t="n">
        <v>294.4159</v>
      </c>
      <c r="E491" s="13" t="n">
        <v>2.963</v>
      </c>
      <c r="F491" s="7">
        <f>(4/3)*PI()*$J$1*(E491/2)^3</f>
        <v/>
      </c>
      <c r="G491" s="9">
        <f>E491/2</f>
        <v/>
      </c>
      <c r="H491" s="7">
        <f>(4/3)*PI()*G491^3</f>
        <v/>
      </c>
    </row>
    <row r="492" ht="15" customHeight="1">
      <c r="A492" s="2" t="inlineStr">
        <is>
          <t>BEN_00487</t>
        </is>
      </c>
      <c r="B492" s="2" t="n"/>
      <c r="C492" s="12" t="n">
        <v>1.2714</v>
      </c>
      <c r="D492" s="12" t="n">
        <v>348.1087</v>
      </c>
      <c r="E492" s="13" t="n">
        <v>2.963</v>
      </c>
      <c r="F492" s="7">
        <f>(4/3)*PI()*$J$1*(E492/2)^3</f>
        <v/>
      </c>
      <c r="G492" s="9">
        <f>E492/2</f>
        <v/>
      </c>
      <c r="H492" s="7">
        <f>(4/3)*PI()*G492^3</f>
        <v/>
      </c>
    </row>
    <row r="493" ht="15" customHeight="1">
      <c r="A493" s="2" t="inlineStr">
        <is>
          <t>BEN_00488</t>
        </is>
      </c>
      <c r="B493" s="2" t="n"/>
      <c r="C493" s="12" t="n">
        <v>-25.8593</v>
      </c>
      <c r="D493" s="12" t="n">
        <v>332.871</v>
      </c>
      <c r="E493" s="13" t="n">
        <v>2.961</v>
      </c>
      <c r="F493" s="7">
        <f>(4/3)*PI()*$J$1*(E493/2)^3</f>
        <v/>
      </c>
      <c r="G493" s="9">
        <f>E493/2</f>
        <v/>
      </c>
      <c r="H493" s="7">
        <f>(4/3)*PI()*G493^3</f>
        <v/>
      </c>
    </row>
    <row r="494" ht="15" customHeight="1">
      <c r="A494" s="2" t="inlineStr">
        <is>
          <t>BEN_00489</t>
        </is>
      </c>
      <c r="B494" s="2" t="n"/>
      <c r="C494" s="12" t="n">
        <v>-41.1919</v>
      </c>
      <c r="D494" s="12" t="n">
        <v>73.6014</v>
      </c>
      <c r="E494" s="13" t="n">
        <v>2.96</v>
      </c>
      <c r="F494" s="7">
        <f>(4/3)*PI()*$J$1*(E494/2)^3</f>
        <v/>
      </c>
      <c r="G494" s="9">
        <f>E494/2</f>
        <v/>
      </c>
      <c r="H494" s="7">
        <f>(4/3)*PI()*G494^3</f>
        <v/>
      </c>
    </row>
    <row r="495" ht="15" customHeight="1">
      <c r="A495" s="2" t="inlineStr">
        <is>
          <t>BEN_00490</t>
        </is>
      </c>
      <c r="B495" s="2" t="n"/>
      <c r="C495" s="12" t="n">
        <v>67.14530000000001</v>
      </c>
      <c r="D495" s="12" t="n">
        <v>5.1108</v>
      </c>
      <c r="E495" s="13" t="n">
        <v>2.956</v>
      </c>
      <c r="F495" s="7">
        <f>(4/3)*PI()*$J$1*(E495/2)^3</f>
        <v/>
      </c>
      <c r="G495" s="9">
        <f>E495/2</f>
        <v/>
      </c>
      <c r="H495" s="7">
        <f>(4/3)*PI()*G495^3</f>
        <v/>
      </c>
    </row>
    <row r="496" ht="15" customHeight="1">
      <c r="A496" s="2" t="inlineStr">
        <is>
          <t>BEN_00491</t>
        </is>
      </c>
      <c r="B496" s="2" t="n"/>
      <c r="C496" s="12" t="n">
        <v>44.4231</v>
      </c>
      <c r="D496" s="12" t="n">
        <v>166.4264</v>
      </c>
      <c r="E496" s="13" t="n">
        <v>2.955</v>
      </c>
      <c r="F496" s="7">
        <f>(4/3)*PI()*$J$1*(E496/2)^3</f>
        <v/>
      </c>
      <c r="G496" s="9">
        <f>E496/2</f>
        <v/>
      </c>
      <c r="H496" s="7">
        <f>(4/3)*PI()*G496^3</f>
        <v/>
      </c>
    </row>
    <row r="497" ht="15" customHeight="1">
      <c r="A497" s="2" t="inlineStr">
        <is>
          <t>BEN_00492</t>
        </is>
      </c>
      <c r="B497" s="2" t="n"/>
      <c r="C497" s="12" t="n">
        <v>-11.9988</v>
      </c>
      <c r="D497" s="12" t="n">
        <v>152.9259</v>
      </c>
      <c r="E497" s="13" t="n">
        <v>2.951</v>
      </c>
      <c r="F497" s="7">
        <f>(4/3)*PI()*$J$1*(E497/2)^3</f>
        <v/>
      </c>
      <c r="G497" s="9">
        <f>E497/2</f>
        <v/>
      </c>
      <c r="H497" s="7">
        <f>(4/3)*PI()*G497^3</f>
        <v/>
      </c>
    </row>
    <row r="498" ht="15" customHeight="1">
      <c r="A498" s="2" t="inlineStr">
        <is>
          <t>BEN_00493</t>
        </is>
      </c>
      <c r="B498" s="2" t="n"/>
      <c r="C498" s="12" t="n">
        <v>73.742</v>
      </c>
      <c r="D498" s="12" t="n">
        <v>255.5054</v>
      </c>
      <c r="E498" s="13" t="n">
        <v>2.942</v>
      </c>
      <c r="F498" s="7">
        <f>(4/3)*PI()*$J$1*(E498/2)^3</f>
        <v/>
      </c>
      <c r="G498" s="9">
        <f>E498/2</f>
        <v/>
      </c>
      <c r="H498" s="7">
        <f>(4/3)*PI()*G498^3</f>
        <v/>
      </c>
    </row>
    <row r="499" ht="15" customHeight="1">
      <c r="A499" s="2" t="inlineStr">
        <is>
          <t>BEN_00494</t>
        </is>
      </c>
      <c r="B499" s="2" t="n"/>
      <c r="C499" s="12" t="n">
        <v>62.8775</v>
      </c>
      <c r="D499" s="12" t="n">
        <v>23.3637</v>
      </c>
      <c r="E499" s="13" t="n">
        <v>2.939</v>
      </c>
      <c r="F499" s="7">
        <f>(4/3)*PI()*$J$1*(E499/2)^3</f>
        <v/>
      </c>
      <c r="G499" s="9">
        <f>E499/2</f>
        <v/>
      </c>
      <c r="H499" s="7">
        <f>(4/3)*PI()*G499^3</f>
        <v/>
      </c>
    </row>
    <row r="500" ht="15" customHeight="1">
      <c r="A500" s="2" t="inlineStr">
        <is>
          <t>BEN_00495</t>
        </is>
      </c>
      <c r="B500" s="2" t="n"/>
      <c r="C500" s="12" t="n">
        <v>-44.1716</v>
      </c>
      <c r="D500" s="12" t="n">
        <v>194.074</v>
      </c>
      <c r="E500" s="13" t="n">
        <v>2.939</v>
      </c>
      <c r="F500" s="7">
        <f>(4/3)*PI()*$J$1*(E500/2)^3</f>
        <v/>
      </c>
      <c r="G500" s="9">
        <f>E500/2</f>
        <v/>
      </c>
      <c r="H500" s="7">
        <f>(4/3)*PI()*G500^3</f>
        <v/>
      </c>
    </row>
    <row r="501" ht="15" customHeight="1">
      <c r="A501" s="2" t="inlineStr">
        <is>
          <t>BEN_00496</t>
        </is>
      </c>
      <c r="B501" s="2" t="n"/>
      <c r="C501" s="12" t="n">
        <v>-60.3737</v>
      </c>
      <c r="D501" s="12" t="n">
        <v>12.1009</v>
      </c>
      <c r="E501" s="13" t="n">
        <v>2.938</v>
      </c>
      <c r="F501" s="7">
        <f>(4/3)*PI()*$J$1*(E501/2)^3</f>
        <v/>
      </c>
      <c r="G501" s="9">
        <f>E501/2</f>
        <v/>
      </c>
      <c r="H501" s="7">
        <f>(4/3)*PI()*G501^3</f>
        <v/>
      </c>
    </row>
    <row r="502" ht="15" customHeight="1">
      <c r="A502" s="2" t="inlineStr">
        <is>
          <t>BEN_00497</t>
        </is>
      </c>
      <c r="B502" s="2" t="n"/>
      <c r="C502" s="12" t="n">
        <v>27.4995</v>
      </c>
      <c r="D502" s="12" t="n">
        <v>208.2095</v>
      </c>
      <c r="E502" s="13" t="n">
        <v>2.937</v>
      </c>
      <c r="F502" s="7">
        <f>(4/3)*PI()*$J$1*(E502/2)^3</f>
        <v/>
      </c>
      <c r="G502" s="9">
        <f>E502/2</f>
        <v/>
      </c>
      <c r="H502" s="7">
        <f>(4/3)*PI()*G502^3</f>
        <v/>
      </c>
    </row>
    <row r="503" ht="15" customHeight="1">
      <c r="A503" s="2" t="inlineStr">
        <is>
          <t>BEN_00498</t>
        </is>
      </c>
      <c r="B503" s="2" t="n"/>
      <c r="C503" s="12" t="n">
        <v>18.2678</v>
      </c>
      <c r="D503" s="12" t="n">
        <v>3.0109</v>
      </c>
      <c r="E503" s="13" t="n">
        <v>2.936</v>
      </c>
      <c r="F503" s="7">
        <f>(4/3)*PI()*$J$1*(E503/2)^3</f>
        <v/>
      </c>
      <c r="G503" s="9">
        <f>E503/2</f>
        <v/>
      </c>
      <c r="H503" s="7">
        <f>(4/3)*PI()*G503^3</f>
        <v/>
      </c>
    </row>
    <row r="504" ht="15" customHeight="1">
      <c r="A504" s="2" t="inlineStr">
        <is>
          <t>BEN_00499</t>
        </is>
      </c>
      <c r="B504" s="2" t="n"/>
      <c r="C504" s="12" t="n">
        <v>30.2314</v>
      </c>
      <c r="D504" s="12" t="n">
        <v>186.4829</v>
      </c>
      <c r="E504" s="13" t="n">
        <v>2.936</v>
      </c>
      <c r="F504" s="7">
        <f>(4/3)*PI()*$J$1*(E504/2)^3</f>
        <v/>
      </c>
      <c r="G504" s="9">
        <f>E504/2</f>
        <v/>
      </c>
      <c r="H504" s="7">
        <f>(4/3)*PI()*G504^3</f>
        <v/>
      </c>
    </row>
    <row r="505" ht="15" customHeight="1">
      <c r="A505" s="2" t="inlineStr">
        <is>
          <t>BEN_00500</t>
        </is>
      </c>
      <c r="B505" s="2" t="n"/>
      <c r="C505" s="12" t="n">
        <v>53.5935</v>
      </c>
      <c r="D505" s="12" t="n">
        <v>263.88</v>
      </c>
      <c r="E505" s="13" t="n">
        <v>2.927</v>
      </c>
      <c r="F505" s="7">
        <f>(4/3)*PI()*$J$1*(E505/2)^3</f>
        <v/>
      </c>
      <c r="G505" s="9">
        <f>E505/2</f>
        <v/>
      </c>
      <c r="H505" s="7">
        <f>(4/3)*PI()*G505^3</f>
        <v/>
      </c>
    </row>
    <row r="506" ht="15" customHeight="1">
      <c r="A506" s="2" t="inlineStr">
        <is>
          <t>BEN_00501</t>
        </is>
      </c>
      <c r="B506" s="2" t="n"/>
      <c r="C506" s="12" t="n">
        <v>-6.6537</v>
      </c>
      <c r="D506" s="12" t="n">
        <v>187.8591</v>
      </c>
      <c r="E506" s="13" t="n">
        <v>2.926</v>
      </c>
      <c r="F506" s="7">
        <f>(4/3)*PI()*$J$1*(E506/2)^3</f>
        <v/>
      </c>
      <c r="G506" s="9">
        <f>E506/2</f>
        <v/>
      </c>
      <c r="H506" s="7">
        <f>(4/3)*PI()*G506^3</f>
        <v/>
      </c>
    </row>
    <row r="507" ht="15" customHeight="1">
      <c r="A507" s="2" t="inlineStr">
        <is>
          <t>BEN_00502</t>
        </is>
      </c>
      <c r="B507" s="2" t="n"/>
      <c r="C507" s="12" t="n">
        <v>28.0376</v>
      </c>
      <c r="D507" s="12" t="n">
        <v>175.744</v>
      </c>
      <c r="E507" s="13" t="n">
        <v>2.925</v>
      </c>
      <c r="F507" s="7">
        <f>(4/3)*PI()*$J$1*(E507/2)^3</f>
        <v/>
      </c>
      <c r="G507" s="9">
        <f>E507/2</f>
        <v/>
      </c>
      <c r="H507" s="7">
        <f>(4/3)*PI()*G507^3</f>
        <v/>
      </c>
    </row>
    <row r="508" ht="15" customHeight="1">
      <c r="A508" s="2" t="inlineStr">
        <is>
          <t>BEN_00503</t>
        </is>
      </c>
      <c r="B508" s="2" t="n"/>
      <c r="C508" s="12" t="n">
        <v>-48.267</v>
      </c>
      <c r="D508" s="12" t="n">
        <v>173.6975</v>
      </c>
      <c r="E508" s="13" t="n">
        <v>2.924</v>
      </c>
      <c r="F508" s="7">
        <f>(4/3)*PI()*$J$1*(E508/2)^3</f>
        <v/>
      </c>
      <c r="G508" s="9">
        <f>E508/2</f>
        <v/>
      </c>
      <c r="H508" s="7">
        <f>(4/3)*PI()*G508^3</f>
        <v/>
      </c>
    </row>
    <row r="509" ht="15" customHeight="1">
      <c r="A509" s="2" t="inlineStr">
        <is>
          <t>BEN_00504</t>
        </is>
      </c>
      <c r="B509" s="2" t="n"/>
      <c r="C509" s="12" t="n">
        <v>-16.867</v>
      </c>
      <c r="D509" s="12" t="n">
        <v>11.4278</v>
      </c>
      <c r="E509" s="13" t="n">
        <v>2.924</v>
      </c>
      <c r="F509" s="7">
        <f>(4/3)*PI()*$J$1*(E509/2)^3</f>
        <v/>
      </c>
      <c r="G509" s="9">
        <f>E509/2</f>
        <v/>
      </c>
      <c r="H509" s="7">
        <f>(4/3)*PI()*G509^3</f>
        <v/>
      </c>
    </row>
    <row r="510" ht="15" customHeight="1">
      <c r="A510" s="2" t="inlineStr">
        <is>
          <t>BEN_00505</t>
        </is>
      </c>
      <c r="B510" s="2" t="n"/>
      <c r="C510" s="12" t="n">
        <v>-10.5213</v>
      </c>
      <c r="D510" s="12" t="n">
        <v>18.9755</v>
      </c>
      <c r="E510" s="13" t="n">
        <v>2.922</v>
      </c>
      <c r="F510" s="7">
        <f>(4/3)*PI()*$J$1*(E510/2)^3</f>
        <v/>
      </c>
      <c r="G510" s="9">
        <f>E510/2</f>
        <v/>
      </c>
      <c r="H510" s="7">
        <f>(4/3)*PI()*G510^3</f>
        <v/>
      </c>
    </row>
    <row r="511" ht="15" customHeight="1">
      <c r="A511" s="2" t="inlineStr">
        <is>
          <t>BEN_00506</t>
        </is>
      </c>
      <c r="B511" s="2" t="n"/>
      <c r="C511" s="12" t="n">
        <v>-56.2784</v>
      </c>
      <c r="D511" s="12" t="n">
        <v>36.0884</v>
      </c>
      <c r="E511" s="13" t="n">
        <v>2.917</v>
      </c>
      <c r="F511" s="7">
        <f>(4/3)*PI()*$J$1*(E511/2)^3</f>
        <v/>
      </c>
      <c r="G511" s="9">
        <f>E511/2</f>
        <v/>
      </c>
      <c r="H511" s="7">
        <f>(4/3)*PI()*G511^3</f>
        <v/>
      </c>
    </row>
    <row r="512" ht="15" customHeight="1">
      <c r="A512" s="2" t="inlineStr">
        <is>
          <t>BEN_00507</t>
        </is>
      </c>
      <c r="B512" s="2" t="n"/>
      <c r="C512" s="12" t="n">
        <v>49.4491</v>
      </c>
      <c r="D512" s="12" t="n">
        <v>182.7928</v>
      </c>
      <c r="E512" s="13" t="n">
        <v>2.916</v>
      </c>
      <c r="F512" s="7">
        <f>(4/3)*PI()*$J$1*(E512/2)^3</f>
        <v/>
      </c>
      <c r="G512" s="9">
        <f>E512/2</f>
        <v/>
      </c>
      <c r="H512" s="7">
        <f>(4/3)*PI()*G512^3</f>
        <v/>
      </c>
    </row>
    <row r="513" ht="15" customHeight="1">
      <c r="A513" s="2" t="inlineStr">
        <is>
          <t>BEN_00508</t>
        </is>
      </c>
      <c r="B513" s="2" t="n"/>
      <c r="C513" s="12" t="n">
        <v>34.1502</v>
      </c>
      <c r="D513" s="12" t="n">
        <v>208.283</v>
      </c>
      <c r="E513" s="13" t="n">
        <v>2.912</v>
      </c>
      <c r="F513" s="7">
        <f>(4/3)*PI()*$J$1*(E513/2)^3</f>
        <v/>
      </c>
      <c r="G513" s="9">
        <f>E513/2</f>
        <v/>
      </c>
      <c r="H513" s="7">
        <f>(4/3)*PI()*G513^3</f>
        <v/>
      </c>
    </row>
    <row r="514" ht="15" customHeight="1">
      <c r="A514" s="2" t="inlineStr">
        <is>
          <t>BEN_00509</t>
        </is>
      </c>
      <c r="B514" s="2" t="n"/>
      <c r="C514" s="12" t="n">
        <v>30.6065</v>
      </c>
      <c r="D514" s="12" t="n">
        <v>193.8222</v>
      </c>
      <c r="E514" s="13" t="n">
        <v>2.912</v>
      </c>
      <c r="F514" s="7">
        <f>(4/3)*PI()*$J$1*(E514/2)^3</f>
        <v/>
      </c>
      <c r="G514" s="9">
        <f>E514/2</f>
        <v/>
      </c>
      <c r="H514" s="7">
        <f>(4/3)*PI()*G514^3</f>
        <v/>
      </c>
    </row>
    <row r="515" ht="15" customHeight="1">
      <c r="A515" s="2" t="inlineStr">
        <is>
          <t>BEN_00510</t>
        </is>
      </c>
      <c r="B515" s="2" t="n"/>
      <c r="C515" s="12" t="n">
        <v>-66.84269999999999</v>
      </c>
      <c r="D515" s="12" t="n">
        <v>185.862</v>
      </c>
      <c r="E515" s="13" t="n">
        <v>2.912</v>
      </c>
      <c r="F515" s="7">
        <f>(4/3)*PI()*$J$1*(E515/2)^3</f>
        <v/>
      </c>
      <c r="G515" s="9">
        <f>E515/2</f>
        <v/>
      </c>
      <c r="H515" s="7">
        <f>(4/3)*PI()*G515^3</f>
        <v/>
      </c>
    </row>
    <row r="516" ht="15" customHeight="1">
      <c r="A516" s="2" t="inlineStr">
        <is>
          <t>BEN_00511</t>
        </is>
      </c>
      <c r="B516" s="2" t="n"/>
      <c r="C516" s="12" t="n">
        <v>-35.0794</v>
      </c>
      <c r="D516" s="12" t="n">
        <v>109.4207</v>
      </c>
      <c r="E516" s="13" t="n">
        <v>2.912</v>
      </c>
      <c r="F516" s="7">
        <f>(4/3)*PI()*$J$1*(E516/2)^3</f>
        <v/>
      </c>
      <c r="G516" s="9">
        <f>E516/2</f>
        <v/>
      </c>
      <c r="H516" s="7">
        <f>(4/3)*PI()*G516^3</f>
        <v/>
      </c>
    </row>
    <row r="517" ht="15" customHeight="1">
      <c r="A517" s="2" t="inlineStr">
        <is>
          <t>BEN_00512</t>
        </is>
      </c>
      <c r="B517" s="2" t="n"/>
      <c r="C517" s="12" t="n">
        <v>40.7028</v>
      </c>
      <c r="D517" s="12" t="n">
        <v>255.1481</v>
      </c>
      <c r="E517" s="13" t="n">
        <v>2.909</v>
      </c>
      <c r="F517" s="7">
        <f>(4/3)*PI()*$J$1*(E517/2)^3</f>
        <v/>
      </c>
      <c r="G517" s="9">
        <f>E517/2</f>
        <v/>
      </c>
      <c r="H517" s="7">
        <f>(4/3)*PI()*G517^3</f>
        <v/>
      </c>
    </row>
    <row r="518" ht="15" customHeight="1">
      <c r="A518" s="2" t="inlineStr">
        <is>
          <t>BEN_00513</t>
        </is>
      </c>
      <c r="B518" s="2" t="n"/>
      <c r="C518" s="12" t="n">
        <v>-20.9166</v>
      </c>
      <c r="D518" s="12" t="n">
        <v>81.3704</v>
      </c>
      <c r="E518" s="13" t="n">
        <v>2.902</v>
      </c>
      <c r="F518" s="7">
        <f>(4/3)*PI()*$J$1*(E518/2)^3</f>
        <v/>
      </c>
      <c r="G518" s="9">
        <f>E518/2</f>
        <v/>
      </c>
      <c r="H518" s="7">
        <f>(4/3)*PI()*G518^3</f>
        <v/>
      </c>
    </row>
    <row r="519" ht="15" customHeight="1">
      <c r="A519" s="2" t="inlineStr">
        <is>
          <t>BEN_00514</t>
        </is>
      </c>
      <c r="B519" s="2" t="n"/>
      <c r="C519" s="12" t="n">
        <v>54.3199</v>
      </c>
      <c r="D519" s="12" t="n">
        <v>354.0677</v>
      </c>
      <c r="E519" s="13" t="n">
        <v>2.901</v>
      </c>
      <c r="F519" s="7">
        <f>(4/3)*PI()*$J$1*(E519/2)^3</f>
        <v/>
      </c>
      <c r="G519" s="9">
        <f>E519/2</f>
        <v/>
      </c>
      <c r="H519" s="7">
        <f>(4/3)*PI()*G519^3</f>
        <v/>
      </c>
    </row>
    <row r="520" ht="15" customHeight="1">
      <c r="A520" s="2" t="inlineStr">
        <is>
          <t>BEN_00515</t>
        </is>
      </c>
      <c r="B520" s="2" t="n"/>
      <c r="C520" s="12" t="n">
        <v>5.3856</v>
      </c>
      <c r="D520" s="12" t="n">
        <v>332.0763</v>
      </c>
      <c r="E520" s="13" t="n">
        <v>2.898</v>
      </c>
      <c r="F520" s="7">
        <f>(4/3)*PI()*$J$1*(E520/2)^3</f>
        <v/>
      </c>
      <c r="G520" s="9">
        <f>E520/2</f>
        <v/>
      </c>
      <c r="H520" s="7">
        <f>(4/3)*PI()*G520^3</f>
        <v/>
      </c>
    </row>
    <row r="521" ht="15" customHeight="1">
      <c r="A521" s="2" t="inlineStr">
        <is>
          <t>BEN_00516</t>
        </is>
      </c>
      <c r="B521" s="2" t="n"/>
      <c r="C521" s="12" t="n">
        <v>-3.9821</v>
      </c>
      <c r="D521" s="12" t="n">
        <v>94.4188</v>
      </c>
      <c r="E521" s="13" t="n">
        <v>2.898</v>
      </c>
      <c r="F521" s="7">
        <f>(4/3)*PI()*$J$1*(E521/2)^3</f>
        <v/>
      </c>
      <c r="G521" s="9">
        <f>E521/2</f>
        <v/>
      </c>
      <c r="H521" s="7">
        <f>(4/3)*PI()*G521^3</f>
        <v/>
      </c>
    </row>
    <row r="522" ht="15" customHeight="1">
      <c r="A522" s="2" t="inlineStr">
        <is>
          <t>BEN_00517</t>
        </is>
      </c>
      <c r="B522" s="2" t="n"/>
      <c r="C522" s="12" t="n">
        <v>40.3906</v>
      </c>
      <c r="D522" s="12" t="n">
        <v>168.8547</v>
      </c>
      <c r="E522" s="13" t="n">
        <v>2.898</v>
      </c>
      <c r="F522" s="7">
        <f>(4/3)*PI()*$J$1*(E522/2)^3</f>
        <v/>
      </c>
      <c r="G522" s="9">
        <f>E522/2</f>
        <v/>
      </c>
      <c r="H522" s="7">
        <f>(4/3)*PI()*G522^3</f>
        <v/>
      </c>
    </row>
    <row r="523" ht="15" customHeight="1">
      <c r="A523" s="2" t="inlineStr">
        <is>
          <t>BEN_00518</t>
        </is>
      </c>
      <c r="B523" s="2" t="n"/>
      <c r="C523" s="12" t="n">
        <v>4.3105</v>
      </c>
      <c r="D523" s="12" t="n">
        <v>232.254</v>
      </c>
      <c r="E523" s="13" t="n">
        <v>2.897</v>
      </c>
      <c r="F523" s="7">
        <f>(4/3)*PI()*$J$1*(E523/2)^3</f>
        <v/>
      </c>
      <c r="G523" s="9">
        <f>E523/2</f>
        <v/>
      </c>
      <c r="H523" s="7">
        <f>(4/3)*PI()*G523^3</f>
        <v/>
      </c>
    </row>
    <row r="524" ht="15" customHeight="1">
      <c r="A524" s="2" t="inlineStr">
        <is>
          <t>BEN_00519</t>
        </is>
      </c>
      <c r="B524" s="2" t="n"/>
      <c r="C524" s="12" t="n">
        <v>51.3</v>
      </c>
      <c r="D524" s="12" t="n">
        <v>132.403</v>
      </c>
      <c r="E524" s="13" t="n">
        <v>2.897</v>
      </c>
      <c r="F524" s="7">
        <f>(4/3)*PI()*$J$1*(E524/2)^3</f>
        <v/>
      </c>
      <c r="G524" s="9">
        <f>E524/2</f>
        <v/>
      </c>
      <c r="H524" s="7">
        <f>(4/3)*PI()*G524^3</f>
        <v/>
      </c>
    </row>
    <row r="525" ht="15" customHeight="1">
      <c r="A525" s="2" t="inlineStr">
        <is>
          <t>BEN_00520</t>
        </is>
      </c>
      <c r="B525" s="2" t="n"/>
      <c r="C525" s="12" t="n">
        <v>-33.0573</v>
      </c>
      <c r="D525" s="12" t="n">
        <v>250.1892</v>
      </c>
      <c r="E525" s="13" t="n">
        <v>2.897</v>
      </c>
      <c r="F525" s="7">
        <f>(4/3)*PI()*$J$1*(E525/2)^3</f>
        <v/>
      </c>
      <c r="G525" s="9">
        <f>E525/2</f>
        <v/>
      </c>
      <c r="H525" s="7">
        <f>(4/3)*PI()*G525^3</f>
        <v/>
      </c>
    </row>
    <row r="526" ht="15" customHeight="1">
      <c r="A526" s="2" t="inlineStr">
        <is>
          <t>BEN_00521</t>
        </is>
      </c>
      <c r="B526" s="2" t="n"/>
      <c r="C526" s="12" t="n">
        <v>7.1397</v>
      </c>
      <c r="D526" s="12" t="n">
        <v>41.3071</v>
      </c>
      <c r="E526" s="13" t="n">
        <v>2.895</v>
      </c>
      <c r="F526" s="7">
        <f>(4/3)*PI()*$J$1*(E526/2)^3</f>
        <v/>
      </c>
      <c r="G526" s="9">
        <f>E526/2</f>
        <v/>
      </c>
      <c r="H526" s="7">
        <f>(4/3)*PI()*G526^3</f>
        <v/>
      </c>
    </row>
    <row r="527" ht="15" customHeight="1">
      <c r="A527" s="2" t="inlineStr">
        <is>
          <t>BEN_00522</t>
        </is>
      </c>
      <c r="B527" s="2" t="n"/>
      <c r="C527" s="12" t="n">
        <v>-23.924</v>
      </c>
      <c r="D527" s="12" t="n">
        <v>267.5496</v>
      </c>
      <c r="E527" s="13" t="n">
        <v>2.894</v>
      </c>
      <c r="F527" s="7">
        <f>(4/3)*PI()*$J$1*(E527/2)^3</f>
        <v/>
      </c>
      <c r="G527" s="9">
        <f>E527/2</f>
        <v/>
      </c>
      <c r="H527" s="7">
        <f>(4/3)*PI()*G527^3</f>
        <v/>
      </c>
    </row>
    <row r="528" ht="15" customHeight="1">
      <c r="A528" s="2" t="inlineStr">
        <is>
          <t>BEN_00523</t>
        </is>
      </c>
      <c r="B528" s="2" t="n"/>
      <c r="C528" s="12" t="n">
        <v>-29.3848</v>
      </c>
      <c r="D528" s="12" t="n">
        <v>146.6668</v>
      </c>
      <c r="E528" s="13" t="n">
        <v>2.892</v>
      </c>
      <c r="F528" s="7">
        <f>(4/3)*PI()*$J$1*(E528/2)^3</f>
        <v/>
      </c>
      <c r="G528" s="9">
        <f>E528/2</f>
        <v/>
      </c>
      <c r="H528" s="7">
        <f>(4/3)*PI()*G528^3</f>
        <v/>
      </c>
    </row>
    <row r="529" ht="15" customHeight="1">
      <c r="A529" s="2" t="inlineStr">
        <is>
          <t>BEN_00524</t>
        </is>
      </c>
      <c r="B529" s="2" t="n"/>
      <c r="C529" s="12" t="n">
        <v>75.3351</v>
      </c>
      <c r="D529" s="12" t="n">
        <v>34.81</v>
      </c>
      <c r="E529" s="13" t="n">
        <v>2.887</v>
      </c>
      <c r="F529" s="7">
        <f>(4/3)*PI()*$J$1*(E529/2)^3</f>
        <v/>
      </c>
      <c r="G529" s="9">
        <f>E529/2</f>
        <v/>
      </c>
      <c r="H529" s="7">
        <f>(4/3)*PI()*G529^3</f>
        <v/>
      </c>
    </row>
    <row r="530" ht="15" customHeight="1">
      <c r="A530" s="2" t="inlineStr">
        <is>
          <t>BEN_00525</t>
        </is>
      </c>
      <c r="B530" s="2" t="n"/>
      <c r="C530" s="12" t="n">
        <v>18.9331</v>
      </c>
      <c r="D530" s="12" t="n">
        <v>96.5316</v>
      </c>
      <c r="E530" s="13" t="n">
        <v>2.885</v>
      </c>
      <c r="F530" s="7">
        <f>(4/3)*PI()*$J$1*(E530/2)^3</f>
        <v/>
      </c>
      <c r="G530" s="9">
        <f>E530/2</f>
        <v/>
      </c>
      <c r="H530" s="7">
        <f>(4/3)*PI()*G530^3</f>
        <v/>
      </c>
    </row>
    <row r="531" ht="15" customHeight="1">
      <c r="A531" s="2" t="inlineStr">
        <is>
          <t>BEN_00526</t>
        </is>
      </c>
      <c r="B531" s="2" t="n"/>
      <c r="C531" s="12" t="n">
        <v>-47.2211</v>
      </c>
      <c r="D531" s="12" t="n">
        <v>341.7383</v>
      </c>
      <c r="E531" s="13" t="n">
        <v>2.88</v>
      </c>
      <c r="F531" s="7">
        <f>(4/3)*PI()*$J$1*(E531/2)^3</f>
        <v/>
      </c>
      <c r="G531" s="9">
        <f>E531/2</f>
        <v/>
      </c>
      <c r="H531" s="7">
        <f>(4/3)*PI()*G531^3</f>
        <v/>
      </c>
    </row>
    <row r="532" ht="15" customHeight="1">
      <c r="A532" s="2" t="inlineStr">
        <is>
          <t>BEN_00527</t>
        </is>
      </c>
      <c r="B532" s="2" t="n"/>
      <c r="C532" s="12" t="n">
        <v>5.3533</v>
      </c>
      <c r="D532" s="12" t="n">
        <v>351.6481</v>
      </c>
      <c r="E532" s="13" t="n">
        <v>2.878</v>
      </c>
      <c r="F532" s="7">
        <f>(4/3)*PI()*$J$1*(E532/2)^3</f>
        <v/>
      </c>
      <c r="G532" s="9">
        <f>E532/2</f>
        <v/>
      </c>
      <c r="H532" s="7">
        <f>(4/3)*PI()*G532^3</f>
        <v/>
      </c>
    </row>
    <row r="533" ht="15" customHeight="1">
      <c r="A533" s="2" t="inlineStr">
        <is>
          <t>BEN_00528</t>
        </is>
      </c>
      <c r="B533" s="2" t="n"/>
      <c r="C533" s="12" t="n">
        <v>14.5544</v>
      </c>
      <c r="D533" s="12" t="n">
        <v>267.0063</v>
      </c>
      <c r="E533" s="13" t="n">
        <v>2.877</v>
      </c>
      <c r="F533" s="7">
        <f>(4/3)*PI()*$J$1*(E533/2)^3</f>
        <v/>
      </c>
      <c r="G533" s="9">
        <f>E533/2</f>
        <v/>
      </c>
      <c r="H533" s="7">
        <f>(4/3)*PI()*G533^3</f>
        <v/>
      </c>
    </row>
    <row r="534" ht="15" customHeight="1">
      <c r="A534" s="2" t="inlineStr">
        <is>
          <t>BEN_00529</t>
        </is>
      </c>
      <c r="B534" s="2" t="n"/>
      <c r="C534" s="12" t="n">
        <v>-52.1106</v>
      </c>
      <c r="D534" s="12" t="n">
        <v>241.5647</v>
      </c>
      <c r="E534" s="13" t="n">
        <v>2.876</v>
      </c>
      <c r="F534" s="7">
        <f>(4/3)*PI()*$J$1*(E534/2)^3</f>
        <v/>
      </c>
      <c r="G534" s="9">
        <f>E534/2</f>
        <v/>
      </c>
      <c r="H534" s="7">
        <f>(4/3)*PI()*G534^3</f>
        <v/>
      </c>
    </row>
    <row r="535" ht="15" customHeight="1">
      <c r="A535" s="2" t="inlineStr">
        <is>
          <t>BEN_00530</t>
        </is>
      </c>
      <c r="B535" s="2" t="n"/>
      <c r="C535" s="12" t="n">
        <v>32.2556</v>
      </c>
      <c r="D535" s="12" t="n">
        <v>212.6896</v>
      </c>
      <c r="E535" s="13" t="n">
        <v>2.876</v>
      </c>
      <c r="F535" s="7">
        <f>(4/3)*PI()*$J$1*(E535/2)^3</f>
        <v/>
      </c>
      <c r="G535" s="9">
        <f>E535/2</f>
        <v/>
      </c>
      <c r="H535" s="7">
        <f>(4/3)*PI()*G535^3</f>
        <v/>
      </c>
    </row>
    <row r="536" ht="15" customHeight="1">
      <c r="A536" s="2" t="inlineStr">
        <is>
          <t>BEN_00531</t>
        </is>
      </c>
      <c r="B536" s="2" t="n"/>
      <c r="C536" s="12" t="n">
        <v>-40.9369</v>
      </c>
      <c r="D536" s="12" t="n">
        <v>220.7218</v>
      </c>
      <c r="E536" s="13" t="n">
        <v>2.873</v>
      </c>
      <c r="F536" s="7">
        <f>(4/3)*PI()*$J$1*(E536/2)^3</f>
        <v/>
      </c>
      <c r="G536" s="9">
        <f>E536/2</f>
        <v/>
      </c>
      <c r="H536" s="7">
        <f>(4/3)*PI()*G536^3</f>
        <v/>
      </c>
    </row>
    <row r="537" ht="15" customHeight="1">
      <c r="A537" s="2" t="inlineStr">
        <is>
          <t>BEN_00532</t>
        </is>
      </c>
      <c r="B537" s="2" t="n"/>
      <c r="C537" s="12" t="n">
        <v>68.1305</v>
      </c>
      <c r="D537" s="12" t="n">
        <v>14.0386</v>
      </c>
      <c r="E537" s="13" t="n">
        <v>2.872</v>
      </c>
      <c r="F537" s="7">
        <f>(4/3)*PI()*$J$1*(E537/2)^3</f>
        <v/>
      </c>
      <c r="G537" s="9">
        <f>E537/2</f>
        <v/>
      </c>
      <c r="H537" s="7">
        <f>(4/3)*PI()*G537^3</f>
        <v/>
      </c>
    </row>
    <row r="538" ht="15" customHeight="1">
      <c r="A538" s="2" t="inlineStr">
        <is>
          <t>BEN_00533</t>
        </is>
      </c>
      <c r="B538" s="2" t="n"/>
      <c r="C538" s="12" t="n">
        <v>7.5177</v>
      </c>
      <c r="D538" s="12" t="n">
        <v>12.3953</v>
      </c>
      <c r="E538" s="13" t="n">
        <v>2.871</v>
      </c>
      <c r="F538" s="7">
        <f>(4/3)*PI()*$J$1*(E538/2)^3</f>
        <v/>
      </c>
      <c r="G538" s="9">
        <f>E538/2</f>
        <v/>
      </c>
      <c r="H538" s="7">
        <f>(4/3)*PI()*G538^3</f>
        <v/>
      </c>
    </row>
    <row r="539" ht="15" customHeight="1">
      <c r="A539" s="2" t="inlineStr">
        <is>
          <t>BEN_00534</t>
        </is>
      </c>
      <c r="B539" s="2" t="n"/>
      <c r="C539" s="12" t="n">
        <v>-53.7972</v>
      </c>
      <c r="D539" s="12" t="n">
        <v>4.4655</v>
      </c>
      <c r="E539" s="13" t="n">
        <v>2.871</v>
      </c>
      <c r="F539" s="7">
        <f>(4/3)*PI()*$J$1*(E539/2)^3</f>
        <v/>
      </c>
      <c r="G539" s="9">
        <f>E539/2</f>
        <v/>
      </c>
      <c r="H539" s="7">
        <f>(4/3)*PI()*G539^3</f>
        <v/>
      </c>
    </row>
    <row r="540" ht="15" customHeight="1">
      <c r="A540" s="2" t="inlineStr">
        <is>
          <t>BEN_00535</t>
        </is>
      </c>
      <c r="B540" s="2" t="n"/>
      <c r="C540" s="12" t="n">
        <v>70.28</v>
      </c>
      <c r="D540" s="12" t="n">
        <v>145.2964</v>
      </c>
      <c r="E540" s="13" t="n">
        <v>2.87</v>
      </c>
      <c r="F540" s="7">
        <f>(4/3)*PI()*$J$1*(E540/2)^3</f>
        <v/>
      </c>
      <c r="G540" s="9">
        <f>E540/2</f>
        <v/>
      </c>
      <c r="H540" s="7">
        <f>(4/3)*PI()*G540^3</f>
        <v/>
      </c>
    </row>
    <row r="541" ht="15" customHeight="1">
      <c r="A541" s="2" t="inlineStr">
        <is>
          <t>BEN_00536</t>
        </is>
      </c>
      <c r="B541" s="2" t="n"/>
      <c r="C541" s="12" t="n">
        <v>40.8224</v>
      </c>
      <c r="D541" s="12" t="n">
        <v>279.0879</v>
      </c>
      <c r="E541" s="13" t="n">
        <v>2.861</v>
      </c>
      <c r="F541" s="7">
        <f>(4/3)*PI()*$J$1*(E541/2)^3</f>
        <v/>
      </c>
      <c r="G541" s="9">
        <f>E541/2</f>
        <v/>
      </c>
      <c r="H541" s="7">
        <f>(4/3)*PI()*G541^3</f>
        <v/>
      </c>
    </row>
    <row r="542" ht="15" customHeight="1">
      <c r="A542" s="2" t="inlineStr">
        <is>
          <t>BEN_00537</t>
        </is>
      </c>
      <c r="B542" s="2" t="n"/>
      <c r="C542" s="12" t="n">
        <v>70.5729</v>
      </c>
      <c r="D542" s="12" t="n">
        <v>173.5348</v>
      </c>
      <c r="E542" s="13" t="n">
        <v>2.86</v>
      </c>
      <c r="F542" s="7">
        <f>(4/3)*PI()*$J$1*(E542/2)^3</f>
        <v/>
      </c>
      <c r="G542" s="9">
        <f>E542/2</f>
        <v/>
      </c>
      <c r="H542" s="7">
        <f>(4/3)*PI()*G542^3</f>
        <v/>
      </c>
    </row>
    <row r="543" ht="15" customHeight="1">
      <c r="A543" s="2" t="inlineStr">
        <is>
          <t>BEN_00538</t>
        </is>
      </c>
      <c r="B543" s="2" t="n"/>
      <c r="C543" s="12" t="n">
        <v>-36.6748</v>
      </c>
      <c r="D543" s="12" t="n">
        <v>59.2943</v>
      </c>
      <c r="E543" s="13" t="n">
        <v>2.859</v>
      </c>
      <c r="F543" s="7">
        <f>(4/3)*PI()*$J$1*(E543/2)^3</f>
        <v/>
      </c>
      <c r="G543" s="9">
        <f>E543/2</f>
        <v/>
      </c>
      <c r="H543" s="7">
        <f>(4/3)*PI()*G543^3</f>
        <v/>
      </c>
    </row>
    <row r="544" ht="15" customHeight="1">
      <c r="A544" s="2" t="inlineStr">
        <is>
          <t>BEN_00539</t>
        </is>
      </c>
      <c r="B544" s="2" t="n"/>
      <c r="C544" s="12" t="n">
        <v>-9.7363</v>
      </c>
      <c r="D544" s="12" t="n">
        <v>120.7338</v>
      </c>
      <c r="E544" s="13" t="n">
        <v>2.856</v>
      </c>
      <c r="F544" s="7">
        <f>(4/3)*PI()*$J$1*(E544/2)^3</f>
        <v/>
      </c>
      <c r="G544" s="9">
        <f>E544/2</f>
        <v/>
      </c>
      <c r="H544" s="7">
        <f>(4/3)*PI()*G544^3</f>
        <v/>
      </c>
    </row>
    <row r="545" ht="15" customHeight="1">
      <c r="A545" s="2" t="inlineStr">
        <is>
          <t>BEN_00540</t>
        </is>
      </c>
      <c r="B545" s="2" t="n"/>
      <c r="C545" s="12" t="n">
        <v>51.715</v>
      </c>
      <c r="D545" s="12" t="n">
        <v>119.1293</v>
      </c>
      <c r="E545" s="13" t="n">
        <v>2.854</v>
      </c>
      <c r="F545" s="7">
        <f>(4/3)*PI()*$J$1*(E545/2)^3</f>
        <v/>
      </c>
      <c r="G545" s="9">
        <f>E545/2</f>
        <v/>
      </c>
      <c r="H545" s="7">
        <f>(4/3)*PI()*G545^3</f>
        <v/>
      </c>
    </row>
    <row r="546" ht="15" customHeight="1">
      <c r="A546" s="2" t="inlineStr">
        <is>
          <t>BEN_00541</t>
        </is>
      </c>
      <c r="B546" s="2" t="n"/>
      <c r="C546" s="12" t="n">
        <v>37.9019</v>
      </c>
      <c r="D546" s="12" t="n">
        <v>95.60980000000001</v>
      </c>
      <c r="E546" s="13" t="n">
        <v>2.854</v>
      </c>
      <c r="F546" s="7">
        <f>(4/3)*PI()*$J$1*(E546/2)^3</f>
        <v/>
      </c>
      <c r="G546" s="9">
        <f>E546/2</f>
        <v/>
      </c>
      <c r="H546" s="7">
        <f>(4/3)*PI()*G546^3</f>
        <v/>
      </c>
    </row>
    <row r="547" ht="15" customHeight="1">
      <c r="A547" s="2" t="inlineStr">
        <is>
          <t>BEN_00542</t>
        </is>
      </c>
      <c r="B547" s="2" t="n"/>
      <c r="C547" s="12" t="n">
        <v>-74.01730000000001</v>
      </c>
      <c r="D547" s="12" t="n">
        <v>148.9114</v>
      </c>
      <c r="E547" s="13" t="n">
        <v>2.851</v>
      </c>
      <c r="F547" s="7">
        <f>(4/3)*PI()*$J$1*(E547/2)^3</f>
        <v/>
      </c>
      <c r="G547" s="9">
        <f>E547/2</f>
        <v/>
      </c>
      <c r="H547" s="7">
        <f>(4/3)*PI()*G547^3</f>
        <v/>
      </c>
    </row>
    <row r="548" ht="15" customHeight="1">
      <c r="A548" s="2" t="inlineStr">
        <is>
          <t>BEN_00543</t>
        </is>
      </c>
      <c r="B548" s="2" t="n"/>
      <c r="C548" s="12" t="n">
        <v>-45.7298</v>
      </c>
      <c r="D548" s="12" t="n">
        <v>162.1264</v>
      </c>
      <c r="E548" s="13" t="n">
        <v>2.85</v>
      </c>
      <c r="F548" s="7">
        <f>(4/3)*PI()*$J$1*(E548/2)^3</f>
        <v/>
      </c>
      <c r="G548" s="9">
        <f>E548/2</f>
        <v/>
      </c>
      <c r="H548" s="7">
        <f>(4/3)*PI()*G548^3</f>
        <v/>
      </c>
    </row>
    <row r="549" ht="15" customHeight="1">
      <c r="A549" s="2" t="inlineStr">
        <is>
          <t>BEN_00544</t>
        </is>
      </c>
      <c r="B549" s="2" t="n"/>
      <c r="C549" s="12" t="n">
        <v>8.845000000000001</v>
      </c>
      <c r="D549" s="12" t="n">
        <v>180.1003</v>
      </c>
      <c r="E549" s="13" t="n">
        <v>2.848</v>
      </c>
      <c r="F549" s="7">
        <f>(4/3)*PI()*$J$1*(E549/2)^3</f>
        <v/>
      </c>
      <c r="G549" s="9">
        <f>E549/2</f>
        <v/>
      </c>
      <c r="H549" s="7">
        <f>(4/3)*PI()*G549^3</f>
        <v/>
      </c>
    </row>
    <row r="550" ht="15" customHeight="1">
      <c r="A550" s="2" t="inlineStr">
        <is>
          <t>BEN_00545</t>
        </is>
      </c>
      <c r="B550" s="2" t="n"/>
      <c r="C550" s="12" t="n">
        <v>-41.3413</v>
      </c>
      <c r="D550" s="12" t="n">
        <v>280.4769</v>
      </c>
      <c r="E550" s="13" t="n">
        <v>2.847</v>
      </c>
      <c r="F550" s="7">
        <f>(4/3)*PI()*$J$1*(E550/2)^3</f>
        <v/>
      </c>
      <c r="G550" s="9">
        <f>E550/2</f>
        <v/>
      </c>
      <c r="H550" s="7">
        <f>(4/3)*PI()*G550^3</f>
        <v/>
      </c>
    </row>
    <row r="551" ht="15" customHeight="1">
      <c r="A551" s="2" t="inlineStr">
        <is>
          <t>BEN_00546</t>
        </is>
      </c>
      <c r="B551" s="2" t="n"/>
      <c r="C551" s="12" t="n">
        <v>-16.0492</v>
      </c>
      <c r="D551" s="12" t="n">
        <v>241.4618</v>
      </c>
      <c r="E551" s="13" t="n">
        <v>2.842</v>
      </c>
      <c r="F551" s="7">
        <f>(4/3)*PI()*$J$1*(E551/2)^3</f>
        <v/>
      </c>
      <c r="G551" s="9">
        <f>E551/2</f>
        <v/>
      </c>
      <c r="H551" s="7">
        <f>(4/3)*PI()*G551^3</f>
        <v/>
      </c>
    </row>
    <row r="552" ht="15" customHeight="1">
      <c r="A552" s="2" t="inlineStr">
        <is>
          <t>BEN_00547</t>
        </is>
      </c>
      <c r="B552" s="2" t="n"/>
      <c r="C552" s="12" t="n">
        <v>-37.9529</v>
      </c>
      <c r="D552" s="12" t="n">
        <v>328.0034</v>
      </c>
      <c r="E552" s="13" t="n">
        <v>2.841</v>
      </c>
      <c r="F552" s="7">
        <f>(4/3)*PI()*$J$1*(E552/2)^3</f>
        <v/>
      </c>
      <c r="G552" s="9">
        <f>E552/2</f>
        <v/>
      </c>
      <c r="H552" s="7">
        <f>(4/3)*PI()*G552^3</f>
        <v/>
      </c>
    </row>
    <row r="553" ht="15" customHeight="1">
      <c r="A553" s="2" t="inlineStr">
        <is>
          <t>BEN_00548</t>
        </is>
      </c>
      <c r="B553" s="2" t="n"/>
      <c r="C553" s="12" t="n">
        <v>52.2075</v>
      </c>
      <c r="D553" s="12" t="n">
        <v>221.0161</v>
      </c>
      <c r="E553" s="13" t="n">
        <v>2.838</v>
      </c>
      <c r="F553" s="7">
        <f>(4/3)*PI()*$J$1*(E553/2)^3</f>
        <v/>
      </c>
      <c r="G553" s="9">
        <f>E553/2</f>
        <v/>
      </c>
      <c r="H553" s="7">
        <f>(4/3)*PI()*G553^3</f>
        <v/>
      </c>
    </row>
    <row r="554" ht="15" customHeight="1">
      <c r="A554" s="2" t="inlineStr">
        <is>
          <t>BEN_00549</t>
        </is>
      </c>
      <c r="B554" s="2" t="n"/>
      <c r="C554" s="12" t="n">
        <v>51.83</v>
      </c>
      <c r="D554" s="12" t="n">
        <v>318.0473</v>
      </c>
      <c r="E554" s="13" t="n">
        <v>2.838</v>
      </c>
      <c r="F554" s="7">
        <f>(4/3)*PI()*$J$1*(E554/2)^3</f>
        <v/>
      </c>
      <c r="G554" s="9">
        <f>E554/2</f>
        <v/>
      </c>
      <c r="H554" s="7">
        <f>(4/3)*PI()*G554^3</f>
        <v/>
      </c>
    </row>
    <row r="555" ht="15" customHeight="1">
      <c r="A555" s="2" t="inlineStr">
        <is>
          <t>BEN_00550</t>
        </is>
      </c>
      <c r="B555" s="2" t="n"/>
      <c r="C555" s="12" t="n">
        <v>47.2247</v>
      </c>
      <c r="D555" s="12" t="n">
        <v>161.3108</v>
      </c>
      <c r="E555" s="13" t="n">
        <v>2.835</v>
      </c>
      <c r="F555" s="7">
        <f>(4/3)*PI()*$J$1*(E555/2)^3</f>
        <v/>
      </c>
      <c r="G555" s="9">
        <f>E555/2</f>
        <v/>
      </c>
      <c r="H555" s="7">
        <f>(4/3)*PI()*G555^3</f>
        <v/>
      </c>
    </row>
    <row r="556" ht="15" customHeight="1">
      <c r="A556" s="2" t="inlineStr">
        <is>
          <t>BEN_00551</t>
        </is>
      </c>
      <c r="B556" s="2" t="n"/>
      <c r="C556" s="12" t="n">
        <v>69.55</v>
      </c>
      <c r="D556" s="12" t="n">
        <v>105.4159</v>
      </c>
      <c r="E556" s="13" t="n">
        <v>2.835</v>
      </c>
      <c r="F556" s="7">
        <f>(4/3)*PI()*$J$1*(E556/2)^3</f>
        <v/>
      </c>
      <c r="G556" s="9">
        <f>E556/2</f>
        <v/>
      </c>
      <c r="H556" s="7">
        <f>(4/3)*PI()*G556^3</f>
        <v/>
      </c>
    </row>
    <row r="557" ht="15" customHeight="1">
      <c r="A557" s="2" t="inlineStr">
        <is>
          <t>BEN_00552</t>
        </is>
      </c>
      <c r="B557" s="2" t="n"/>
      <c r="C557" s="12" t="n">
        <v>40.1177</v>
      </c>
      <c r="D557" s="12" t="n">
        <v>76.31789999999999</v>
      </c>
      <c r="E557" s="13" t="n">
        <v>2.831</v>
      </c>
      <c r="F557" s="7">
        <f>(4/3)*PI()*$J$1*(E557/2)^3</f>
        <v/>
      </c>
      <c r="G557" s="9">
        <f>E557/2</f>
        <v/>
      </c>
      <c r="H557" s="7">
        <f>(4/3)*PI()*G557^3</f>
        <v/>
      </c>
    </row>
    <row r="558" ht="15" customHeight="1">
      <c r="A558" s="2" t="inlineStr">
        <is>
          <t>BEN_00553</t>
        </is>
      </c>
      <c r="B558" s="2" t="n"/>
      <c r="C558" s="12" t="n">
        <v>-24.8689</v>
      </c>
      <c r="D558" s="12" t="n">
        <v>76.8754</v>
      </c>
      <c r="E558" s="13" t="n">
        <v>2.828</v>
      </c>
      <c r="F558" s="7">
        <f>(4/3)*PI()*$J$1*(E558/2)^3</f>
        <v/>
      </c>
      <c r="G558" s="9">
        <f>E558/2</f>
        <v/>
      </c>
      <c r="H558" s="7">
        <f>(4/3)*PI()*G558^3</f>
        <v/>
      </c>
    </row>
    <row r="559" ht="15" customHeight="1">
      <c r="A559" s="2" t="inlineStr">
        <is>
          <t>BEN_00554</t>
        </is>
      </c>
      <c r="B559" s="2" t="n"/>
      <c r="C559" s="12" t="n">
        <v>-29.1396</v>
      </c>
      <c r="D559" s="12" t="n">
        <v>71.3151</v>
      </c>
      <c r="E559" s="13" t="n">
        <v>2.827</v>
      </c>
      <c r="F559" s="7">
        <f>(4/3)*PI()*$J$1*(E559/2)^3</f>
        <v/>
      </c>
      <c r="G559" s="9">
        <f>E559/2</f>
        <v/>
      </c>
      <c r="H559" s="7">
        <f>(4/3)*PI()*G559^3</f>
        <v/>
      </c>
    </row>
    <row r="560" ht="15" customHeight="1">
      <c r="A560" s="2" t="inlineStr">
        <is>
          <t>BEN_00555</t>
        </is>
      </c>
      <c r="B560" s="2" t="n"/>
      <c r="C560" s="12" t="n">
        <v>-1.5846</v>
      </c>
      <c r="D560" s="12" t="n">
        <v>89.4743</v>
      </c>
      <c r="E560" s="13" t="n">
        <v>2.827</v>
      </c>
      <c r="F560" s="7">
        <f>(4/3)*PI()*$J$1*(E560/2)^3</f>
        <v/>
      </c>
      <c r="G560" s="9">
        <f>E560/2</f>
        <v/>
      </c>
      <c r="H560" s="7">
        <f>(4/3)*PI()*G560^3</f>
        <v/>
      </c>
    </row>
    <row r="561" ht="15" customHeight="1">
      <c r="A561" s="2" t="inlineStr">
        <is>
          <t>BEN_00556</t>
        </is>
      </c>
      <c r="B561" s="2" t="n"/>
      <c r="C561" s="12" t="n">
        <v>-47.4377</v>
      </c>
      <c r="D561" s="12" t="n">
        <v>294.4027</v>
      </c>
      <c r="E561" s="13" t="n">
        <v>2.827</v>
      </c>
      <c r="F561" s="7">
        <f>(4/3)*PI()*$J$1*(E561/2)^3</f>
        <v/>
      </c>
      <c r="G561" s="9">
        <f>E561/2</f>
        <v/>
      </c>
      <c r="H561" s="7">
        <f>(4/3)*PI()*G561^3</f>
        <v/>
      </c>
    </row>
    <row r="562" ht="15" customHeight="1">
      <c r="A562" s="2" t="inlineStr">
        <is>
          <t>BEN_00557</t>
        </is>
      </c>
      <c r="B562" s="2" t="n"/>
      <c r="C562" s="12" t="n">
        <v>74.2038</v>
      </c>
      <c r="D562" s="12" t="n">
        <v>289.5891</v>
      </c>
      <c r="E562" s="13" t="n">
        <v>2.827</v>
      </c>
      <c r="F562" s="7">
        <f>(4/3)*PI()*$J$1*(E562/2)^3</f>
        <v/>
      </c>
      <c r="G562" s="9">
        <f>E562/2</f>
        <v/>
      </c>
      <c r="H562" s="7">
        <f>(4/3)*PI()*G562^3</f>
        <v/>
      </c>
    </row>
    <row r="563" ht="15" customHeight="1">
      <c r="A563" s="2" t="inlineStr">
        <is>
          <t>BEN_00558</t>
        </is>
      </c>
      <c r="B563" s="2" t="n"/>
      <c r="C563" s="12" t="n">
        <v>-77.1061</v>
      </c>
      <c r="D563" s="12" t="n">
        <v>189.8639</v>
      </c>
      <c r="E563" s="13" t="n">
        <v>2.826</v>
      </c>
      <c r="F563" s="7">
        <f>(4/3)*PI()*$J$1*(E563/2)^3</f>
        <v/>
      </c>
      <c r="G563" s="9">
        <f>E563/2</f>
        <v/>
      </c>
      <c r="H563" s="7">
        <f>(4/3)*PI()*G563^3</f>
        <v/>
      </c>
    </row>
    <row r="564" ht="15" customHeight="1">
      <c r="A564" s="2" t="inlineStr">
        <is>
          <t>BEN_00559</t>
        </is>
      </c>
      <c r="B564" s="2" t="n"/>
      <c r="C564" s="12" t="n">
        <v>-19.9525</v>
      </c>
      <c r="D564" s="12" t="n">
        <v>275.8484</v>
      </c>
      <c r="E564" s="13" t="n">
        <v>2.825</v>
      </c>
      <c r="F564" s="7">
        <f>(4/3)*PI()*$J$1*(E564/2)^3</f>
        <v/>
      </c>
      <c r="G564" s="9">
        <f>E564/2</f>
        <v/>
      </c>
      <c r="H564" s="7">
        <f>(4/3)*PI()*G564^3</f>
        <v/>
      </c>
    </row>
    <row r="565" ht="15" customHeight="1">
      <c r="A565" s="2" t="inlineStr">
        <is>
          <t>BEN_00560</t>
        </is>
      </c>
      <c r="B565" s="2" t="n"/>
      <c r="C565" s="12" t="n">
        <v>-63.5707</v>
      </c>
      <c r="D565" s="12" t="n">
        <v>93.6568</v>
      </c>
      <c r="E565" s="13" t="n">
        <v>2.824</v>
      </c>
      <c r="F565" s="7">
        <f>(4/3)*PI()*$J$1*(E565/2)^3</f>
        <v/>
      </c>
      <c r="G565" s="9">
        <f>E565/2</f>
        <v/>
      </c>
      <c r="H565" s="7">
        <f>(4/3)*PI()*G565^3</f>
        <v/>
      </c>
    </row>
    <row r="566" ht="15" customHeight="1">
      <c r="A566" s="2" t="inlineStr">
        <is>
          <t>BEN_00561</t>
        </is>
      </c>
      <c r="B566" s="2" t="n"/>
      <c r="C566" s="12" t="n">
        <v>61.8554</v>
      </c>
      <c r="D566" s="12" t="n">
        <v>315.0481</v>
      </c>
      <c r="E566" s="13" t="n">
        <v>2.824</v>
      </c>
      <c r="F566" s="7">
        <f>(4/3)*PI()*$J$1*(E566/2)^3</f>
        <v/>
      </c>
      <c r="G566" s="9">
        <f>E566/2</f>
        <v/>
      </c>
      <c r="H566" s="7">
        <f>(4/3)*PI()*G566^3</f>
        <v/>
      </c>
    </row>
    <row r="567" ht="15" customHeight="1">
      <c r="A567" s="2" t="inlineStr">
        <is>
          <t>BEN_00562</t>
        </is>
      </c>
      <c r="B567" s="2" t="n"/>
      <c r="C567" s="12" t="n">
        <v>-35.8629</v>
      </c>
      <c r="D567" s="12" t="n">
        <v>24.8427</v>
      </c>
      <c r="E567" s="13" t="n">
        <v>2.823</v>
      </c>
      <c r="F567" s="7">
        <f>(4/3)*PI()*$J$1*(E567/2)^3</f>
        <v/>
      </c>
      <c r="G567" s="9">
        <f>E567/2</f>
        <v/>
      </c>
      <c r="H567" s="7">
        <f>(4/3)*PI()*G567^3</f>
        <v/>
      </c>
    </row>
    <row r="568" ht="15" customHeight="1">
      <c r="A568" s="2" t="inlineStr">
        <is>
          <t>BEN_00563</t>
        </is>
      </c>
      <c r="B568" s="2" t="n"/>
      <c r="C568" s="12" t="n">
        <v>-58.7232</v>
      </c>
      <c r="D568" s="12" t="n">
        <v>125.216</v>
      </c>
      <c r="E568" s="13" t="n">
        <v>2.823</v>
      </c>
      <c r="F568" s="7">
        <f>(4/3)*PI()*$J$1*(E568/2)^3</f>
        <v/>
      </c>
      <c r="G568" s="9">
        <f>E568/2</f>
        <v/>
      </c>
      <c r="H568" s="7">
        <f>(4/3)*PI()*G568^3</f>
        <v/>
      </c>
    </row>
    <row r="569" ht="15" customHeight="1">
      <c r="A569" s="2" t="inlineStr">
        <is>
          <t>BEN_00564</t>
        </is>
      </c>
      <c r="B569" s="2" t="n"/>
      <c r="C569" s="12" t="n">
        <v>28.9464</v>
      </c>
      <c r="D569" s="12" t="n">
        <v>306.9154</v>
      </c>
      <c r="E569" s="13" t="n">
        <v>2.822</v>
      </c>
      <c r="F569" s="7">
        <f>(4/3)*PI()*$J$1*(E569/2)^3</f>
        <v/>
      </c>
      <c r="G569" s="9">
        <f>E569/2</f>
        <v/>
      </c>
      <c r="H569" s="7">
        <f>(4/3)*PI()*G569^3</f>
        <v/>
      </c>
    </row>
    <row r="570" ht="15" customHeight="1">
      <c r="A570" s="2" t="inlineStr">
        <is>
          <t>BEN_00565</t>
        </is>
      </c>
      <c r="B570" s="2" t="n"/>
      <c r="C570" s="12" t="n">
        <v>-7.9984</v>
      </c>
      <c r="D570" s="12" t="n">
        <v>156.4545</v>
      </c>
      <c r="E570" s="13" t="n">
        <v>2.821</v>
      </c>
      <c r="F570" s="7">
        <f>(4/3)*PI()*$J$1*(E570/2)^3</f>
        <v/>
      </c>
      <c r="G570" s="9">
        <f>E570/2</f>
        <v/>
      </c>
      <c r="H570" s="7">
        <f>(4/3)*PI()*G570^3</f>
        <v/>
      </c>
    </row>
    <row r="571" ht="15" customHeight="1">
      <c r="A571" s="2" t="inlineStr">
        <is>
          <t>BEN_00566</t>
        </is>
      </c>
      <c r="B571" s="2" t="n"/>
      <c r="C571" s="12" t="n">
        <v>-54.5626</v>
      </c>
      <c r="D571" s="12" t="n">
        <v>329.2375</v>
      </c>
      <c r="E571" s="13" t="n">
        <v>2.816</v>
      </c>
      <c r="F571" s="7">
        <f>(4/3)*PI()*$J$1*(E571/2)^3</f>
        <v/>
      </c>
      <c r="G571" s="9">
        <f>E571/2</f>
        <v/>
      </c>
      <c r="H571" s="7">
        <f>(4/3)*PI()*G571^3</f>
        <v/>
      </c>
    </row>
    <row r="572" ht="15" customHeight="1">
      <c r="A572" s="2" t="inlineStr">
        <is>
          <t>BEN_00567</t>
        </is>
      </c>
      <c r="B572" s="2" t="n"/>
      <c r="C572" s="12" t="n">
        <v>37.8743</v>
      </c>
      <c r="D572" s="12" t="n">
        <v>196.7678</v>
      </c>
      <c r="E572" s="13" t="n">
        <v>2.815</v>
      </c>
      <c r="F572" s="7">
        <f>(4/3)*PI()*$J$1*(E572/2)^3</f>
        <v/>
      </c>
      <c r="G572" s="9">
        <f>E572/2</f>
        <v/>
      </c>
      <c r="H572" s="7">
        <f>(4/3)*PI()*G572^3</f>
        <v/>
      </c>
    </row>
    <row r="573" ht="15" customHeight="1">
      <c r="A573" s="2" t="inlineStr">
        <is>
          <t>BEN_00568</t>
        </is>
      </c>
      <c r="B573" s="2" t="n"/>
      <c r="C573" s="12" t="n">
        <v>20.3643</v>
      </c>
      <c r="D573" s="12" t="n">
        <v>75.7825</v>
      </c>
      <c r="E573" s="13" t="n">
        <v>2.812</v>
      </c>
      <c r="F573" s="7">
        <f>(4/3)*PI()*$J$1*(E573/2)^3</f>
        <v/>
      </c>
      <c r="G573" s="9">
        <f>E573/2</f>
        <v/>
      </c>
      <c r="H573" s="7">
        <f>(4/3)*PI()*G573^3</f>
        <v/>
      </c>
    </row>
    <row r="574" ht="15" customHeight="1">
      <c r="A574" s="2" t="inlineStr">
        <is>
          <t>BEN_00569</t>
        </is>
      </c>
      <c r="B574" s="2" t="n"/>
      <c r="C574" s="12" t="n">
        <v>-68.5371</v>
      </c>
      <c r="D574" s="12" t="n">
        <v>250.9789</v>
      </c>
      <c r="E574" s="13" t="n">
        <v>2.812</v>
      </c>
      <c r="F574" s="7">
        <f>(4/3)*PI()*$J$1*(E574/2)^3</f>
        <v/>
      </c>
      <c r="G574" s="9">
        <f>E574/2</f>
        <v/>
      </c>
      <c r="H574" s="7">
        <f>(4/3)*PI()*G574^3</f>
        <v/>
      </c>
    </row>
    <row r="575" ht="15" customHeight="1">
      <c r="A575" s="2" t="inlineStr">
        <is>
          <t>BEN_00570</t>
        </is>
      </c>
      <c r="B575" s="2" t="n"/>
      <c r="C575" s="12" t="n">
        <v>13.096</v>
      </c>
      <c r="D575" s="12" t="n">
        <v>87.1279</v>
      </c>
      <c r="E575" s="13" t="n">
        <v>2.811</v>
      </c>
      <c r="F575" s="7">
        <f>(4/3)*PI()*$J$1*(E575/2)^3</f>
        <v/>
      </c>
      <c r="G575" s="9">
        <f>E575/2</f>
        <v/>
      </c>
      <c r="H575" s="7">
        <f>(4/3)*PI()*G575^3</f>
        <v/>
      </c>
    </row>
    <row r="576" ht="15" customHeight="1">
      <c r="A576" s="2" t="inlineStr">
        <is>
          <t>BEN_00571</t>
        </is>
      </c>
      <c r="B576" s="2" t="n"/>
      <c r="C576" s="12" t="n">
        <v>57.7031</v>
      </c>
      <c r="D576" s="12" t="n">
        <v>118.0382</v>
      </c>
      <c r="E576" s="13" t="n">
        <v>2.811</v>
      </c>
      <c r="F576" s="7">
        <f>(4/3)*PI()*$J$1*(E576/2)^3</f>
        <v/>
      </c>
      <c r="G576" s="9">
        <f>E576/2</f>
        <v/>
      </c>
      <c r="H576" s="7">
        <f>(4/3)*PI()*G576^3</f>
        <v/>
      </c>
    </row>
    <row r="577" ht="15" customHeight="1">
      <c r="A577" s="2" t="inlineStr">
        <is>
          <t>BEN_00572</t>
        </is>
      </c>
      <c r="B577" s="2" t="n"/>
      <c r="C577" s="12" t="n">
        <v>-35.2097</v>
      </c>
      <c r="D577" s="12" t="n">
        <v>273.2317</v>
      </c>
      <c r="E577" s="13" t="n">
        <v>2.808</v>
      </c>
      <c r="F577" s="7">
        <f>(4/3)*PI()*$J$1*(E577/2)^3</f>
        <v/>
      </c>
      <c r="G577" s="9">
        <f>E577/2</f>
        <v/>
      </c>
      <c r="H577" s="7">
        <f>(4/3)*PI()*G577^3</f>
        <v/>
      </c>
    </row>
    <row r="578" ht="15" customHeight="1">
      <c r="A578" s="2" t="inlineStr">
        <is>
          <t>BEN_00573</t>
        </is>
      </c>
      <c r="B578" s="2" t="n"/>
      <c r="C578" s="12" t="n">
        <v>24.4065</v>
      </c>
      <c r="D578" s="12" t="n">
        <v>228.7164</v>
      </c>
      <c r="E578" s="13" t="n">
        <v>2.807</v>
      </c>
      <c r="F578" s="7">
        <f>(4/3)*PI()*$J$1*(E578/2)^3</f>
        <v/>
      </c>
      <c r="G578" s="9">
        <f>E578/2</f>
        <v/>
      </c>
      <c r="H578" s="7">
        <f>(4/3)*PI()*G578^3</f>
        <v/>
      </c>
    </row>
    <row r="579" ht="15" customHeight="1">
      <c r="A579" s="2" t="inlineStr">
        <is>
          <t>BEN_00574</t>
        </is>
      </c>
      <c r="B579" s="2" t="n"/>
      <c r="C579" s="12" t="n">
        <v>-24.167</v>
      </c>
      <c r="D579" s="12" t="n">
        <v>234.5903</v>
      </c>
      <c r="E579" s="13" t="n">
        <v>2.807</v>
      </c>
      <c r="F579" s="7">
        <f>(4/3)*PI()*$J$1*(E579/2)^3</f>
        <v/>
      </c>
      <c r="G579" s="9">
        <f>E579/2</f>
        <v/>
      </c>
      <c r="H579" s="7">
        <f>(4/3)*PI()*G579^3</f>
        <v/>
      </c>
    </row>
    <row r="580" ht="15" customHeight="1">
      <c r="A580" s="2" t="inlineStr">
        <is>
          <t>BEN_00575</t>
        </is>
      </c>
      <c r="B580" s="2" t="n"/>
      <c r="C580" s="12" t="n">
        <v>37.652</v>
      </c>
      <c r="D580" s="12" t="n">
        <v>55.404</v>
      </c>
      <c r="E580" s="13" t="n">
        <v>2.803</v>
      </c>
      <c r="F580" s="7">
        <f>(4/3)*PI()*$J$1*(E580/2)^3</f>
        <v/>
      </c>
      <c r="G580" s="9">
        <f>E580/2</f>
        <v/>
      </c>
      <c r="H580" s="7">
        <f>(4/3)*PI()*G580^3</f>
        <v/>
      </c>
    </row>
    <row r="581" ht="15" customHeight="1">
      <c r="A581" s="2" t="inlineStr">
        <is>
          <t>BEN_00576</t>
        </is>
      </c>
      <c r="B581" s="2" t="n"/>
      <c r="C581" s="12" t="n">
        <v>19.0295</v>
      </c>
      <c r="D581" s="12" t="n">
        <v>335.4265</v>
      </c>
      <c r="E581" s="13" t="n">
        <v>2.803</v>
      </c>
      <c r="F581" s="7">
        <f>(4/3)*PI()*$J$1*(E581/2)^3</f>
        <v/>
      </c>
      <c r="G581" s="9">
        <f>E581/2</f>
        <v/>
      </c>
      <c r="H581" s="7">
        <f>(4/3)*PI()*G581^3</f>
        <v/>
      </c>
    </row>
    <row r="582" ht="15" customHeight="1">
      <c r="A582" s="2" t="inlineStr">
        <is>
          <t>BEN_00577</t>
        </is>
      </c>
      <c r="B582" s="2" t="n"/>
      <c r="C582" s="12" t="n">
        <v>-20.527</v>
      </c>
      <c r="D582" s="12" t="n">
        <v>171.3665</v>
      </c>
      <c r="E582" s="13" t="n">
        <v>2.8</v>
      </c>
      <c r="F582" s="7">
        <f>(4/3)*PI()*$J$1*(E582/2)^3</f>
        <v/>
      </c>
      <c r="G582" s="9">
        <f>E582/2</f>
        <v/>
      </c>
      <c r="H582" s="7">
        <f>(4/3)*PI()*G582^3</f>
        <v/>
      </c>
    </row>
    <row r="583" ht="15" customHeight="1">
      <c r="A583" s="2" t="inlineStr">
        <is>
          <t>BEN_00578</t>
        </is>
      </c>
      <c r="B583" s="2" t="n"/>
      <c r="C583" s="12" t="n">
        <v>-18.8162</v>
      </c>
      <c r="D583" s="12" t="n">
        <v>73.7925</v>
      </c>
      <c r="E583" s="13" t="n">
        <v>2.8</v>
      </c>
      <c r="F583" s="7">
        <f>(4/3)*PI()*$J$1*(E583/2)^3</f>
        <v/>
      </c>
      <c r="G583" s="9">
        <f>E583/2</f>
        <v/>
      </c>
      <c r="H583" s="7">
        <f>(4/3)*PI()*G583^3</f>
        <v/>
      </c>
    </row>
    <row r="584" ht="15" customHeight="1">
      <c r="A584" s="2" t="inlineStr">
        <is>
          <t>BEN_00579</t>
        </is>
      </c>
      <c r="B584" s="2" t="n"/>
      <c r="C584" s="12" t="n">
        <v>10.222</v>
      </c>
      <c r="D584" s="12" t="n">
        <v>102.8821</v>
      </c>
      <c r="E584" s="13" t="n">
        <v>2.799</v>
      </c>
      <c r="F584" s="7">
        <f>(4/3)*PI()*$J$1*(E584/2)^3</f>
        <v/>
      </c>
      <c r="G584" s="9">
        <f>E584/2</f>
        <v/>
      </c>
      <c r="H584" s="7">
        <f>(4/3)*PI()*G584^3</f>
        <v/>
      </c>
    </row>
    <row r="585" ht="15" customHeight="1">
      <c r="A585" s="2" t="inlineStr">
        <is>
          <t>BEN_00580</t>
        </is>
      </c>
      <c r="B585" s="2" t="n"/>
      <c r="C585" s="12" t="n">
        <v>-47.7177</v>
      </c>
      <c r="D585" s="12" t="n">
        <v>129.7537</v>
      </c>
      <c r="E585" s="13" t="n">
        <v>2.797</v>
      </c>
      <c r="F585" s="7">
        <f>(4/3)*PI()*$J$1*(E585/2)^3</f>
        <v/>
      </c>
      <c r="G585" s="9">
        <f>E585/2</f>
        <v/>
      </c>
      <c r="H585" s="7">
        <f>(4/3)*PI()*G585^3</f>
        <v/>
      </c>
    </row>
    <row r="586" ht="15" customHeight="1">
      <c r="A586" s="2" t="inlineStr">
        <is>
          <t>BEN_00581</t>
        </is>
      </c>
      <c r="B586" s="2" t="n"/>
      <c r="C586" s="12" t="n">
        <v>24.5345</v>
      </c>
      <c r="D586" s="12" t="n">
        <v>279.3158</v>
      </c>
      <c r="E586" s="13" t="n">
        <v>2.794</v>
      </c>
      <c r="F586" s="7">
        <f>(4/3)*PI()*$J$1*(E586/2)^3</f>
        <v/>
      </c>
      <c r="G586" s="9">
        <f>E586/2</f>
        <v/>
      </c>
      <c r="H586" s="7">
        <f>(4/3)*PI()*G586^3</f>
        <v/>
      </c>
    </row>
    <row r="587" ht="15" customHeight="1">
      <c r="A587" s="2" t="inlineStr">
        <is>
          <t>BEN_00582</t>
        </is>
      </c>
      <c r="B587" s="2" t="n"/>
      <c r="C587" s="12" t="n">
        <v>-27.1362</v>
      </c>
      <c r="D587" s="12" t="n">
        <v>95.06229999999999</v>
      </c>
      <c r="E587" s="13" t="n">
        <v>2.793</v>
      </c>
      <c r="F587" s="7">
        <f>(4/3)*PI()*$J$1*(E587/2)^3</f>
        <v/>
      </c>
      <c r="G587" s="9">
        <f>E587/2</f>
        <v/>
      </c>
      <c r="H587" s="7">
        <f>(4/3)*PI()*G587^3</f>
        <v/>
      </c>
    </row>
    <row r="588" ht="15" customHeight="1">
      <c r="A588" s="2" t="inlineStr">
        <is>
          <t>BEN_00583</t>
        </is>
      </c>
      <c r="B588" s="2" t="n"/>
      <c r="C588" s="12" t="n">
        <v>5.0778</v>
      </c>
      <c r="D588" s="12" t="n">
        <v>222.0421</v>
      </c>
      <c r="E588" s="13" t="n">
        <v>2.792</v>
      </c>
      <c r="F588" s="7">
        <f>(4/3)*PI()*$J$1*(E588/2)^3</f>
        <v/>
      </c>
      <c r="G588" s="9">
        <f>E588/2</f>
        <v/>
      </c>
      <c r="H588" s="7">
        <f>(4/3)*PI()*G588^3</f>
        <v/>
      </c>
    </row>
    <row r="589" ht="15" customHeight="1">
      <c r="A589" s="2" t="inlineStr">
        <is>
          <t>BEN_00584</t>
        </is>
      </c>
      <c r="B589" s="2" t="n"/>
      <c r="C589" s="12" t="n">
        <v>-11.889</v>
      </c>
      <c r="D589" s="12" t="n">
        <v>265.6623</v>
      </c>
      <c r="E589" s="13" t="n">
        <v>2.792</v>
      </c>
      <c r="F589" s="7">
        <f>(4/3)*PI()*$J$1*(E589/2)^3</f>
        <v/>
      </c>
      <c r="G589" s="9">
        <f>E589/2</f>
        <v/>
      </c>
      <c r="H589" s="7">
        <f>(4/3)*PI()*G589^3</f>
        <v/>
      </c>
    </row>
    <row r="590" ht="15" customHeight="1">
      <c r="A590" s="2" t="inlineStr">
        <is>
          <t>BEN_00585</t>
        </is>
      </c>
      <c r="B590" s="2" t="n"/>
      <c r="C590" s="12" t="n">
        <v>9.863899999999999</v>
      </c>
      <c r="D590" s="12" t="n">
        <v>273.9622</v>
      </c>
      <c r="E590" s="13" t="n">
        <v>2.791</v>
      </c>
      <c r="F590" s="7">
        <f>(4/3)*PI()*$J$1*(E590/2)^3</f>
        <v/>
      </c>
      <c r="G590" s="9">
        <f>E590/2</f>
        <v/>
      </c>
      <c r="H590" s="7">
        <f>(4/3)*PI()*G590^3</f>
        <v/>
      </c>
    </row>
    <row r="591" ht="15" customHeight="1">
      <c r="A591" s="2" t="inlineStr">
        <is>
          <t>BEN_00586</t>
        </is>
      </c>
      <c r="B591" s="2" t="n"/>
      <c r="C591" s="12" t="n">
        <v>-46.1453</v>
      </c>
      <c r="D591" s="12" t="n">
        <v>312.4727</v>
      </c>
      <c r="E591" s="13" t="n">
        <v>2.789</v>
      </c>
      <c r="F591" s="7">
        <f>(4/3)*PI()*$J$1*(E591/2)^3</f>
        <v/>
      </c>
      <c r="G591" s="9">
        <f>E591/2</f>
        <v/>
      </c>
      <c r="H591" s="7">
        <f>(4/3)*PI()*G591^3</f>
        <v/>
      </c>
    </row>
    <row r="592" ht="15" customHeight="1">
      <c r="A592" s="2" t="inlineStr">
        <is>
          <t>BEN_00587</t>
        </is>
      </c>
      <c r="B592" s="2" t="n"/>
      <c r="C592" s="12" t="n">
        <v>-37.5654</v>
      </c>
      <c r="D592" s="12" t="n">
        <v>266.9909</v>
      </c>
      <c r="E592" s="13" t="n">
        <v>2.788</v>
      </c>
      <c r="F592" s="7">
        <f>(4/3)*PI()*$J$1*(E592/2)^3</f>
        <v/>
      </c>
      <c r="G592" s="9">
        <f>E592/2</f>
        <v/>
      </c>
      <c r="H592" s="7">
        <f>(4/3)*PI()*G592^3</f>
        <v/>
      </c>
    </row>
    <row r="593" ht="15" customHeight="1">
      <c r="A593" s="2" t="inlineStr">
        <is>
          <t>BEN_00588</t>
        </is>
      </c>
      <c r="B593" s="2" t="n"/>
      <c r="C593" s="12" t="n">
        <v>-24.009</v>
      </c>
      <c r="D593" s="12" t="n">
        <v>273.2419</v>
      </c>
      <c r="E593" s="13" t="n">
        <v>2.788</v>
      </c>
      <c r="F593" s="7">
        <f>(4/3)*PI()*$J$1*(E593/2)^3</f>
        <v/>
      </c>
      <c r="G593" s="9">
        <f>E593/2</f>
        <v/>
      </c>
      <c r="H593" s="7">
        <f>(4/3)*PI()*G593^3</f>
        <v/>
      </c>
    </row>
    <row r="594" ht="15" customHeight="1">
      <c r="A594" s="2" t="inlineStr">
        <is>
          <t>BEN_00589</t>
        </is>
      </c>
      <c r="B594" s="2" t="n"/>
      <c r="C594" s="12" t="n">
        <v>39.9186</v>
      </c>
      <c r="D594" s="12" t="n">
        <v>25.2247</v>
      </c>
      <c r="E594" s="13" t="n">
        <v>2.787</v>
      </c>
      <c r="F594" s="7">
        <f>(4/3)*PI()*$J$1*(E594/2)^3</f>
        <v/>
      </c>
      <c r="G594" s="9">
        <f>E594/2</f>
        <v/>
      </c>
      <c r="H594" s="7">
        <f>(4/3)*PI()*G594^3</f>
        <v/>
      </c>
    </row>
    <row r="595" ht="15" customHeight="1">
      <c r="A595" s="2" t="inlineStr">
        <is>
          <t>BEN_00590</t>
        </is>
      </c>
      <c r="B595" s="2" t="n"/>
      <c r="C595" s="12" t="n">
        <v>-34.379</v>
      </c>
      <c r="D595" s="12" t="n">
        <v>174.2362</v>
      </c>
      <c r="E595" s="13" t="n">
        <v>2.787</v>
      </c>
      <c r="F595" s="7">
        <f>(4/3)*PI()*$J$1*(E595/2)^3</f>
        <v/>
      </c>
      <c r="G595" s="9">
        <f>E595/2</f>
        <v/>
      </c>
      <c r="H595" s="7">
        <f>(4/3)*PI()*G595^3</f>
        <v/>
      </c>
    </row>
    <row r="596" ht="15" customHeight="1">
      <c r="A596" s="2" t="inlineStr">
        <is>
          <t>BEN_00591</t>
        </is>
      </c>
      <c r="B596" s="2" t="n"/>
      <c r="C596" s="12" t="n">
        <v>14.8926</v>
      </c>
      <c r="D596" s="12" t="n">
        <v>267.349</v>
      </c>
      <c r="E596" s="13" t="n">
        <v>2.787</v>
      </c>
      <c r="F596" s="7">
        <f>(4/3)*PI()*$J$1*(E596/2)^3</f>
        <v/>
      </c>
      <c r="G596" s="9">
        <f>E596/2</f>
        <v/>
      </c>
      <c r="H596" s="7">
        <f>(4/3)*PI()*G596^3</f>
        <v/>
      </c>
    </row>
    <row r="597" ht="15" customHeight="1">
      <c r="A597" s="2" t="inlineStr">
        <is>
          <t>BEN_00592</t>
        </is>
      </c>
      <c r="B597" s="2" t="n"/>
      <c r="C597" s="12" t="n">
        <v>-11.2727</v>
      </c>
      <c r="D597" s="12" t="n">
        <v>178.7456</v>
      </c>
      <c r="E597" s="13" t="n">
        <v>2.785</v>
      </c>
      <c r="F597" s="7">
        <f>(4/3)*PI()*$J$1*(E597/2)^3</f>
        <v/>
      </c>
      <c r="G597" s="9">
        <f>E597/2</f>
        <v/>
      </c>
      <c r="H597" s="7">
        <f>(4/3)*PI()*G597^3</f>
        <v/>
      </c>
    </row>
    <row r="598" ht="15" customHeight="1">
      <c r="A598" s="2" t="inlineStr">
        <is>
          <t>BEN_00593</t>
        </is>
      </c>
      <c r="B598" s="2" t="n"/>
      <c r="C598" s="12" t="n">
        <v>-69.9331</v>
      </c>
      <c r="D598" s="12" t="n">
        <v>165.7185</v>
      </c>
      <c r="E598" s="13" t="n">
        <v>2.784</v>
      </c>
      <c r="F598" s="7">
        <f>(4/3)*PI()*$J$1*(E598/2)^3</f>
        <v/>
      </c>
      <c r="G598" s="9">
        <f>E598/2</f>
        <v/>
      </c>
      <c r="H598" s="7">
        <f>(4/3)*PI()*G598^3</f>
        <v/>
      </c>
    </row>
    <row r="599" ht="15" customHeight="1">
      <c r="A599" s="2" t="inlineStr">
        <is>
          <t>BEN_00594</t>
        </is>
      </c>
      <c r="B599" s="2" t="n"/>
      <c r="C599" s="12" t="n">
        <v>-24.5509</v>
      </c>
      <c r="D599" s="12" t="n">
        <v>127.6374</v>
      </c>
      <c r="E599" s="13" t="n">
        <v>2.784</v>
      </c>
      <c r="F599" s="7">
        <f>(4/3)*PI()*$J$1*(E599/2)^3</f>
        <v/>
      </c>
      <c r="G599" s="9">
        <f>E599/2</f>
        <v/>
      </c>
      <c r="H599" s="7">
        <f>(4/3)*PI()*G599^3</f>
        <v/>
      </c>
    </row>
    <row r="600" ht="15" customHeight="1">
      <c r="A600" s="2" t="inlineStr">
        <is>
          <t>BEN_00595</t>
        </is>
      </c>
      <c r="B600" s="2" t="n"/>
      <c r="C600" s="12" t="n">
        <v>-20.8465</v>
      </c>
      <c r="D600" s="12" t="n">
        <v>308.8566</v>
      </c>
      <c r="E600" s="13" t="n">
        <v>2.782</v>
      </c>
      <c r="F600" s="7">
        <f>(4/3)*PI()*$J$1*(E600/2)^3</f>
        <v/>
      </c>
      <c r="G600" s="9">
        <f>E600/2</f>
        <v/>
      </c>
      <c r="H600" s="7">
        <f>(4/3)*PI()*G600^3</f>
        <v/>
      </c>
    </row>
    <row r="601" ht="15" customHeight="1">
      <c r="A601" s="2" t="inlineStr">
        <is>
          <t>BEN_00596</t>
        </is>
      </c>
      <c r="B601" s="2" t="n"/>
      <c r="C601" s="12" t="n">
        <v>-63.5457</v>
      </c>
      <c r="D601" s="12" t="n">
        <v>149.9416</v>
      </c>
      <c r="E601" s="13" t="n">
        <v>2.782</v>
      </c>
      <c r="F601" s="7">
        <f>(4/3)*PI()*$J$1*(E601/2)^3</f>
        <v/>
      </c>
      <c r="G601" s="9">
        <f>E601/2</f>
        <v/>
      </c>
      <c r="H601" s="7">
        <f>(4/3)*PI()*G601^3</f>
        <v/>
      </c>
    </row>
    <row r="602" ht="15" customHeight="1">
      <c r="A602" s="2" t="inlineStr">
        <is>
          <t>BEN_00597</t>
        </is>
      </c>
      <c r="B602" s="2" t="n"/>
      <c r="C602" s="12" t="n">
        <v>-77.5772</v>
      </c>
      <c r="D602" s="12" t="n">
        <v>106.2147</v>
      </c>
      <c r="E602" s="13" t="n">
        <v>2.779</v>
      </c>
      <c r="F602" s="7">
        <f>(4/3)*PI()*$J$1*(E602/2)^3</f>
        <v/>
      </c>
      <c r="G602" s="9">
        <f>E602/2</f>
        <v/>
      </c>
      <c r="H602" s="7">
        <f>(4/3)*PI()*G602^3</f>
        <v/>
      </c>
    </row>
    <row r="603" ht="15" customHeight="1">
      <c r="A603" s="2" t="inlineStr">
        <is>
          <t>BEN_00598</t>
        </is>
      </c>
      <c r="B603" s="2" t="n"/>
      <c r="C603" s="12" t="n">
        <v>6.1276</v>
      </c>
      <c r="D603" s="12" t="n">
        <v>69.7907</v>
      </c>
      <c r="E603" s="13" t="n">
        <v>2.776</v>
      </c>
      <c r="F603" s="7">
        <f>(4/3)*PI()*$J$1*(E603/2)^3</f>
        <v/>
      </c>
      <c r="G603" s="9">
        <f>E603/2</f>
        <v/>
      </c>
      <c r="H603" s="7">
        <f>(4/3)*PI()*G603^3</f>
        <v/>
      </c>
    </row>
    <row r="604" ht="15" customHeight="1">
      <c r="A604" s="2" t="inlineStr">
        <is>
          <t>BEN_00599</t>
        </is>
      </c>
      <c r="B604" s="2" t="n"/>
      <c r="C604" s="12" t="n">
        <v>-39.1912</v>
      </c>
      <c r="D604" s="12" t="n">
        <v>170.6969</v>
      </c>
      <c r="E604" s="13" t="n">
        <v>2.776</v>
      </c>
      <c r="F604" s="7">
        <f>(4/3)*PI()*$J$1*(E604/2)^3</f>
        <v/>
      </c>
      <c r="G604" s="9">
        <f>E604/2</f>
        <v/>
      </c>
      <c r="H604" s="7">
        <f>(4/3)*PI()*G604^3</f>
        <v/>
      </c>
    </row>
    <row r="605" ht="15" customHeight="1">
      <c r="A605" s="2" t="inlineStr">
        <is>
          <t>BEN_00600</t>
        </is>
      </c>
      <c r="B605" s="2" t="n"/>
      <c r="C605" s="12" t="n">
        <v>34.1285</v>
      </c>
      <c r="D605" s="12" t="n">
        <v>296.1412</v>
      </c>
      <c r="E605" s="13" t="n">
        <v>2.772</v>
      </c>
      <c r="F605" s="7">
        <f>(4/3)*PI()*$J$1*(E605/2)^3</f>
        <v/>
      </c>
      <c r="G605" s="9">
        <f>E605/2</f>
        <v/>
      </c>
      <c r="H605" s="7">
        <f>(4/3)*PI()*G605^3</f>
        <v/>
      </c>
    </row>
    <row r="606" ht="15" customHeight="1">
      <c r="A606" s="2" t="inlineStr">
        <is>
          <t>BEN_00601</t>
        </is>
      </c>
      <c r="B606" s="2" t="n"/>
      <c r="C606" s="12" t="n">
        <v>37.439</v>
      </c>
      <c r="D606" s="12" t="n">
        <v>187.2612</v>
      </c>
      <c r="E606" s="13" t="n">
        <v>2.771</v>
      </c>
      <c r="F606" s="7">
        <f>(4/3)*PI()*$J$1*(E606/2)^3</f>
        <v/>
      </c>
      <c r="G606" s="9">
        <f>E606/2</f>
        <v/>
      </c>
      <c r="H606" s="7">
        <f>(4/3)*PI()*G606^3</f>
        <v/>
      </c>
    </row>
    <row r="607" ht="15" customHeight="1">
      <c r="A607" s="2" t="inlineStr">
        <is>
          <t>BEN_00602</t>
        </is>
      </c>
      <c r="B607" s="2" t="n"/>
      <c r="C607" s="12" t="n">
        <v>7.5557</v>
      </c>
      <c r="D607" s="12" t="n">
        <v>30.6203</v>
      </c>
      <c r="E607" s="13" t="n">
        <v>2.771</v>
      </c>
      <c r="F607" s="7">
        <f>(4/3)*PI()*$J$1*(E607/2)^3</f>
        <v/>
      </c>
      <c r="G607" s="9">
        <f>E607/2</f>
        <v/>
      </c>
      <c r="H607" s="7">
        <f>(4/3)*PI()*G607^3</f>
        <v/>
      </c>
    </row>
    <row r="608" ht="15" customHeight="1">
      <c r="A608" s="2" t="inlineStr">
        <is>
          <t>BEN_00603</t>
        </is>
      </c>
      <c r="B608" s="2" t="n"/>
      <c r="C608" s="12" t="n">
        <v>8.9321</v>
      </c>
      <c r="D608" s="12" t="n">
        <v>296.4788</v>
      </c>
      <c r="E608" s="13" t="n">
        <v>2.769</v>
      </c>
      <c r="F608" s="7">
        <f>(4/3)*PI()*$J$1*(E608/2)^3</f>
        <v/>
      </c>
      <c r="G608" s="9">
        <f>E608/2</f>
        <v/>
      </c>
      <c r="H608" s="7">
        <f>(4/3)*PI()*G608^3</f>
        <v/>
      </c>
    </row>
    <row r="609" ht="15" customHeight="1">
      <c r="A609" s="2" t="inlineStr">
        <is>
          <t>BEN_00604</t>
        </is>
      </c>
      <c r="B609" s="2" t="n"/>
      <c r="C609" s="12" t="n">
        <v>48.1987</v>
      </c>
      <c r="D609" s="12" t="n">
        <v>66.9965</v>
      </c>
      <c r="E609" s="13" t="n">
        <v>2.766</v>
      </c>
      <c r="F609" s="7">
        <f>(4/3)*PI()*$J$1*(E609/2)^3</f>
        <v/>
      </c>
      <c r="G609" s="9">
        <f>E609/2</f>
        <v/>
      </c>
      <c r="H609" s="7">
        <f>(4/3)*PI()*G609^3</f>
        <v/>
      </c>
    </row>
    <row r="610" ht="15" customHeight="1">
      <c r="A610" s="2" t="inlineStr">
        <is>
          <t>BEN_00605</t>
        </is>
      </c>
      <c r="B610" s="2" t="n"/>
      <c r="C610" s="12" t="n">
        <v>50.3968</v>
      </c>
      <c r="D610" s="12" t="n">
        <v>193.8107</v>
      </c>
      <c r="E610" s="13" t="n">
        <v>2.762</v>
      </c>
      <c r="F610" s="7">
        <f>(4/3)*PI()*$J$1*(E610/2)^3</f>
        <v/>
      </c>
      <c r="G610" s="9">
        <f>E610/2</f>
        <v/>
      </c>
      <c r="H610" s="7">
        <f>(4/3)*PI()*G610^3</f>
        <v/>
      </c>
    </row>
    <row r="611" ht="15" customHeight="1">
      <c r="A611" s="2" t="inlineStr">
        <is>
          <t>BEN_00606</t>
        </is>
      </c>
      <c r="B611" s="2" t="n"/>
      <c r="C611" s="12" t="n">
        <v>-55.9637</v>
      </c>
      <c r="D611" s="12" t="n">
        <v>69.0722</v>
      </c>
      <c r="E611" s="13" t="n">
        <v>2.761</v>
      </c>
      <c r="F611" s="7">
        <f>(4/3)*PI()*$J$1*(E611/2)^3</f>
        <v/>
      </c>
      <c r="G611" s="9">
        <f>E611/2</f>
        <v/>
      </c>
      <c r="H611" s="7">
        <f>(4/3)*PI()*G611^3</f>
        <v/>
      </c>
    </row>
    <row r="612" ht="15" customHeight="1">
      <c r="A612" s="2" t="inlineStr">
        <is>
          <t>BEN_00607</t>
        </is>
      </c>
      <c r="B612" s="2" t="n"/>
      <c r="C612" s="12" t="n">
        <v>-25.5258</v>
      </c>
      <c r="D612" s="12" t="n">
        <v>222.1581</v>
      </c>
      <c r="E612" s="13" t="n">
        <v>2.759</v>
      </c>
      <c r="F612" s="7">
        <f>(4/3)*PI()*$J$1*(E612/2)^3</f>
        <v/>
      </c>
      <c r="G612" s="9">
        <f>E612/2</f>
        <v/>
      </c>
      <c r="H612" s="7">
        <f>(4/3)*PI()*G612^3</f>
        <v/>
      </c>
    </row>
    <row r="613" ht="15" customHeight="1">
      <c r="A613" s="2" t="inlineStr">
        <is>
          <t>BEN_00608</t>
        </is>
      </c>
      <c r="B613" s="2" t="n"/>
      <c r="C613" s="12" t="n">
        <v>-40.5595</v>
      </c>
      <c r="D613" s="12" t="n">
        <v>81.7846</v>
      </c>
      <c r="E613" s="13" t="n">
        <v>2.758</v>
      </c>
      <c r="F613" s="7">
        <f>(4/3)*PI()*$J$1*(E613/2)^3</f>
        <v/>
      </c>
      <c r="G613" s="9">
        <f>E613/2</f>
        <v/>
      </c>
      <c r="H613" s="7">
        <f>(4/3)*PI()*G613^3</f>
        <v/>
      </c>
    </row>
    <row r="614" ht="15" customHeight="1">
      <c r="A614" s="2" t="inlineStr">
        <is>
          <t>BEN_00609</t>
        </is>
      </c>
      <c r="B614" s="2" t="n"/>
      <c r="C614" s="12" t="n">
        <v>-17.3951</v>
      </c>
      <c r="D614" s="12" t="n">
        <v>24.7369</v>
      </c>
      <c r="E614" s="13" t="n">
        <v>2.758</v>
      </c>
      <c r="F614" s="7">
        <f>(4/3)*PI()*$J$1*(E614/2)^3</f>
        <v/>
      </c>
      <c r="G614" s="9">
        <f>E614/2</f>
        <v/>
      </c>
      <c r="H614" s="7">
        <f>(4/3)*PI()*G614^3</f>
        <v/>
      </c>
    </row>
    <row r="615" ht="15" customHeight="1">
      <c r="A615" s="2" t="inlineStr">
        <is>
          <t>BEN_00610</t>
        </is>
      </c>
      <c r="B615" s="2" t="n"/>
      <c r="C615" s="12" t="n">
        <v>63.4216</v>
      </c>
      <c r="D615" s="12" t="n">
        <v>266.0641</v>
      </c>
      <c r="E615" s="13" t="n">
        <v>2.757</v>
      </c>
      <c r="F615" s="7">
        <f>(4/3)*PI()*$J$1*(E615/2)^3</f>
        <v/>
      </c>
      <c r="G615" s="9">
        <f>E615/2</f>
        <v/>
      </c>
      <c r="H615" s="7">
        <f>(4/3)*PI()*G615^3</f>
        <v/>
      </c>
    </row>
    <row r="616" ht="15" customHeight="1">
      <c r="A616" s="2" t="inlineStr">
        <is>
          <t>BEN_00611</t>
        </is>
      </c>
      <c r="B616" s="2" t="n"/>
      <c r="C616" s="12" t="n">
        <v>6.7925</v>
      </c>
      <c r="D616" s="12" t="n">
        <v>51.9971</v>
      </c>
      <c r="E616" s="13" t="n">
        <v>2.751</v>
      </c>
      <c r="F616" s="7">
        <f>(4/3)*PI()*$J$1*(E616/2)^3</f>
        <v/>
      </c>
      <c r="G616" s="9">
        <f>E616/2</f>
        <v/>
      </c>
      <c r="H616" s="7">
        <f>(4/3)*PI()*G616^3</f>
        <v/>
      </c>
    </row>
    <row r="617" ht="15" customHeight="1">
      <c r="A617" s="2" t="inlineStr">
        <is>
          <t>BEN_00612</t>
        </is>
      </c>
      <c r="B617" s="2" t="n"/>
      <c r="C617" s="12" t="n">
        <v>-41.6341</v>
      </c>
      <c r="D617" s="12" t="n">
        <v>24.3377</v>
      </c>
      <c r="E617" s="13" t="n">
        <v>2.751</v>
      </c>
      <c r="F617" s="7">
        <f>(4/3)*PI()*$J$1*(E617/2)^3</f>
        <v/>
      </c>
      <c r="G617" s="9">
        <f>E617/2</f>
        <v/>
      </c>
      <c r="H617" s="7">
        <f>(4/3)*PI()*G617^3</f>
        <v/>
      </c>
    </row>
    <row r="618" ht="15" customHeight="1">
      <c r="A618" s="2" t="inlineStr">
        <is>
          <t>BEN_00613</t>
        </is>
      </c>
      <c r="B618" s="2" t="n"/>
      <c r="C618" s="12" t="n">
        <v>-25.4837</v>
      </c>
      <c r="D618" s="12" t="n">
        <v>289.0893</v>
      </c>
      <c r="E618" s="13" t="n">
        <v>2.746</v>
      </c>
      <c r="F618" s="7">
        <f>(4/3)*PI()*$J$1*(E618/2)^3</f>
        <v/>
      </c>
      <c r="G618" s="9">
        <f>E618/2</f>
        <v/>
      </c>
      <c r="H618" s="7">
        <f>(4/3)*PI()*G618^3</f>
        <v/>
      </c>
    </row>
    <row r="619" ht="15" customHeight="1">
      <c r="A619" s="2" t="inlineStr">
        <is>
          <t>BEN_00614</t>
        </is>
      </c>
      <c r="B619" s="2" t="n"/>
      <c r="C619" s="12" t="n">
        <v>-18.1688</v>
      </c>
      <c r="D619" s="12" t="n">
        <v>158.6394</v>
      </c>
      <c r="E619" s="13" t="n">
        <v>2.744</v>
      </c>
      <c r="F619" s="7">
        <f>(4/3)*PI()*$J$1*(E619/2)^3</f>
        <v/>
      </c>
      <c r="G619" s="9">
        <f>E619/2</f>
        <v/>
      </c>
      <c r="H619" s="7">
        <f>(4/3)*PI()*G619^3</f>
        <v/>
      </c>
    </row>
    <row r="620" ht="15" customHeight="1">
      <c r="A620" s="2" t="inlineStr">
        <is>
          <t>BEN_00615</t>
        </is>
      </c>
      <c r="B620" s="2" t="n"/>
      <c r="C620" s="12" t="n">
        <v>15.4476</v>
      </c>
      <c r="D620" s="12" t="n">
        <v>92.5748</v>
      </c>
      <c r="E620" s="13" t="n">
        <v>2.743</v>
      </c>
      <c r="F620" s="7">
        <f>(4/3)*PI()*$J$1*(E620/2)^3</f>
        <v/>
      </c>
      <c r="G620" s="9">
        <f>E620/2</f>
        <v/>
      </c>
      <c r="H620" s="7">
        <f>(4/3)*PI()*G620^3</f>
        <v/>
      </c>
    </row>
    <row r="621" ht="15" customHeight="1">
      <c r="A621" s="2" t="inlineStr">
        <is>
          <t>BEN_00616</t>
        </is>
      </c>
      <c r="B621" s="2" t="n"/>
      <c r="C621" s="12" t="n">
        <v>35.4548</v>
      </c>
      <c r="D621" s="12" t="n">
        <v>29.1309</v>
      </c>
      <c r="E621" s="13" t="n">
        <v>2.738</v>
      </c>
      <c r="F621" s="7">
        <f>(4/3)*PI()*$J$1*(E621/2)^3</f>
        <v/>
      </c>
      <c r="G621" s="9">
        <f>E621/2</f>
        <v/>
      </c>
      <c r="H621" s="7">
        <f>(4/3)*PI()*G621^3</f>
        <v/>
      </c>
    </row>
    <row r="622" ht="15" customHeight="1">
      <c r="A622" s="2" t="inlineStr">
        <is>
          <t>BEN_00617</t>
        </is>
      </c>
      <c r="B622" s="2" t="n"/>
      <c r="C622" s="12" t="n">
        <v>72.09310000000001</v>
      </c>
      <c r="D622" s="12" t="n">
        <v>128.5892</v>
      </c>
      <c r="E622" s="13" t="n">
        <v>2.737</v>
      </c>
      <c r="F622" s="7">
        <f>(4/3)*PI()*$J$1*(E622/2)^3</f>
        <v/>
      </c>
      <c r="G622" s="9">
        <f>E622/2</f>
        <v/>
      </c>
      <c r="H622" s="7">
        <f>(4/3)*PI()*G622^3</f>
        <v/>
      </c>
    </row>
    <row r="623" ht="15" customHeight="1">
      <c r="A623" s="2" t="inlineStr">
        <is>
          <t>BEN_00618</t>
        </is>
      </c>
      <c r="B623" s="2" t="n"/>
      <c r="C623" s="12" t="n">
        <v>-23.8723</v>
      </c>
      <c r="D623" s="12" t="n">
        <v>115.3445</v>
      </c>
      <c r="E623" s="13" t="n">
        <v>2.736</v>
      </c>
      <c r="F623" s="7">
        <f>(4/3)*PI()*$J$1*(E623/2)^3</f>
        <v/>
      </c>
      <c r="G623" s="9">
        <f>E623/2</f>
        <v/>
      </c>
      <c r="H623" s="7">
        <f>(4/3)*PI()*G623^3</f>
        <v/>
      </c>
    </row>
    <row r="624" ht="15" customHeight="1">
      <c r="A624" s="2" t="inlineStr">
        <is>
          <t>BEN_00619</t>
        </is>
      </c>
      <c r="B624" s="2" t="n"/>
      <c r="C624" s="12" t="n">
        <v>-8.382999999999999</v>
      </c>
      <c r="D624" s="12" t="n">
        <v>323.2639</v>
      </c>
      <c r="E624" s="13" t="n">
        <v>2.734</v>
      </c>
      <c r="F624" s="7">
        <f>(4/3)*PI()*$J$1*(E624/2)^3</f>
        <v/>
      </c>
      <c r="G624" s="9">
        <f>E624/2</f>
        <v/>
      </c>
      <c r="H624" s="7">
        <f>(4/3)*PI()*G624^3</f>
        <v/>
      </c>
    </row>
    <row r="625" ht="15" customHeight="1">
      <c r="A625" s="2" t="inlineStr">
        <is>
          <t>BEN_00620</t>
        </is>
      </c>
      <c r="B625" s="2" t="n"/>
      <c r="C625" s="12" t="n">
        <v>-59.2923</v>
      </c>
      <c r="D625" s="12" t="n">
        <v>65.4404</v>
      </c>
      <c r="E625" s="13" t="n">
        <v>2.733</v>
      </c>
      <c r="F625" s="7">
        <f>(4/3)*PI()*$J$1*(E625/2)^3</f>
        <v/>
      </c>
      <c r="G625" s="9">
        <f>E625/2</f>
        <v/>
      </c>
      <c r="H625" s="7">
        <f>(4/3)*PI()*G625^3</f>
        <v/>
      </c>
    </row>
    <row r="626" ht="15" customHeight="1">
      <c r="A626" s="2" t="inlineStr">
        <is>
          <t>BEN_00621</t>
        </is>
      </c>
      <c r="B626" s="2" t="n"/>
      <c r="C626" s="12" t="n">
        <v>40.7441</v>
      </c>
      <c r="D626" s="12" t="n">
        <v>127.117</v>
      </c>
      <c r="E626" s="13" t="n">
        <v>2.732</v>
      </c>
      <c r="F626" s="7">
        <f>(4/3)*PI()*$J$1*(E626/2)^3</f>
        <v/>
      </c>
      <c r="G626" s="9">
        <f>E626/2</f>
        <v/>
      </c>
      <c r="H626" s="7">
        <f>(4/3)*PI()*G626^3</f>
        <v/>
      </c>
    </row>
    <row r="627" ht="15" customHeight="1">
      <c r="A627" s="2" t="inlineStr">
        <is>
          <t>BEN_00622</t>
        </is>
      </c>
      <c r="B627" s="2" t="n"/>
      <c r="C627" s="12" t="n">
        <v>6.3787</v>
      </c>
      <c r="D627" s="12" t="n">
        <v>150.2621</v>
      </c>
      <c r="E627" s="13" t="n">
        <v>2.732</v>
      </c>
      <c r="F627" s="7">
        <f>(4/3)*PI()*$J$1*(E627/2)^3</f>
        <v/>
      </c>
      <c r="G627" s="9">
        <f>E627/2</f>
        <v/>
      </c>
      <c r="H627" s="7">
        <f>(4/3)*PI()*G627^3</f>
        <v/>
      </c>
    </row>
    <row r="628" ht="15" customHeight="1">
      <c r="A628" s="2" t="inlineStr">
        <is>
          <t>BEN_00623</t>
        </is>
      </c>
      <c r="B628" s="2" t="n"/>
      <c r="C628" s="12" t="n">
        <v>2.2035</v>
      </c>
      <c r="D628" s="12" t="n">
        <v>88.32680000000001</v>
      </c>
      <c r="E628" s="13" t="n">
        <v>2.729</v>
      </c>
      <c r="F628" s="7">
        <f>(4/3)*PI()*$J$1*(E628/2)^3</f>
        <v/>
      </c>
      <c r="G628" s="9">
        <f>E628/2</f>
        <v/>
      </c>
      <c r="H628" s="7">
        <f>(4/3)*PI()*G628^3</f>
        <v/>
      </c>
    </row>
    <row r="629" ht="15" customHeight="1">
      <c r="A629" s="2" t="inlineStr">
        <is>
          <t>BEN_00624</t>
        </is>
      </c>
      <c r="B629" s="2" t="n"/>
      <c r="C629" s="12" t="n">
        <v>32.6086</v>
      </c>
      <c r="D629" s="12" t="n">
        <v>297.9191</v>
      </c>
      <c r="E629" s="13" t="n">
        <v>2.728</v>
      </c>
      <c r="F629" s="7">
        <f>(4/3)*PI()*$J$1*(E629/2)^3</f>
        <v/>
      </c>
      <c r="G629" s="9">
        <f>E629/2</f>
        <v/>
      </c>
      <c r="H629" s="7">
        <f>(4/3)*PI()*G629^3</f>
        <v/>
      </c>
    </row>
    <row r="630" ht="15" customHeight="1">
      <c r="A630" s="2" t="inlineStr">
        <is>
          <t>BEN_00625</t>
        </is>
      </c>
      <c r="B630" s="2" t="n"/>
      <c r="C630" s="12" t="n">
        <v>63.1731</v>
      </c>
      <c r="D630" s="12" t="n">
        <v>194.4782</v>
      </c>
      <c r="E630" s="13" t="n">
        <v>2.727</v>
      </c>
      <c r="F630" s="7">
        <f>(4/3)*PI()*$J$1*(E630/2)^3</f>
        <v/>
      </c>
      <c r="G630" s="9">
        <f>E630/2</f>
        <v/>
      </c>
      <c r="H630" s="7">
        <f>(4/3)*PI()*G630^3</f>
        <v/>
      </c>
    </row>
    <row r="631" ht="15" customHeight="1">
      <c r="A631" s="2" t="inlineStr">
        <is>
          <t>BEN_00626</t>
        </is>
      </c>
      <c r="B631" s="2" t="n"/>
      <c r="C631" s="12" t="n">
        <v>23.2244</v>
      </c>
      <c r="D631" s="12" t="n">
        <v>310.6655</v>
      </c>
      <c r="E631" s="13" t="n">
        <v>2.727</v>
      </c>
      <c r="F631" s="7">
        <f>(4/3)*PI()*$J$1*(E631/2)^3</f>
        <v/>
      </c>
      <c r="G631" s="9">
        <f>E631/2</f>
        <v/>
      </c>
      <c r="H631" s="7">
        <f>(4/3)*PI()*G631^3</f>
        <v/>
      </c>
    </row>
    <row r="632" ht="15" customHeight="1">
      <c r="A632" s="2" t="inlineStr">
        <is>
          <t>BEN_00627</t>
        </is>
      </c>
      <c r="B632" s="2" t="n"/>
      <c r="C632" s="12" t="n">
        <v>-48.0057</v>
      </c>
      <c r="D632" s="12" t="n">
        <v>260.762</v>
      </c>
      <c r="E632" s="13" t="n">
        <v>2.725</v>
      </c>
      <c r="F632" s="7">
        <f>(4/3)*PI()*$J$1*(E632/2)^3</f>
        <v/>
      </c>
      <c r="G632" s="9">
        <f>E632/2</f>
        <v/>
      </c>
      <c r="H632" s="7">
        <f>(4/3)*PI()*G632^3</f>
        <v/>
      </c>
    </row>
    <row r="633" ht="15" customHeight="1">
      <c r="A633" s="2" t="inlineStr">
        <is>
          <t>BEN_00628</t>
        </is>
      </c>
      <c r="B633" s="2" t="n"/>
      <c r="C633" s="12" t="n">
        <v>62.7998</v>
      </c>
      <c r="D633" s="12" t="n">
        <v>205.5074</v>
      </c>
      <c r="E633" s="13" t="n">
        <v>2.725</v>
      </c>
      <c r="F633" s="7">
        <f>(4/3)*PI()*$J$1*(E633/2)^3</f>
        <v/>
      </c>
      <c r="G633" s="9">
        <f>E633/2</f>
        <v/>
      </c>
      <c r="H633" s="7">
        <f>(4/3)*PI()*G633^3</f>
        <v/>
      </c>
    </row>
    <row r="634" ht="15" customHeight="1">
      <c r="A634" s="2" t="inlineStr">
        <is>
          <t>BEN_00629</t>
        </is>
      </c>
      <c r="B634" s="2" t="n"/>
      <c r="C634" s="12" t="n">
        <v>-16.6714</v>
      </c>
      <c r="D634" s="12" t="n">
        <v>347.5865</v>
      </c>
      <c r="E634" s="13" t="n">
        <v>2.725</v>
      </c>
      <c r="F634" s="7">
        <f>(4/3)*PI()*$J$1*(E634/2)^3</f>
        <v/>
      </c>
      <c r="G634" s="9">
        <f>E634/2</f>
        <v/>
      </c>
      <c r="H634" s="7">
        <f>(4/3)*PI()*G634^3</f>
        <v/>
      </c>
    </row>
    <row r="635" ht="15" customHeight="1">
      <c r="A635" s="2" t="inlineStr">
        <is>
          <t>BEN_00630</t>
        </is>
      </c>
      <c r="B635" s="2" t="n"/>
      <c r="C635" s="12" t="n">
        <v>20.5684</v>
      </c>
      <c r="D635" s="12" t="n">
        <v>272.2514</v>
      </c>
      <c r="E635" s="13" t="n">
        <v>2.723</v>
      </c>
      <c r="F635" s="7">
        <f>(4/3)*PI()*$J$1*(E635/2)^3</f>
        <v/>
      </c>
      <c r="G635" s="9">
        <f>E635/2</f>
        <v/>
      </c>
      <c r="H635" s="7">
        <f>(4/3)*PI()*G635^3</f>
        <v/>
      </c>
    </row>
    <row r="636" ht="15" customHeight="1">
      <c r="A636" s="2" t="inlineStr">
        <is>
          <t>BEN_00631</t>
        </is>
      </c>
      <c r="B636" s="2" t="n"/>
      <c r="C636" s="12" t="n">
        <v>-56.7775</v>
      </c>
      <c r="D636" s="12" t="n">
        <v>174.4907</v>
      </c>
      <c r="E636" s="13" t="n">
        <v>2.722</v>
      </c>
      <c r="F636" s="7">
        <f>(4/3)*PI()*$J$1*(E636/2)^3</f>
        <v/>
      </c>
      <c r="G636" s="9">
        <f>E636/2</f>
        <v/>
      </c>
      <c r="H636" s="7">
        <f>(4/3)*PI()*G636^3</f>
        <v/>
      </c>
    </row>
    <row r="637" ht="15" customHeight="1">
      <c r="A637" s="2" t="inlineStr">
        <is>
          <t>BEN_00632</t>
        </is>
      </c>
      <c r="B637" s="2" t="n"/>
      <c r="C637" s="12" t="n">
        <v>-46.1873</v>
      </c>
      <c r="D637" s="12" t="n">
        <v>225.4444</v>
      </c>
      <c r="E637" s="13" t="n">
        <v>2.722</v>
      </c>
      <c r="F637" s="7">
        <f>(4/3)*PI()*$J$1*(E637/2)^3</f>
        <v/>
      </c>
      <c r="G637" s="9">
        <f>E637/2</f>
        <v/>
      </c>
      <c r="H637" s="7">
        <f>(4/3)*PI()*G637^3</f>
        <v/>
      </c>
    </row>
    <row r="638" ht="15" customHeight="1">
      <c r="A638" s="2" t="inlineStr">
        <is>
          <t>BEN_00633</t>
        </is>
      </c>
      <c r="B638" s="2" t="n"/>
      <c r="C638" s="12" t="n">
        <v>59.9405</v>
      </c>
      <c r="D638" s="12" t="n">
        <v>55.3621</v>
      </c>
      <c r="E638" s="13" t="n">
        <v>2.721</v>
      </c>
      <c r="F638" s="7">
        <f>(4/3)*PI()*$J$1*(E638/2)^3</f>
        <v/>
      </c>
      <c r="G638" s="9">
        <f>E638/2</f>
        <v/>
      </c>
      <c r="H638" s="7">
        <f>(4/3)*PI()*G638^3</f>
        <v/>
      </c>
    </row>
    <row r="639" ht="15" customHeight="1">
      <c r="A639" s="2" t="inlineStr">
        <is>
          <t>BEN_00634</t>
        </is>
      </c>
      <c r="B639" s="2" t="n"/>
      <c r="C639" s="12" t="n">
        <v>65.1301</v>
      </c>
      <c r="D639" s="12" t="n">
        <v>15.516</v>
      </c>
      <c r="E639" s="13" t="n">
        <v>2.72</v>
      </c>
      <c r="F639" s="7">
        <f>(4/3)*PI()*$J$1*(E639/2)^3</f>
        <v/>
      </c>
      <c r="G639" s="9">
        <f>E639/2</f>
        <v/>
      </c>
      <c r="H639" s="7">
        <f>(4/3)*PI()*G639^3</f>
        <v/>
      </c>
    </row>
    <row r="640" ht="15" customHeight="1">
      <c r="A640" s="2" t="inlineStr">
        <is>
          <t>BEN_00635</t>
        </is>
      </c>
      <c r="B640" s="2" t="n"/>
      <c r="C640" s="12" t="n">
        <v>-7.7764</v>
      </c>
      <c r="D640" s="12" t="n">
        <v>93.44750000000001</v>
      </c>
      <c r="E640" s="13" t="n">
        <v>2.72</v>
      </c>
      <c r="F640" s="7">
        <f>(4/3)*PI()*$J$1*(E640/2)^3</f>
        <v/>
      </c>
      <c r="G640" s="9">
        <f>E640/2</f>
        <v/>
      </c>
      <c r="H640" s="7">
        <f>(4/3)*PI()*G640^3</f>
        <v/>
      </c>
    </row>
    <row r="641" ht="15" customHeight="1">
      <c r="A641" s="2" t="inlineStr">
        <is>
          <t>BEN_00636</t>
        </is>
      </c>
      <c r="B641" s="2" t="n"/>
      <c r="C641" s="12" t="n">
        <v>-31.6711</v>
      </c>
      <c r="D641" s="12" t="n">
        <v>260.8554</v>
      </c>
      <c r="E641" s="13" t="n">
        <v>2.713</v>
      </c>
      <c r="F641" s="7">
        <f>(4/3)*PI()*$J$1*(E641/2)^3</f>
        <v/>
      </c>
      <c r="G641" s="9">
        <f>E641/2</f>
        <v/>
      </c>
      <c r="H641" s="7">
        <f>(4/3)*PI()*G641^3</f>
        <v/>
      </c>
    </row>
    <row r="642" ht="15" customHeight="1">
      <c r="A642" s="2" t="inlineStr">
        <is>
          <t>BEN_00637</t>
        </is>
      </c>
      <c r="B642" s="2" t="n"/>
      <c r="C642" s="12" t="n">
        <v>-89.36490000000001</v>
      </c>
      <c r="D642" s="12" t="n">
        <v>128.3746</v>
      </c>
      <c r="E642" s="13" t="n">
        <v>2.711</v>
      </c>
      <c r="F642" s="7">
        <f>(4/3)*PI()*$J$1*(E642/2)^3</f>
        <v/>
      </c>
      <c r="G642" s="9">
        <f>E642/2</f>
        <v/>
      </c>
      <c r="H642" s="7">
        <f>(4/3)*PI()*G642^3</f>
        <v/>
      </c>
    </row>
    <row r="643" ht="15" customHeight="1">
      <c r="A643" s="2" t="inlineStr">
        <is>
          <t>BEN_00638</t>
        </is>
      </c>
      <c r="B643" s="2" t="n"/>
      <c r="C643" s="12" t="n">
        <v>10.9682</v>
      </c>
      <c r="D643" s="12" t="n">
        <v>167.0743</v>
      </c>
      <c r="E643" s="13" t="n">
        <v>2.71</v>
      </c>
      <c r="F643" s="7">
        <f>(4/3)*PI()*$J$1*(E643/2)^3</f>
        <v/>
      </c>
      <c r="G643" s="9">
        <f>E643/2</f>
        <v/>
      </c>
      <c r="H643" s="7">
        <f>(4/3)*PI()*G643^3</f>
        <v/>
      </c>
    </row>
    <row r="644" ht="15" customHeight="1">
      <c r="A644" s="2" t="inlineStr">
        <is>
          <t>BEN_00639</t>
        </is>
      </c>
      <c r="B644" s="2" t="n"/>
      <c r="C644" s="12" t="n">
        <v>30.9209</v>
      </c>
      <c r="D644" s="12" t="n">
        <v>60.0434</v>
      </c>
      <c r="E644" s="13" t="n">
        <v>2.709</v>
      </c>
      <c r="F644" s="7">
        <f>(4/3)*PI()*$J$1*(E644/2)^3</f>
        <v/>
      </c>
      <c r="G644" s="9">
        <f>E644/2</f>
        <v/>
      </c>
      <c r="H644" s="7">
        <f>(4/3)*PI()*G644^3</f>
        <v/>
      </c>
    </row>
    <row r="645" ht="15" customHeight="1">
      <c r="A645" s="2" t="inlineStr">
        <is>
          <t>BEN_00640</t>
        </is>
      </c>
      <c r="B645" s="2" t="n"/>
      <c r="C645" s="12" t="n">
        <v>25.3474</v>
      </c>
      <c r="D645" s="12" t="n">
        <v>71.7373</v>
      </c>
      <c r="E645" s="13" t="n">
        <v>2.707</v>
      </c>
      <c r="F645" s="7">
        <f>(4/3)*PI()*$J$1*(E645/2)^3</f>
        <v/>
      </c>
      <c r="G645" s="9">
        <f>E645/2</f>
        <v/>
      </c>
      <c r="H645" s="7">
        <f>(4/3)*PI()*G645^3</f>
        <v/>
      </c>
    </row>
    <row r="646" ht="15" customHeight="1">
      <c r="A646" s="2" t="inlineStr">
        <is>
          <t>BEN_00641</t>
        </is>
      </c>
      <c r="B646" s="2" t="n"/>
      <c r="C646" s="12" t="n">
        <v>24.2627</v>
      </c>
      <c r="D646" s="12" t="n">
        <v>159.3164</v>
      </c>
      <c r="E646" s="13" t="n">
        <v>2.705</v>
      </c>
      <c r="F646" s="7">
        <f>(4/3)*PI()*$J$1*(E646/2)^3</f>
        <v/>
      </c>
      <c r="G646" s="9">
        <f>E646/2</f>
        <v/>
      </c>
      <c r="H646" s="7">
        <f>(4/3)*PI()*G646^3</f>
        <v/>
      </c>
    </row>
    <row r="647" ht="15" customHeight="1">
      <c r="A647" s="2" t="inlineStr">
        <is>
          <t>BEN_00642</t>
        </is>
      </c>
      <c r="B647" s="2" t="n"/>
      <c r="C647" s="12" t="n">
        <v>10.7733</v>
      </c>
      <c r="D647" s="12" t="n">
        <v>262.3601</v>
      </c>
      <c r="E647" s="13" t="n">
        <v>2.705</v>
      </c>
      <c r="F647" s="7">
        <f>(4/3)*PI()*$J$1*(E647/2)^3</f>
        <v/>
      </c>
      <c r="G647" s="9">
        <f>E647/2</f>
        <v/>
      </c>
      <c r="H647" s="7">
        <f>(4/3)*PI()*G647^3</f>
        <v/>
      </c>
    </row>
    <row r="648" ht="15" customHeight="1">
      <c r="A648" s="2" t="inlineStr">
        <is>
          <t>BEN_00643</t>
        </is>
      </c>
      <c r="B648" s="2" t="n"/>
      <c r="C648" s="12" t="n">
        <v>-17.8756</v>
      </c>
      <c r="D648" s="12" t="n">
        <v>95.1395</v>
      </c>
      <c r="E648" s="13" t="n">
        <v>2.705</v>
      </c>
      <c r="F648" s="7">
        <f>(4/3)*PI()*$J$1*(E648/2)^3</f>
        <v/>
      </c>
      <c r="G648" s="9">
        <f>E648/2</f>
        <v/>
      </c>
      <c r="H648" s="7">
        <f>(4/3)*PI()*G648^3</f>
        <v/>
      </c>
    </row>
    <row r="649" ht="15" customHeight="1">
      <c r="A649" s="2" t="inlineStr">
        <is>
          <t>BEN_00644</t>
        </is>
      </c>
      <c r="B649" s="2" t="n"/>
      <c r="C649" s="12" t="n">
        <v>55.6984</v>
      </c>
      <c r="D649" s="12" t="n">
        <v>65.0827</v>
      </c>
      <c r="E649" s="13" t="n">
        <v>2.704</v>
      </c>
      <c r="F649" s="7">
        <f>(4/3)*PI()*$J$1*(E649/2)^3</f>
        <v/>
      </c>
      <c r="G649" s="9">
        <f>E649/2</f>
        <v/>
      </c>
      <c r="H649" s="7">
        <f>(4/3)*PI()*G649^3</f>
        <v/>
      </c>
    </row>
    <row r="650" ht="15" customHeight="1">
      <c r="A650" s="2" t="inlineStr">
        <is>
          <t>BEN_00645</t>
        </is>
      </c>
      <c r="B650" s="2" t="n"/>
      <c r="C650" s="12" t="n">
        <v>-20.7555</v>
      </c>
      <c r="D650" s="12" t="n">
        <v>167.0348</v>
      </c>
      <c r="E650" s="13" t="n">
        <v>2.702</v>
      </c>
      <c r="F650" s="7">
        <f>(4/3)*PI()*$J$1*(E650/2)^3</f>
        <v/>
      </c>
      <c r="G650" s="9">
        <f>E650/2</f>
        <v/>
      </c>
      <c r="H650" s="7">
        <f>(4/3)*PI()*G650^3</f>
        <v/>
      </c>
    </row>
    <row r="651" ht="15" customHeight="1">
      <c r="A651" s="2" t="inlineStr">
        <is>
          <t>BEN_00646</t>
        </is>
      </c>
      <c r="B651" s="2" t="n"/>
      <c r="C651" s="12" t="n">
        <v>21.4287</v>
      </c>
      <c r="D651" s="12" t="n">
        <v>95.79649999999999</v>
      </c>
      <c r="E651" s="13" t="n">
        <v>2.702</v>
      </c>
      <c r="F651" s="7">
        <f>(4/3)*PI()*$J$1*(E651/2)^3</f>
        <v/>
      </c>
      <c r="G651" s="9">
        <f>E651/2</f>
        <v/>
      </c>
      <c r="H651" s="7">
        <f>(4/3)*PI()*G651^3</f>
        <v/>
      </c>
    </row>
    <row r="652" ht="15" customHeight="1">
      <c r="A652" s="2" t="inlineStr">
        <is>
          <t>BEN_00647</t>
        </is>
      </c>
      <c r="B652" s="2" t="n"/>
      <c r="C652" s="12" t="n">
        <v>-20.0989</v>
      </c>
      <c r="D652" s="12" t="n">
        <v>30.4878</v>
      </c>
      <c r="E652" s="13" t="n">
        <v>2.7</v>
      </c>
      <c r="F652" s="7">
        <f>(4/3)*PI()*$J$1*(E652/2)^3</f>
        <v/>
      </c>
      <c r="G652" s="9">
        <f>E652/2</f>
        <v/>
      </c>
      <c r="H652" s="7">
        <f>(4/3)*PI()*G652^3</f>
        <v/>
      </c>
    </row>
    <row r="653" ht="15" customHeight="1">
      <c r="A653" s="2" t="inlineStr">
        <is>
          <t>BEN_00648</t>
        </is>
      </c>
      <c r="B653" s="2" t="n"/>
      <c r="C653" s="12" t="n">
        <v>41.0947</v>
      </c>
      <c r="D653" s="12" t="n">
        <v>99.7449</v>
      </c>
      <c r="E653" s="13" t="n">
        <v>2.699</v>
      </c>
      <c r="F653" s="7">
        <f>(4/3)*PI()*$J$1*(E653/2)^3</f>
        <v/>
      </c>
      <c r="G653" s="9">
        <f>E653/2</f>
        <v/>
      </c>
      <c r="H653" s="7">
        <f>(4/3)*PI()*G653^3</f>
        <v/>
      </c>
    </row>
    <row r="654" ht="15" customHeight="1">
      <c r="A654" s="2" t="inlineStr">
        <is>
          <t>BEN_00649</t>
        </is>
      </c>
      <c r="B654" s="2" t="n"/>
      <c r="C654" s="12" t="n">
        <v>-2.2282</v>
      </c>
      <c r="D654" s="12" t="n">
        <v>197.8982</v>
      </c>
      <c r="E654" s="13" t="n">
        <v>2.698</v>
      </c>
      <c r="F654" s="7">
        <f>(4/3)*PI()*$J$1*(E654/2)^3</f>
        <v/>
      </c>
      <c r="G654" s="9">
        <f>E654/2</f>
        <v/>
      </c>
      <c r="H654" s="7">
        <f>(4/3)*PI()*G654^3</f>
        <v/>
      </c>
    </row>
    <row r="655" ht="15" customHeight="1">
      <c r="A655" s="2" t="inlineStr">
        <is>
          <t>BEN_00650</t>
        </is>
      </c>
      <c r="B655" s="2" t="n"/>
      <c r="C655" s="12" t="n">
        <v>-0.8041</v>
      </c>
      <c r="D655" s="12" t="n">
        <v>176.5125</v>
      </c>
      <c r="E655" s="13" t="n">
        <v>2.694</v>
      </c>
      <c r="F655" s="7">
        <f>(4/3)*PI()*$J$1*(E655/2)^3</f>
        <v/>
      </c>
      <c r="G655" s="9">
        <f>E655/2</f>
        <v/>
      </c>
      <c r="H655" s="7">
        <f>(4/3)*PI()*G655^3</f>
        <v/>
      </c>
    </row>
    <row r="656" ht="15" customHeight="1">
      <c r="A656" s="2" t="inlineStr">
        <is>
          <t>BEN_00651</t>
        </is>
      </c>
      <c r="B656" s="2" t="n"/>
      <c r="C656" s="12" t="n">
        <v>4.7504</v>
      </c>
      <c r="D656" s="12" t="n">
        <v>199.3361</v>
      </c>
      <c r="E656" s="13" t="n">
        <v>2.694</v>
      </c>
      <c r="F656" s="7">
        <f>(4/3)*PI()*$J$1*(E656/2)^3</f>
        <v/>
      </c>
      <c r="G656" s="9">
        <f>E656/2</f>
        <v/>
      </c>
      <c r="H656" s="7">
        <f>(4/3)*PI()*G656^3</f>
        <v/>
      </c>
    </row>
    <row r="657" ht="15" customHeight="1">
      <c r="A657" s="2" t="inlineStr">
        <is>
          <t>BEN_00652</t>
        </is>
      </c>
      <c r="B657" s="2" t="n"/>
      <c r="C657" s="12" t="n">
        <v>10.5675</v>
      </c>
      <c r="D657" s="12" t="n">
        <v>85.476</v>
      </c>
      <c r="E657" s="13" t="n">
        <v>2.691</v>
      </c>
      <c r="F657" s="7">
        <f>(4/3)*PI()*$J$1*(E657/2)^3</f>
        <v/>
      </c>
      <c r="G657" s="9">
        <f>E657/2</f>
        <v/>
      </c>
      <c r="H657" s="7">
        <f>(4/3)*PI()*G657^3</f>
        <v/>
      </c>
    </row>
    <row r="658" ht="15" customHeight="1">
      <c r="A658" s="2" t="inlineStr">
        <is>
          <t>BEN_00653</t>
        </is>
      </c>
      <c r="B658" s="2" t="n"/>
      <c r="C658" s="12" t="n">
        <v>5.6136</v>
      </c>
      <c r="D658" s="12" t="n">
        <v>259.3382</v>
      </c>
      <c r="E658" s="13" t="n">
        <v>2.69</v>
      </c>
      <c r="F658" s="7">
        <f>(4/3)*PI()*$J$1*(E658/2)^3</f>
        <v/>
      </c>
      <c r="G658" s="9">
        <f>E658/2</f>
        <v/>
      </c>
      <c r="H658" s="7">
        <f>(4/3)*PI()*G658^3</f>
        <v/>
      </c>
    </row>
    <row r="659" ht="15" customHeight="1">
      <c r="A659" s="2" t="inlineStr">
        <is>
          <t>BEN_00654</t>
        </is>
      </c>
      <c r="B659" s="2" t="n"/>
      <c r="C659" s="12" t="n">
        <v>13.7889</v>
      </c>
      <c r="D659" s="12" t="n">
        <v>9.2483</v>
      </c>
      <c r="E659" s="13" t="n">
        <v>2.689</v>
      </c>
      <c r="F659" s="7">
        <f>(4/3)*PI()*$J$1*(E659/2)^3</f>
        <v/>
      </c>
      <c r="G659" s="9">
        <f>E659/2</f>
        <v/>
      </c>
      <c r="H659" s="7">
        <f>(4/3)*PI()*G659^3</f>
        <v/>
      </c>
    </row>
    <row r="660" ht="15" customHeight="1">
      <c r="A660" s="2" t="inlineStr">
        <is>
          <t>BEN_00655</t>
        </is>
      </c>
      <c r="B660" s="2" t="n"/>
      <c r="C660" s="12" t="n">
        <v>-22.103</v>
      </c>
      <c r="D660" s="12" t="n">
        <v>278.2517</v>
      </c>
      <c r="E660" s="13" t="n">
        <v>2.687</v>
      </c>
      <c r="F660" s="7">
        <f>(4/3)*PI()*$J$1*(E660/2)^3</f>
        <v/>
      </c>
      <c r="G660" s="9">
        <f>E660/2</f>
        <v/>
      </c>
      <c r="H660" s="7">
        <f>(4/3)*PI()*G660^3</f>
        <v/>
      </c>
    </row>
    <row r="661" ht="15" customHeight="1">
      <c r="A661" s="2" t="inlineStr">
        <is>
          <t>BEN_00656</t>
        </is>
      </c>
      <c r="B661" s="2" t="n"/>
      <c r="C661" s="12" t="n">
        <v>68.669</v>
      </c>
      <c r="D661" s="12" t="n">
        <v>262.2135</v>
      </c>
      <c r="E661" s="13" t="n">
        <v>2.685</v>
      </c>
      <c r="F661" s="7">
        <f>(4/3)*PI()*$J$1*(E661/2)^3</f>
        <v/>
      </c>
      <c r="G661" s="9">
        <f>E661/2</f>
        <v/>
      </c>
      <c r="H661" s="7">
        <f>(4/3)*PI()*G661^3</f>
        <v/>
      </c>
    </row>
    <row r="662" ht="15" customHeight="1">
      <c r="A662" s="2" t="inlineStr">
        <is>
          <t>BEN_00657</t>
        </is>
      </c>
      <c r="B662" s="2" t="n"/>
      <c r="C662" s="12" t="n">
        <v>-36.2024</v>
      </c>
      <c r="D662" s="12" t="n">
        <v>67.0089</v>
      </c>
      <c r="E662" s="13" t="n">
        <v>2.683</v>
      </c>
      <c r="F662" s="7">
        <f>(4/3)*PI()*$J$1*(E662/2)^3</f>
        <v/>
      </c>
      <c r="G662" s="9">
        <f>E662/2</f>
        <v/>
      </c>
      <c r="H662" s="7">
        <f>(4/3)*PI()*G662^3</f>
        <v/>
      </c>
    </row>
    <row r="663" ht="15" customHeight="1">
      <c r="A663" s="2" t="inlineStr">
        <is>
          <t>BEN_00658</t>
        </is>
      </c>
      <c r="B663" s="2" t="n"/>
      <c r="C663" s="12" t="n">
        <v>-78.06359999999999</v>
      </c>
      <c r="D663" s="12" t="n">
        <v>288.3531</v>
      </c>
      <c r="E663" s="13" t="n">
        <v>2.679</v>
      </c>
      <c r="F663" s="7">
        <f>(4/3)*PI()*$J$1*(E663/2)^3</f>
        <v/>
      </c>
      <c r="G663" s="9">
        <f>E663/2</f>
        <v/>
      </c>
      <c r="H663" s="7">
        <f>(4/3)*PI()*G663^3</f>
        <v/>
      </c>
    </row>
    <row r="664" ht="15" customHeight="1">
      <c r="A664" s="2" t="inlineStr">
        <is>
          <t>BEN_00659</t>
        </is>
      </c>
      <c r="B664" s="2" t="n"/>
      <c r="C664" s="12" t="n">
        <v>-32.0831</v>
      </c>
      <c r="D664" s="12" t="n">
        <v>10.8374</v>
      </c>
      <c r="E664" s="13" t="n">
        <v>2.677</v>
      </c>
      <c r="F664" s="7">
        <f>(4/3)*PI()*$J$1*(E664/2)^3</f>
        <v/>
      </c>
      <c r="G664" s="9">
        <f>E664/2</f>
        <v/>
      </c>
      <c r="H664" s="7">
        <f>(4/3)*PI()*G664^3</f>
        <v/>
      </c>
    </row>
    <row r="665" ht="15" customHeight="1">
      <c r="A665" s="2" t="inlineStr">
        <is>
          <t>BEN_00660</t>
        </is>
      </c>
      <c r="B665" s="2" t="n"/>
      <c r="C665" s="12" t="n">
        <v>-26.3733</v>
      </c>
      <c r="D665" s="12" t="n">
        <v>118.6309</v>
      </c>
      <c r="E665" s="13" t="n">
        <v>2.677</v>
      </c>
      <c r="F665" s="7">
        <f>(4/3)*PI()*$J$1*(E665/2)^3</f>
        <v/>
      </c>
      <c r="G665" s="9">
        <f>E665/2</f>
        <v/>
      </c>
      <c r="H665" s="7">
        <f>(4/3)*PI()*G665^3</f>
        <v/>
      </c>
    </row>
    <row r="666" ht="15" customHeight="1">
      <c r="A666" s="2" t="inlineStr">
        <is>
          <t>BEN_00661</t>
        </is>
      </c>
      <c r="B666" s="2" t="n"/>
      <c r="C666" s="12" t="n">
        <v>26.612</v>
      </c>
      <c r="D666" s="12" t="n">
        <v>324.8832</v>
      </c>
      <c r="E666" s="13" t="n">
        <v>2.676</v>
      </c>
      <c r="F666" s="7">
        <f>(4/3)*PI()*$J$1*(E666/2)^3</f>
        <v/>
      </c>
      <c r="G666" s="9">
        <f>E666/2</f>
        <v/>
      </c>
      <c r="H666" s="7">
        <f>(4/3)*PI()*G666^3</f>
        <v/>
      </c>
    </row>
    <row r="667" ht="15" customHeight="1">
      <c r="A667" s="2" t="inlineStr">
        <is>
          <t>BEN_00662</t>
        </is>
      </c>
      <c r="B667" s="2" t="n"/>
      <c r="C667" s="12" t="n">
        <v>-52.5906</v>
      </c>
      <c r="D667" s="12" t="n">
        <v>352.4946</v>
      </c>
      <c r="E667" s="13" t="n">
        <v>2.675</v>
      </c>
      <c r="F667" s="7">
        <f>(4/3)*PI()*$J$1*(E667/2)^3</f>
        <v/>
      </c>
      <c r="G667" s="9">
        <f>E667/2</f>
        <v/>
      </c>
      <c r="H667" s="7">
        <f>(4/3)*PI()*G667^3</f>
        <v/>
      </c>
    </row>
    <row r="668" ht="15" customHeight="1">
      <c r="A668" s="2" t="inlineStr">
        <is>
          <t>BEN_00663</t>
        </is>
      </c>
      <c r="B668" s="2" t="n"/>
      <c r="C668" s="12" t="n">
        <v>-64.6507</v>
      </c>
      <c r="D668" s="12" t="n">
        <v>306.815</v>
      </c>
      <c r="E668" s="13" t="n">
        <v>2.672</v>
      </c>
      <c r="F668" s="7">
        <f>(4/3)*PI()*$J$1*(E668/2)^3</f>
        <v/>
      </c>
      <c r="G668" s="9">
        <f>E668/2</f>
        <v/>
      </c>
      <c r="H668" s="7">
        <f>(4/3)*PI()*G668^3</f>
        <v/>
      </c>
    </row>
    <row r="669" ht="15" customHeight="1">
      <c r="A669" s="2" t="inlineStr">
        <is>
          <t>BEN_00664</t>
        </is>
      </c>
      <c r="B669" s="2" t="n"/>
      <c r="C669" s="12" t="n">
        <v>28.4151</v>
      </c>
      <c r="D669" s="12" t="n">
        <v>317.1223</v>
      </c>
      <c r="E669" s="13" t="n">
        <v>2.671</v>
      </c>
      <c r="F669" s="7">
        <f>(4/3)*PI()*$J$1*(E669/2)^3</f>
        <v/>
      </c>
      <c r="G669" s="9">
        <f>E669/2</f>
        <v/>
      </c>
      <c r="H669" s="7">
        <f>(4/3)*PI()*G669^3</f>
        <v/>
      </c>
    </row>
    <row r="670" ht="15" customHeight="1">
      <c r="A670" s="2" t="inlineStr">
        <is>
          <t>BEN_00665</t>
        </is>
      </c>
      <c r="B670" s="2" t="n"/>
      <c r="C670" s="12" t="n">
        <v>-73.7509</v>
      </c>
      <c r="D670" s="12" t="n">
        <v>163.9422</v>
      </c>
      <c r="E670" s="13" t="n">
        <v>2.67</v>
      </c>
      <c r="F670" s="7">
        <f>(4/3)*PI()*$J$1*(E670/2)^3</f>
        <v/>
      </c>
      <c r="G670" s="9">
        <f>E670/2</f>
        <v/>
      </c>
      <c r="H670" s="7">
        <f>(4/3)*PI()*G670^3</f>
        <v/>
      </c>
    </row>
    <row r="671" ht="15" customHeight="1">
      <c r="A671" s="2" t="inlineStr">
        <is>
          <t>BEN_00666</t>
        </is>
      </c>
      <c r="B671" s="2" t="n"/>
      <c r="C671" s="12" t="n">
        <v>-66.6116</v>
      </c>
      <c r="D671" s="12" t="n">
        <v>95.4823</v>
      </c>
      <c r="E671" s="13" t="n">
        <v>2.669</v>
      </c>
      <c r="F671" s="7">
        <f>(4/3)*PI()*$J$1*(E671/2)^3</f>
        <v/>
      </c>
      <c r="G671" s="9">
        <f>E671/2</f>
        <v/>
      </c>
      <c r="H671" s="7">
        <f>(4/3)*PI()*G671^3</f>
        <v/>
      </c>
    </row>
    <row r="672" ht="15" customHeight="1">
      <c r="A672" s="2" t="inlineStr">
        <is>
          <t>BEN_00667</t>
        </is>
      </c>
      <c r="B672" s="2" t="n"/>
      <c r="C672" s="12" t="n">
        <v>20.5591</v>
      </c>
      <c r="D672" s="12" t="n">
        <v>310.1204</v>
      </c>
      <c r="E672" s="13" t="n">
        <v>2.668</v>
      </c>
      <c r="F672" s="7">
        <f>(4/3)*PI()*$J$1*(E672/2)^3</f>
        <v/>
      </c>
      <c r="G672" s="9">
        <f>E672/2</f>
        <v/>
      </c>
      <c r="H672" s="7">
        <f>(4/3)*PI()*G672^3</f>
        <v/>
      </c>
    </row>
    <row r="673" ht="15" customHeight="1">
      <c r="A673" s="2" t="inlineStr">
        <is>
          <t>BEN_00668</t>
        </is>
      </c>
      <c r="B673" s="2" t="n"/>
      <c r="C673" s="12" t="n">
        <v>-28.9952</v>
      </c>
      <c r="D673" s="12" t="n">
        <v>249.4472</v>
      </c>
      <c r="E673" s="13" t="n">
        <v>2.666</v>
      </c>
      <c r="F673" s="7">
        <f>(4/3)*PI()*$J$1*(E673/2)^3</f>
        <v/>
      </c>
      <c r="G673" s="9">
        <f>E673/2</f>
        <v/>
      </c>
      <c r="H673" s="7">
        <f>(4/3)*PI()*G673^3</f>
        <v/>
      </c>
    </row>
    <row r="674" ht="15" customHeight="1">
      <c r="A674" s="2" t="inlineStr">
        <is>
          <t>BEN_00669</t>
        </is>
      </c>
      <c r="B674" s="2" t="n"/>
      <c r="C674" s="12" t="n">
        <v>77.0772</v>
      </c>
      <c r="D674" s="12" t="n">
        <v>191.4738</v>
      </c>
      <c r="E674" s="13" t="n">
        <v>2.665</v>
      </c>
      <c r="F674" s="7">
        <f>(4/3)*PI()*$J$1*(E674/2)^3</f>
        <v/>
      </c>
      <c r="G674" s="9">
        <f>E674/2</f>
        <v/>
      </c>
      <c r="H674" s="7">
        <f>(4/3)*PI()*G674^3</f>
        <v/>
      </c>
    </row>
    <row r="675" ht="15" customHeight="1">
      <c r="A675" s="2" t="inlineStr">
        <is>
          <t>BEN_00670</t>
        </is>
      </c>
      <c r="B675" s="2" t="n"/>
      <c r="C675" s="12" t="n">
        <v>-63.8573</v>
      </c>
      <c r="D675" s="12" t="n">
        <v>184.2147</v>
      </c>
      <c r="E675" s="13" t="n">
        <v>2.665</v>
      </c>
      <c r="F675" s="7">
        <f>(4/3)*PI()*$J$1*(E675/2)^3</f>
        <v/>
      </c>
      <c r="G675" s="9">
        <f>E675/2</f>
        <v/>
      </c>
      <c r="H675" s="7">
        <f>(4/3)*PI()*G675^3</f>
        <v/>
      </c>
    </row>
    <row r="676" ht="15" customHeight="1">
      <c r="A676" s="2" t="inlineStr">
        <is>
          <t>BEN_00671</t>
        </is>
      </c>
      <c r="B676" s="2" t="n"/>
      <c r="C676" s="12" t="n">
        <v>-24.0121</v>
      </c>
      <c r="D676" s="12" t="n">
        <v>278.8753</v>
      </c>
      <c r="E676" s="13" t="n">
        <v>2.657</v>
      </c>
      <c r="F676" s="7">
        <f>(4/3)*PI()*$J$1*(E676/2)^3</f>
        <v/>
      </c>
      <c r="G676" s="9">
        <f>E676/2</f>
        <v/>
      </c>
      <c r="H676" s="7">
        <f>(4/3)*PI()*G676^3</f>
        <v/>
      </c>
    </row>
    <row r="677" ht="15" customHeight="1">
      <c r="A677" s="2" t="inlineStr">
        <is>
          <t>BEN_00672</t>
        </is>
      </c>
      <c r="B677" s="2" t="n"/>
      <c r="C677" s="12" t="n">
        <v>-43.3968</v>
      </c>
      <c r="D677" s="12" t="n">
        <v>257.903</v>
      </c>
      <c r="E677" s="13" t="n">
        <v>2.656</v>
      </c>
      <c r="F677" s="7">
        <f>(4/3)*PI()*$J$1*(E677/2)^3</f>
        <v/>
      </c>
      <c r="G677" s="9">
        <f>E677/2</f>
        <v/>
      </c>
      <c r="H677" s="7">
        <f>(4/3)*PI()*G677^3</f>
        <v/>
      </c>
    </row>
    <row r="678" ht="15" customHeight="1">
      <c r="A678" s="2" t="inlineStr">
        <is>
          <t>BEN_00673</t>
        </is>
      </c>
      <c r="B678" s="2" t="n"/>
      <c r="C678" s="12" t="n">
        <v>59.04</v>
      </c>
      <c r="D678" s="12" t="n">
        <v>303.4604</v>
      </c>
      <c r="E678" s="13" t="n">
        <v>2.654</v>
      </c>
      <c r="F678" s="7">
        <f>(4/3)*PI()*$J$1*(E678/2)^3</f>
        <v/>
      </c>
      <c r="G678" s="9">
        <f>E678/2</f>
        <v/>
      </c>
      <c r="H678" s="7">
        <f>(4/3)*PI()*G678^3</f>
        <v/>
      </c>
    </row>
    <row r="679" ht="15" customHeight="1">
      <c r="A679" s="2" t="inlineStr">
        <is>
          <t>BEN_00674</t>
        </is>
      </c>
      <c r="B679" s="2" t="n"/>
      <c r="C679" s="12" t="n">
        <v>-65.3441</v>
      </c>
      <c r="D679" s="12" t="n">
        <v>303.1795</v>
      </c>
      <c r="E679" s="13" t="n">
        <v>2.654</v>
      </c>
      <c r="F679" s="7">
        <f>(4/3)*PI()*$J$1*(E679/2)^3</f>
        <v/>
      </c>
      <c r="G679" s="9">
        <f>E679/2</f>
        <v/>
      </c>
      <c r="H679" s="7">
        <f>(4/3)*PI()*G679^3</f>
        <v/>
      </c>
    </row>
    <row r="680" ht="15" customHeight="1">
      <c r="A680" s="2" t="inlineStr">
        <is>
          <t>BEN_00675</t>
        </is>
      </c>
      <c r="B680" s="2" t="n"/>
      <c r="C680" s="12" t="n">
        <v>-25.1339</v>
      </c>
      <c r="D680" s="12" t="n">
        <v>127.0651</v>
      </c>
      <c r="E680" s="13" t="n">
        <v>2.651</v>
      </c>
      <c r="F680" s="7">
        <f>(4/3)*PI()*$J$1*(E680/2)^3</f>
        <v/>
      </c>
      <c r="G680" s="9">
        <f>E680/2</f>
        <v/>
      </c>
      <c r="H680" s="7">
        <f>(4/3)*PI()*G680^3</f>
        <v/>
      </c>
    </row>
    <row r="681" ht="15" customHeight="1">
      <c r="A681" s="2" t="inlineStr">
        <is>
          <t>BEN_00676</t>
        </is>
      </c>
      <c r="B681" s="2" t="n"/>
      <c r="C681" s="12" t="n">
        <v>19.703</v>
      </c>
      <c r="D681" s="12" t="n">
        <v>130.2912</v>
      </c>
      <c r="E681" s="13" t="n">
        <v>2.648</v>
      </c>
      <c r="F681" s="7">
        <f>(4/3)*PI()*$J$1*(E681/2)^3</f>
        <v/>
      </c>
      <c r="G681" s="9">
        <f>E681/2</f>
        <v/>
      </c>
      <c r="H681" s="7">
        <f>(4/3)*PI()*G681^3</f>
        <v/>
      </c>
    </row>
    <row r="682" ht="15" customHeight="1">
      <c r="A682" s="2" t="inlineStr">
        <is>
          <t>BEN_00677</t>
        </is>
      </c>
      <c r="B682" s="2" t="n"/>
      <c r="C682" s="12" t="n">
        <v>52.823</v>
      </c>
      <c r="D682" s="12" t="n">
        <v>117.6461</v>
      </c>
      <c r="E682" s="13" t="n">
        <v>2.648</v>
      </c>
      <c r="F682" s="7">
        <f>(4/3)*PI()*$J$1*(E682/2)^3</f>
        <v/>
      </c>
      <c r="G682" s="9">
        <f>E682/2</f>
        <v/>
      </c>
      <c r="H682" s="7">
        <f>(4/3)*PI()*G682^3</f>
        <v/>
      </c>
    </row>
    <row r="683" ht="15" customHeight="1">
      <c r="A683" s="2" t="inlineStr">
        <is>
          <t>BEN_00678</t>
        </is>
      </c>
      <c r="B683" s="2" t="n"/>
      <c r="C683" s="12" t="n">
        <v>39.9992</v>
      </c>
      <c r="D683" s="12" t="n">
        <v>174.6341</v>
      </c>
      <c r="E683" s="13" t="n">
        <v>2.645</v>
      </c>
      <c r="F683" s="7">
        <f>(4/3)*PI()*$J$1*(E683/2)^3</f>
        <v/>
      </c>
      <c r="G683" s="9">
        <f>E683/2</f>
        <v/>
      </c>
      <c r="H683" s="7">
        <f>(4/3)*PI()*G683^3</f>
        <v/>
      </c>
    </row>
    <row r="684" ht="15" customHeight="1">
      <c r="A684" s="2" t="inlineStr">
        <is>
          <t>BEN_00679</t>
        </is>
      </c>
      <c r="B684" s="2" t="n"/>
      <c r="C684" s="12" t="n">
        <v>-45.5512</v>
      </c>
      <c r="D684" s="12" t="n">
        <v>204.069</v>
      </c>
      <c r="E684" s="13" t="n">
        <v>2.645</v>
      </c>
      <c r="F684" s="7">
        <f>(4/3)*PI()*$J$1*(E684/2)^3</f>
        <v/>
      </c>
      <c r="G684" s="9">
        <f>E684/2</f>
        <v/>
      </c>
      <c r="H684" s="7">
        <f>(4/3)*PI()*G684^3</f>
        <v/>
      </c>
    </row>
    <row r="685" ht="15" customHeight="1">
      <c r="A685" s="2" t="inlineStr">
        <is>
          <t>BEN_00680</t>
        </is>
      </c>
      <c r="B685" s="2" t="n"/>
      <c r="C685" s="12" t="n">
        <v>51.9971</v>
      </c>
      <c r="D685" s="12" t="n">
        <v>54.7575</v>
      </c>
      <c r="E685" s="13" t="n">
        <v>2.644</v>
      </c>
      <c r="F685" s="7">
        <f>(4/3)*PI()*$J$1*(E685/2)^3</f>
        <v/>
      </c>
      <c r="G685" s="9">
        <f>E685/2</f>
        <v/>
      </c>
      <c r="H685" s="7">
        <f>(4/3)*PI()*G685^3</f>
        <v/>
      </c>
    </row>
    <row r="686" ht="15" customHeight="1">
      <c r="A686" s="2" t="inlineStr">
        <is>
          <t>BEN_00681</t>
        </is>
      </c>
      <c r="B686" s="2" t="n"/>
      <c r="C686" s="12" t="n">
        <v>-58.9201</v>
      </c>
      <c r="D686" s="12" t="n">
        <v>87.0954</v>
      </c>
      <c r="E686" s="13" t="n">
        <v>2.643</v>
      </c>
      <c r="F686" s="7">
        <f>(4/3)*PI()*$J$1*(E686/2)^3</f>
        <v/>
      </c>
      <c r="G686" s="9">
        <f>E686/2</f>
        <v/>
      </c>
      <c r="H686" s="7">
        <f>(4/3)*PI()*G686^3</f>
        <v/>
      </c>
    </row>
    <row r="687" ht="15" customHeight="1">
      <c r="A687" s="2" t="inlineStr">
        <is>
          <t>BEN_00682</t>
        </is>
      </c>
      <c r="B687" s="2" t="n"/>
      <c r="C687" s="12" t="n">
        <v>41.1032</v>
      </c>
      <c r="D687" s="12" t="n">
        <v>255.38</v>
      </c>
      <c r="E687" s="13" t="n">
        <v>2.642</v>
      </c>
      <c r="F687" s="7">
        <f>(4/3)*PI()*$J$1*(E687/2)^3</f>
        <v/>
      </c>
      <c r="G687" s="9">
        <f>E687/2</f>
        <v/>
      </c>
      <c r="H687" s="7">
        <f>(4/3)*PI()*G687^3</f>
        <v/>
      </c>
    </row>
    <row r="688" ht="15" customHeight="1">
      <c r="A688" s="2" t="inlineStr">
        <is>
          <t>BEN_00683</t>
        </is>
      </c>
      <c r="B688" s="2" t="n"/>
      <c r="C688" s="12" t="n">
        <v>66.2287</v>
      </c>
      <c r="D688" s="12" t="n">
        <v>302.3286</v>
      </c>
      <c r="E688" s="13" t="n">
        <v>2.642</v>
      </c>
      <c r="F688" s="7">
        <f>(4/3)*PI()*$J$1*(E688/2)^3</f>
        <v/>
      </c>
      <c r="G688" s="9">
        <f>E688/2</f>
        <v/>
      </c>
      <c r="H688" s="7">
        <f>(4/3)*PI()*G688^3</f>
        <v/>
      </c>
    </row>
    <row r="689" ht="15" customHeight="1">
      <c r="A689" s="2" t="inlineStr">
        <is>
          <t>BEN_00684</t>
        </is>
      </c>
      <c r="B689" s="2" t="n"/>
      <c r="C689" s="12" t="n">
        <v>49.4206</v>
      </c>
      <c r="D689" s="12" t="n">
        <v>83.1891</v>
      </c>
      <c r="E689" s="13" t="n">
        <v>2.638</v>
      </c>
      <c r="F689" s="7">
        <f>(4/3)*PI()*$J$1*(E689/2)^3</f>
        <v/>
      </c>
      <c r="G689" s="9">
        <f>E689/2</f>
        <v/>
      </c>
      <c r="H689" s="7">
        <f>(4/3)*PI()*G689^3</f>
        <v/>
      </c>
    </row>
    <row r="690" ht="15" customHeight="1">
      <c r="A690" s="2" t="inlineStr">
        <is>
          <t>BEN_00685</t>
        </is>
      </c>
      <c r="B690" s="2" t="n"/>
      <c r="C690" s="12" t="n">
        <v>51.1012</v>
      </c>
      <c r="D690" s="12" t="n">
        <v>227.6609</v>
      </c>
      <c r="E690" s="13" t="n">
        <v>2.638</v>
      </c>
      <c r="F690" s="7">
        <f>(4/3)*PI()*$J$1*(E690/2)^3</f>
        <v/>
      </c>
      <c r="G690" s="9">
        <f>E690/2</f>
        <v/>
      </c>
      <c r="H690" s="7">
        <f>(4/3)*PI()*G690^3</f>
        <v/>
      </c>
    </row>
    <row r="691" ht="15" customHeight="1">
      <c r="A691" s="2" t="inlineStr">
        <is>
          <t>BEN_00686</t>
        </is>
      </c>
      <c r="B691" s="2" t="n"/>
      <c r="C691" s="12" t="n">
        <v>26.1622</v>
      </c>
      <c r="D691" s="12" t="n">
        <v>66.3485</v>
      </c>
      <c r="E691" s="13" t="n">
        <v>2.636</v>
      </c>
      <c r="F691" s="7">
        <f>(4/3)*PI()*$J$1*(E691/2)^3</f>
        <v/>
      </c>
      <c r="G691" s="9">
        <f>E691/2</f>
        <v/>
      </c>
      <c r="H691" s="7">
        <f>(4/3)*PI()*G691^3</f>
        <v/>
      </c>
    </row>
    <row r="692" ht="15" customHeight="1">
      <c r="A692" s="2" t="inlineStr">
        <is>
          <t>BEN_00687</t>
        </is>
      </c>
      <c r="B692" s="2" t="n"/>
      <c r="C692" s="12" t="n">
        <v>44.1749</v>
      </c>
      <c r="D692" s="12" t="n">
        <v>109.0551</v>
      </c>
      <c r="E692" s="13" t="n">
        <v>2.633</v>
      </c>
      <c r="F692" s="7">
        <f>(4/3)*PI()*$J$1*(E692/2)^3</f>
        <v/>
      </c>
      <c r="G692" s="9">
        <f>E692/2</f>
        <v/>
      </c>
      <c r="H692" s="7">
        <f>(4/3)*PI()*G692^3</f>
        <v/>
      </c>
    </row>
    <row r="693" ht="15" customHeight="1">
      <c r="A693" s="2" t="inlineStr">
        <is>
          <t>BEN_00688</t>
        </is>
      </c>
      <c r="B693" s="2" t="n"/>
      <c r="C693" s="12" t="n">
        <v>-11.2011</v>
      </c>
      <c r="D693" s="12" t="n">
        <v>83.6584</v>
      </c>
      <c r="E693" s="13" t="n">
        <v>2.632</v>
      </c>
      <c r="F693" s="7">
        <f>(4/3)*PI()*$J$1*(E693/2)^3</f>
        <v/>
      </c>
      <c r="G693" s="9">
        <f>E693/2</f>
        <v/>
      </c>
      <c r="H693" s="7">
        <f>(4/3)*PI()*G693^3</f>
        <v/>
      </c>
    </row>
    <row r="694" ht="15" customHeight="1">
      <c r="A694" s="2" t="inlineStr">
        <is>
          <t>BEN_00689</t>
        </is>
      </c>
      <c r="B694" s="2" t="n"/>
      <c r="C694" s="12" t="n">
        <v>19.9661</v>
      </c>
      <c r="D694" s="12" t="n">
        <v>39.9562</v>
      </c>
      <c r="E694" s="13" t="n">
        <v>2.631</v>
      </c>
      <c r="F694" s="7">
        <f>(4/3)*PI()*$J$1*(E694/2)^3</f>
        <v/>
      </c>
      <c r="G694" s="9">
        <f>E694/2</f>
        <v/>
      </c>
      <c r="H694" s="7">
        <f>(4/3)*PI()*G694^3</f>
        <v/>
      </c>
    </row>
    <row r="695" ht="15" customHeight="1">
      <c r="A695" s="2" t="inlineStr">
        <is>
          <t>BEN_00690</t>
        </is>
      </c>
      <c r="B695" s="2" t="n"/>
      <c r="C695" s="12" t="n">
        <v>-51.3555</v>
      </c>
      <c r="D695" s="12" t="n">
        <v>62.9226</v>
      </c>
      <c r="E695" s="13" t="n">
        <v>2.629</v>
      </c>
      <c r="F695" s="7">
        <f>(4/3)*PI()*$J$1*(E695/2)^3</f>
        <v/>
      </c>
      <c r="G695" s="9">
        <f>E695/2</f>
        <v/>
      </c>
      <c r="H695" s="7">
        <f>(4/3)*PI()*G695^3</f>
        <v/>
      </c>
    </row>
    <row r="696" ht="15" customHeight="1">
      <c r="A696" s="2" t="inlineStr">
        <is>
          <t>BEN_00691</t>
        </is>
      </c>
      <c r="B696" s="2" t="n"/>
      <c r="C696" s="12" t="n">
        <v>6.1772</v>
      </c>
      <c r="D696" s="12" t="n">
        <v>142.9133</v>
      </c>
      <c r="E696" s="13" t="n">
        <v>2.627</v>
      </c>
      <c r="F696" s="7">
        <f>(4/3)*PI()*$J$1*(E696/2)^3</f>
        <v/>
      </c>
      <c r="G696" s="9">
        <f>E696/2</f>
        <v/>
      </c>
      <c r="H696" s="7">
        <f>(4/3)*PI()*G696^3</f>
        <v/>
      </c>
    </row>
    <row r="697" ht="15" customHeight="1">
      <c r="A697" s="2" t="inlineStr">
        <is>
          <t>BEN_00692</t>
        </is>
      </c>
      <c r="B697" s="2" t="n"/>
      <c r="C697" s="12" t="n">
        <v>2.0586</v>
      </c>
      <c r="D697" s="12" t="n">
        <v>133.8261</v>
      </c>
      <c r="E697" s="13" t="n">
        <v>2.625</v>
      </c>
      <c r="F697" s="7">
        <f>(4/3)*PI()*$J$1*(E697/2)^3</f>
        <v/>
      </c>
      <c r="G697" s="9">
        <f>E697/2</f>
        <v/>
      </c>
      <c r="H697" s="7">
        <f>(4/3)*PI()*G697^3</f>
        <v/>
      </c>
    </row>
    <row r="698" ht="15" customHeight="1">
      <c r="A698" s="2" t="inlineStr">
        <is>
          <t>BEN_00693</t>
        </is>
      </c>
      <c r="B698" s="2" t="n"/>
      <c r="C698" s="12" t="n">
        <v>-56.1468</v>
      </c>
      <c r="D698" s="12" t="n">
        <v>277.7304</v>
      </c>
      <c r="E698" s="13" t="n">
        <v>2.623</v>
      </c>
      <c r="F698" s="7">
        <f>(4/3)*PI()*$J$1*(E698/2)^3</f>
        <v/>
      </c>
      <c r="G698" s="9">
        <f>E698/2</f>
        <v/>
      </c>
      <c r="H698" s="7">
        <f>(4/3)*PI()*G698^3</f>
        <v/>
      </c>
    </row>
    <row r="699" ht="15" customHeight="1">
      <c r="A699" s="2" t="inlineStr">
        <is>
          <t>BEN_00694</t>
        </is>
      </c>
      <c r="B699" s="2" t="n"/>
      <c r="C699" s="12" t="n">
        <v>-6.649</v>
      </c>
      <c r="D699" s="12" t="n">
        <v>142.046</v>
      </c>
      <c r="E699" s="13" t="n">
        <v>2.621</v>
      </c>
      <c r="F699" s="7">
        <f>(4/3)*PI()*$J$1*(E699/2)^3</f>
        <v/>
      </c>
      <c r="G699" s="9">
        <f>E699/2</f>
        <v/>
      </c>
      <c r="H699" s="7">
        <f>(4/3)*PI()*G699^3</f>
        <v/>
      </c>
    </row>
    <row r="700" ht="15" customHeight="1">
      <c r="A700" s="2" t="inlineStr">
        <is>
          <t>BEN_00695</t>
        </is>
      </c>
      <c r="B700" s="2" t="n"/>
      <c r="C700" s="12" t="n">
        <v>-10.7672</v>
      </c>
      <c r="D700" s="12" t="n">
        <v>257.2988</v>
      </c>
      <c r="E700" s="13" t="n">
        <v>2.619</v>
      </c>
      <c r="F700" s="7">
        <f>(4/3)*PI()*$J$1*(E700/2)^3</f>
        <v/>
      </c>
      <c r="G700" s="9">
        <f>E700/2</f>
        <v/>
      </c>
      <c r="H700" s="7">
        <f>(4/3)*PI()*G700^3</f>
        <v/>
      </c>
    </row>
    <row r="701" ht="15" customHeight="1">
      <c r="A701" s="2" t="inlineStr">
        <is>
          <t>BEN_00696</t>
        </is>
      </c>
      <c r="B701" s="2" t="n"/>
      <c r="C701" s="12" t="n">
        <v>-4.6115</v>
      </c>
      <c r="D701" s="12" t="n">
        <v>358.1519</v>
      </c>
      <c r="E701" s="13" t="n">
        <v>2.619</v>
      </c>
      <c r="F701" s="7">
        <f>(4/3)*PI()*$J$1*(E701/2)^3</f>
        <v/>
      </c>
      <c r="G701" s="9">
        <f>E701/2</f>
        <v/>
      </c>
      <c r="H701" s="7">
        <f>(4/3)*PI()*G701^3</f>
        <v/>
      </c>
    </row>
    <row r="702" ht="15" customHeight="1">
      <c r="A702" s="2" t="inlineStr">
        <is>
          <t>BEN_00697</t>
        </is>
      </c>
      <c r="B702" s="2" t="n"/>
      <c r="C702" s="12" t="n">
        <v>-18.3671</v>
      </c>
      <c r="D702" s="12" t="n">
        <v>347.9103</v>
      </c>
      <c r="E702" s="13" t="n">
        <v>2.619</v>
      </c>
      <c r="F702" s="7">
        <f>(4/3)*PI()*$J$1*(E702/2)^3</f>
        <v/>
      </c>
      <c r="G702" s="9">
        <f>E702/2</f>
        <v/>
      </c>
      <c r="H702" s="7">
        <f>(4/3)*PI()*G702^3</f>
        <v/>
      </c>
    </row>
    <row r="703" ht="15" customHeight="1">
      <c r="A703" s="2" t="inlineStr">
        <is>
          <t>BEN_00698</t>
        </is>
      </c>
      <c r="B703" s="2" t="n"/>
      <c r="C703" s="12" t="n">
        <v>-44.6671</v>
      </c>
      <c r="D703" s="12" t="n">
        <v>293.1782</v>
      </c>
      <c r="E703" s="13" t="n">
        <v>2.618</v>
      </c>
      <c r="F703" s="7">
        <f>(4/3)*PI()*$J$1*(E703/2)^3</f>
        <v/>
      </c>
      <c r="G703" s="9">
        <f>E703/2</f>
        <v/>
      </c>
      <c r="H703" s="7">
        <f>(4/3)*PI()*G703^3</f>
        <v/>
      </c>
    </row>
    <row r="704" ht="15" customHeight="1">
      <c r="A704" s="2" t="inlineStr">
        <is>
          <t>BEN_00699</t>
        </is>
      </c>
      <c r="B704" s="2" t="n"/>
      <c r="C704" s="12" t="n">
        <v>-14.2792</v>
      </c>
      <c r="D704" s="12" t="n">
        <v>22.4753</v>
      </c>
      <c r="E704" s="13" t="n">
        <v>2.617</v>
      </c>
      <c r="F704" s="7">
        <f>(4/3)*PI()*$J$1*(E704/2)^3</f>
        <v/>
      </c>
      <c r="G704" s="9">
        <f>E704/2</f>
        <v/>
      </c>
      <c r="H704" s="7">
        <f>(4/3)*PI()*G704^3</f>
        <v/>
      </c>
    </row>
    <row r="705" ht="15" customHeight="1">
      <c r="A705" s="2" t="inlineStr">
        <is>
          <t>BEN_00700</t>
        </is>
      </c>
      <c r="B705" s="2" t="n"/>
      <c r="C705" s="12" t="n">
        <v>-37.9787</v>
      </c>
      <c r="D705" s="12" t="n">
        <v>88.49469999999999</v>
      </c>
      <c r="E705" s="13" t="n">
        <v>2.617</v>
      </c>
      <c r="F705" s="7">
        <f>(4/3)*PI()*$J$1*(E705/2)^3</f>
        <v/>
      </c>
      <c r="G705" s="9">
        <f>E705/2</f>
        <v/>
      </c>
      <c r="H705" s="7">
        <f>(4/3)*PI()*G705^3</f>
        <v/>
      </c>
    </row>
    <row r="706" ht="15" customHeight="1">
      <c r="A706" s="2" t="inlineStr">
        <is>
          <t>BEN_00701</t>
        </is>
      </c>
      <c r="B706" s="2" t="n"/>
      <c r="C706" s="12" t="n">
        <v>45.7782</v>
      </c>
      <c r="D706" s="12" t="n">
        <v>129.4832</v>
      </c>
      <c r="E706" s="13" t="n">
        <v>2.617</v>
      </c>
      <c r="F706" s="7">
        <f>(4/3)*PI()*$J$1*(E706/2)^3</f>
        <v/>
      </c>
      <c r="G706" s="9">
        <f>E706/2</f>
        <v/>
      </c>
      <c r="H706" s="7">
        <f>(4/3)*PI()*G706^3</f>
        <v/>
      </c>
    </row>
    <row r="707" ht="15" customHeight="1">
      <c r="A707" s="2" t="inlineStr">
        <is>
          <t>BEN_00702</t>
        </is>
      </c>
      <c r="B707" s="2" t="n"/>
      <c r="C707" s="12" t="n">
        <v>-36.802</v>
      </c>
      <c r="D707" s="12" t="n">
        <v>307.4263</v>
      </c>
      <c r="E707" s="13" t="n">
        <v>2.615</v>
      </c>
      <c r="F707" s="7">
        <f>(4/3)*PI()*$J$1*(E707/2)^3</f>
        <v/>
      </c>
      <c r="G707" s="9">
        <f>E707/2</f>
        <v/>
      </c>
      <c r="H707" s="7">
        <f>(4/3)*PI()*G707^3</f>
        <v/>
      </c>
    </row>
    <row r="708" ht="15" customHeight="1">
      <c r="A708" s="2" t="inlineStr">
        <is>
          <t>BEN_00703</t>
        </is>
      </c>
      <c r="B708" s="2" t="n"/>
      <c r="C708" s="12" t="n">
        <v>-10.2365</v>
      </c>
      <c r="D708" s="12" t="n">
        <v>78.2831</v>
      </c>
      <c r="E708" s="13" t="n">
        <v>2.614</v>
      </c>
      <c r="F708" s="7">
        <f>(4/3)*PI()*$J$1*(E708/2)^3</f>
        <v/>
      </c>
      <c r="G708" s="9">
        <f>E708/2</f>
        <v/>
      </c>
      <c r="H708" s="7">
        <f>(4/3)*PI()*G708^3</f>
        <v/>
      </c>
    </row>
    <row r="709" ht="15" customHeight="1">
      <c r="A709" s="2" t="inlineStr">
        <is>
          <t>BEN_00704</t>
        </is>
      </c>
      <c r="B709" s="2" t="n"/>
      <c r="C709" s="12" t="n">
        <v>45.1613</v>
      </c>
      <c r="D709" s="12" t="n">
        <v>313.0739</v>
      </c>
      <c r="E709" s="13" t="n">
        <v>2.613</v>
      </c>
      <c r="F709" s="7">
        <f>(4/3)*PI()*$J$1*(E709/2)^3</f>
        <v/>
      </c>
      <c r="G709" s="9">
        <f>E709/2</f>
        <v/>
      </c>
      <c r="H709" s="7">
        <f>(4/3)*PI()*G709^3</f>
        <v/>
      </c>
    </row>
    <row r="710" ht="15" customHeight="1">
      <c r="A710" s="2" t="inlineStr">
        <is>
          <t>BEN_00705</t>
        </is>
      </c>
      <c r="B710" s="2" t="n"/>
      <c r="C710" s="12" t="n">
        <v>-30.4404</v>
      </c>
      <c r="D710" s="12" t="n">
        <v>357.0516</v>
      </c>
      <c r="E710" s="13" t="n">
        <v>2.613</v>
      </c>
      <c r="F710" s="7">
        <f>(4/3)*PI()*$J$1*(E710/2)^3</f>
        <v/>
      </c>
      <c r="G710" s="9">
        <f>E710/2</f>
        <v/>
      </c>
      <c r="H710" s="7">
        <f>(4/3)*PI()*G710^3</f>
        <v/>
      </c>
    </row>
    <row r="711" ht="15" customHeight="1">
      <c r="A711" s="2" t="inlineStr">
        <is>
          <t>BEN_00706</t>
        </is>
      </c>
      <c r="B711" s="2" t="n"/>
      <c r="C711" s="12" t="n">
        <v>17.2455</v>
      </c>
      <c r="D711" s="12" t="n">
        <v>292.9404</v>
      </c>
      <c r="E711" s="13" t="n">
        <v>2.609</v>
      </c>
      <c r="F711" s="7">
        <f>(4/3)*PI()*$J$1*(E711/2)^3</f>
        <v/>
      </c>
      <c r="G711" s="9">
        <f>E711/2</f>
        <v/>
      </c>
      <c r="H711" s="7">
        <f>(4/3)*PI()*G711^3</f>
        <v/>
      </c>
    </row>
    <row r="712" ht="15" customHeight="1">
      <c r="A712" s="2" t="inlineStr">
        <is>
          <t>BEN_00707</t>
        </is>
      </c>
      <c r="B712" s="2" t="n"/>
      <c r="C712" s="12" t="n">
        <v>-42.7375</v>
      </c>
      <c r="D712" s="12" t="n">
        <v>161.654</v>
      </c>
      <c r="E712" s="13" t="n">
        <v>2.608</v>
      </c>
      <c r="F712" s="7">
        <f>(4/3)*PI()*$J$1*(E712/2)^3</f>
        <v/>
      </c>
      <c r="G712" s="9">
        <f>E712/2</f>
        <v/>
      </c>
      <c r="H712" s="7">
        <f>(4/3)*PI()*G712^3</f>
        <v/>
      </c>
    </row>
    <row r="713" ht="15" customHeight="1">
      <c r="A713" s="2" t="inlineStr">
        <is>
          <t>BEN_00708</t>
        </is>
      </c>
      <c r="B713" s="2" t="n"/>
      <c r="C713" s="12" t="n">
        <v>-2.8536</v>
      </c>
      <c r="D713" s="12" t="n">
        <v>348.0142</v>
      </c>
      <c r="E713" s="13" t="n">
        <v>2.608</v>
      </c>
      <c r="F713" s="7">
        <f>(4/3)*PI()*$J$1*(E713/2)^3</f>
        <v/>
      </c>
      <c r="G713" s="9">
        <f>E713/2</f>
        <v/>
      </c>
      <c r="H713" s="7">
        <f>(4/3)*PI()*G713^3</f>
        <v/>
      </c>
    </row>
    <row r="714" ht="15" customHeight="1">
      <c r="A714" s="2" t="inlineStr">
        <is>
          <t>BEN_00709</t>
        </is>
      </c>
      <c r="B714" s="2" t="n"/>
      <c r="C714" s="12" t="n">
        <v>-10.4081</v>
      </c>
      <c r="D714" s="12" t="n">
        <v>93.68519999999999</v>
      </c>
      <c r="E714" s="13" t="n">
        <v>2.606</v>
      </c>
      <c r="F714" s="7">
        <f>(4/3)*PI()*$J$1*(E714/2)^3</f>
        <v/>
      </c>
      <c r="G714" s="9">
        <f>E714/2</f>
        <v/>
      </c>
      <c r="H714" s="7">
        <f>(4/3)*PI()*G714^3</f>
        <v/>
      </c>
    </row>
    <row r="715" ht="15" customHeight="1">
      <c r="A715" s="2" t="inlineStr">
        <is>
          <t>BEN_00710</t>
        </is>
      </c>
      <c r="B715" s="2" t="n"/>
      <c r="C715" s="12" t="n">
        <v>7.5078</v>
      </c>
      <c r="D715" s="12" t="n">
        <v>349.9219</v>
      </c>
      <c r="E715" s="13" t="n">
        <v>2.606</v>
      </c>
      <c r="F715" s="7">
        <f>(4/3)*PI()*$J$1*(E715/2)^3</f>
        <v/>
      </c>
      <c r="G715" s="9">
        <f>E715/2</f>
        <v/>
      </c>
      <c r="H715" s="7">
        <f>(4/3)*PI()*G715^3</f>
        <v/>
      </c>
    </row>
    <row r="716" ht="15" customHeight="1">
      <c r="A716" s="2" t="inlineStr">
        <is>
          <t>BEN_00711</t>
        </is>
      </c>
      <c r="B716" s="2" t="n"/>
      <c r="C716" s="12" t="n">
        <v>-16.2036</v>
      </c>
      <c r="D716" s="12" t="n">
        <v>97.4318</v>
      </c>
      <c r="E716" s="13" t="n">
        <v>2.601</v>
      </c>
      <c r="F716" s="7">
        <f>(4/3)*PI()*$J$1*(E716/2)^3</f>
        <v/>
      </c>
      <c r="G716" s="9">
        <f>E716/2</f>
        <v/>
      </c>
      <c r="H716" s="7">
        <f>(4/3)*PI()*G716^3</f>
        <v/>
      </c>
    </row>
    <row r="717" ht="15" customHeight="1">
      <c r="A717" s="2" t="inlineStr">
        <is>
          <t>BEN_00712</t>
        </is>
      </c>
      <c r="B717" s="2" t="n"/>
      <c r="C717" s="12" t="n">
        <v>-15.3799</v>
      </c>
      <c r="D717" s="12" t="n">
        <v>200.4426</v>
      </c>
      <c r="E717" s="13" t="n">
        <v>2.6</v>
      </c>
      <c r="F717" s="7">
        <f>(4/3)*PI()*$J$1*(E717/2)^3</f>
        <v/>
      </c>
      <c r="G717" s="9">
        <f>E717/2</f>
        <v/>
      </c>
      <c r="H717" s="7">
        <f>(4/3)*PI()*G717^3</f>
        <v/>
      </c>
    </row>
    <row r="718" ht="15" customHeight="1">
      <c r="A718" s="2" t="inlineStr">
        <is>
          <t>BEN_00713</t>
        </is>
      </c>
      <c r="B718" s="2" t="n"/>
      <c r="C718" s="12" t="n">
        <v>40.3344</v>
      </c>
      <c r="D718" s="12" t="n">
        <v>165.2846</v>
      </c>
      <c r="E718" s="13" t="n">
        <v>2.6</v>
      </c>
      <c r="F718" s="7">
        <f>(4/3)*PI()*$J$1*(E718/2)^3</f>
        <v/>
      </c>
      <c r="G718" s="9">
        <f>E718/2</f>
        <v/>
      </c>
      <c r="H718" s="7">
        <f>(4/3)*PI()*G718^3</f>
        <v/>
      </c>
    </row>
    <row r="719" ht="15" customHeight="1">
      <c r="A719" s="2" t="inlineStr">
        <is>
          <t>BEN_00714</t>
        </is>
      </c>
      <c r="B719" s="2" t="n"/>
      <c r="C719" s="12" t="n">
        <v>-39.3699</v>
      </c>
      <c r="D719" s="12" t="n">
        <v>102.8547</v>
      </c>
      <c r="E719" s="13" t="n">
        <v>2.599</v>
      </c>
      <c r="F719" s="7">
        <f>(4/3)*PI()*$J$1*(E719/2)^3</f>
        <v/>
      </c>
      <c r="G719" s="9">
        <f>E719/2</f>
        <v/>
      </c>
      <c r="H719" s="7">
        <f>(4/3)*PI()*G719^3</f>
        <v/>
      </c>
    </row>
    <row r="720" ht="15" customHeight="1">
      <c r="A720" s="2" t="inlineStr">
        <is>
          <t>BEN_00715</t>
        </is>
      </c>
      <c r="B720" s="2" t="n"/>
      <c r="C720" s="12" t="n">
        <v>31.9417</v>
      </c>
      <c r="D720" s="12" t="n">
        <v>344.177</v>
      </c>
      <c r="E720" s="13" t="n">
        <v>2.597</v>
      </c>
      <c r="F720" s="7">
        <f>(4/3)*PI()*$J$1*(E720/2)^3</f>
        <v/>
      </c>
      <c r="G720" s="9">
        <f>E720/2</f>
        <v/>
      </c>
      <c r="H720" s="7">
        <f>(4/3)*PI()*G720^3</f>
        <v/>
      </c>
    </row>
    <row r="721" ht="15" customHeight="1">
      <c r="A721" s="2" t="inlineStr">
        <is>
          <t>BEN_00716</t>
        </is>
      </c>
      <c r="B721" s="2" t="n"/>
      <c r="C721" s="12" t="n">
        <v>43.2416</v>
      </c>
      <c r="D721" s="12" t="n">
        <v>353.3117</v>
      </c>
      <c r="E721" s="13" t="n">
        <v>2.597</v>
      </c>
      <c r="F721" s="7">
        <f>(4/3)*PI()*$J$1*(E721/2)^3</f>
        <v/>
      </c>
      <c r="G721" s="9">
        <f>E721/2</f>
        <v/>
      </c>
      <c r="H721" s="7">
        <f>(4/3)*PI()*G721^3</f>
        <v/>
      </c>
    </row>
    <row r="722" ht="15" customHeight="1">
      <c r="A722" s="2" t="inlineStr">
        <is>
          <t>BEN_00717</t>
        </is>
      </c>
      <c r="B722" s="2" t="n"/>
      <c r="C722" s="12" t="n">
        <v>-6.8548</v>
      </c>
      <c r="D722" s="12" t="n">
        <v>30.0471</v>
      </c>
      <c r="E722" s="13" t="n">
        <v>2.594</v>
      </c>
      <c r="F722" s="7">
        <f>(4/3)*PI()*$J$1*(E722/2)^3</f>
        <v/>
      </c>
      <c r="G722" s="9">
        <f>E722/2</f>
        <v/>
      </c>
      <c r="H722" s="7">
        <f>(4/3)*PI()*G722^3</f>
        <v/>
      </c>
    </row>
    <row r="723" ht="15" customHeight="1">
      <c r="A723" s="2" t="inlineStr">
        <is>
          <t>BEN_00718</t>
        </is>
      </c>
      <c r="B723" s="2" t="n"/>
      <c r="C723" s="12" t="n">
        <v>69.99079999999999</v>
      </c>
      <c r="D723" s="12" t="n">
        <v>332.1374</v>
      </c>
      <c r="E723" s="13" t="n">
        <v>2.593</v>
      </c>
      <c r="F723" s="7">
        <f>(4/3)*PI()*$J$1*(E723/2)^3</f>
        <v/>
      </c>
      <c r="G723" s="9">
        <f>E723/2</f>
        <v/>
      </c>
      <c r="H723" s="7">
        <f>(4/3)*PI()*G723^3</f>
        <v/>
      </c>
    </row>
    <row r="724" ht="15" customHeight="1">
      <c r="A724" s="2" t="inlineStr">
        <is>
          <t>BEN_00719</t>
        </is>
      </c>
      <c r="B724" s="2" t="n"/>
      <c r="C724" s="12" t="n">
        <v>-36.4937</v>
      </c>
      <c r="D724" s="12" t="n">
        <v>252.4103</v>
      </c>
      <c r="E724" s="13" t="n">
        <v>2.59</v>
      </c>
      <c r="F724" s="7">
        <f>(4/3)*PI()*$J$1*(E724/2)^3</f>
        <v/>
      </c>
      <c r="G724" s="9">
        <f>E724/2</f>
        <v/>
      </c>
      <c r="H724" s="7">
        <f>(4/3)*PI()*G724^3</f>
        <v/>
      </c>
    </row>
    <row r="725" ht="15" customHeight="1">
      <c r="A725" s="2" t="inlineStr">
        <is>
          <t>BEN_00720</t>
        </is>
      </c>
      <c r="B725" s="2" t="n"/>
      <c r="C725" s="12" t="n">
        <v>-12.7807</v>
      </c>
      <c r="D725" s="12" t="n">
        <v>246.5011</v>
      </c>
      <c r="E725" s="13" t="n">
        <v>2.588</v>
      </c>
      <c r="F725" s="7">
        <f>(4/3)*PI()*$J$1*(E725/2)^3</f>
        <v/>
      </c>
      <c r="G725" s="9">
        <f>E725/2</f>
        <v/>
      </c>
      <c r="H725" s="7">
        <f>(4/3)*PI()*G725^3</f>
        <v/>
      </c>
    </row>
    <row r="726" ht="15" customHeight="1">
      <c r="A726" s="2" t="inlineStr">
        <is>
          <t>BEN_00721</t>
        </is>
      </c>
      <c r="B726" s="2" t="n"/>
      <c r="C726" s="12" t="n">
        <v>46.2891</v>
      </c>
      <c r="D726" s="12" t="n">
        <v>342.8592</v>
      </c>
      <c r="E726" s="13" t="n">
        <v>2.587</v>
      </c>
      <c r="F726" s="7">
        <f>(4/3)*PI()*$J$1*(E726/2)^3</f>
        <v/>
      </c>
      <c r="G726" s="9">
        <f>E726/2</f>
        <v/>
      </c>
      <c r="H726" s="7">
        <f>(4/3)*PI()*G726^3</f>
        <v/>
      </c>
    </row>
    <row r="727" ht="15" customHeight="1">
      <c r="A727" s="2" t="inlineStr">
        <is>
          <t>BEN_00722</t>
        </is>
      </c>
      <c r="B727" s="2" t="n"/>
      <c r="C727" s="12" t="n">
        <v>50.2116</v>
      </c>
      <c r="D727" s="12" t="n">
        <v>76.3361</v>
      </c>
      <c r="E727" s="13" t="n">
        <v>2.585</v>
      </c>
      <c r="F727" s="7">
        <f>(4/3)*PI()*$J$1*(E727/2)^3</f>
        <v/>
      </c>
      <c r="G727" s="9">
        <f>E727/2</f>
        <v/>
      </c>
      <c r="H727" s="7">
        <f>(4/3)*PI()*G727^3</f>
        <v/>
      </c>
    </row>
    <row r="728" ht="15" customHeight="1">
      <c r="A728" s="2" t="inlineStr">
        <is>
          <t>BEN_00723</t>
        </is>
      </c>
      <c r="B728" s="2" t="n"/>
      <c r="C728" s="12" t="n">
        <v>39.4063</v>
      </c>
      <c r="D728" s="12" t="n">
        <v>20.018</v>
      </c>
      <c r="E728" s="13" t="n">
        <v>2.584</v>
      </c>
      <c r="F728" s="7">
        <f>(4/3)*PI()*$J$1*(E728/2)^3</f>
        <v/>
      </c>
      <c r="G728" s="9">
        <f>E728/2</f>
        <v/>
      </c>
      <c r="H728" s="7">
        <f>(4/3)*PI()*G728^3</f>
        <v/>
      </c>
    </row>
    <row r="729" ht="15" customHeight="1">
      <c r="A729" s="2" t="inlineStr">
        <is>
          <t>BEN_00724</t>
        </is>
      </c>
      <c r="B729" s="2" t="n"/>
      <c r="C729" s="12" t="n">
        <v>49.1187</v>
      </c>
      <c r="D729" s="12" t="n">
        <v>345.5248</v>
      </c>
      <c r="E729" s="13" t="n">
        <v>2.584</v>
      </c>
      <c r="F729" s="7">
        <f>(4/3)*PI()*$J$1*(E729/2)^3</f>
        <v/>
      </c>
      <c r="G729" s="9">
        <f>E729/2</f>
        <v/>
      </c>
      <c r="H729" s="7">
        <f>(4/3)*PI()*G729^3</f>
        <v/>
      </c>
    </row>
    <row r="730" ht="15" customHeight="1">
      <c r="A730" s="2" t="inlineStr">
        <is>
          <t>BEN_00725</t>
        </is>
      </c>
      <c r="B730" s="2" t="n"/>
      <c r="C730" s="12" t="n">
        <v>-52.7701</v>
      </c>
      <c r="D730" s="12" t="n">
        <v>156.0898</v>
      </c>
      <c r="E730" s="13" t="n">
        <v>2.582</v>
      </c>
      <c r="F730" s="7">
        <f>(4/3)*PI()*$J$1*(E730/2)^3</f>
        <v/>
      </c>
      <c r="G730" s="9">
        <f>E730/2</f>
        <v/>
      </c>
      <c r="H730" s="7">
        <f>(4/3)*PI()*G730^3</f>
        <v/>
      </c>
    </row>
    <row r="731" ht="15" customHeight="1">
      <c r="A731" s="2" t="inlineStr">
        <is>
          <t>BEN_00726</t>
        </is>
      </c>
      <c r="B731" s="2" t="n"/>
      <c r="C731" s="12" t="n">
        <v>-75.1981</v>
      </c>
      <c r="D731" s="12" t="n">
        <v>216.8818</v>
      </c>
      <c r="E731" s="13" t="n">
        <v>2.582</v>
      </c>
      <c r="F731" s="7">
        <f>(4/3)*PI()*$J$1*(E731/2)^3</f>
        <v/>
      </c>
      <c r="G731" s="9">
        <f>E731/2</f>
        <v/>
      </c>
      <c r="H731" s="7">
        <f>(4/3)*PI()*G731^3</f>
        <v/>
      </c>
    </row>
    <row r="732" ht="15" customHeight="1">
      <c r="A732" s="2" t="inlineStr">
        <is>
          <t>BEN_00727</t>
        </is>
      </c>
      <c r="B732" s="2" t="n"/>
      <c r="C732" s="12" t="n">
        <v>-28.0283</v>
      </c>
      <c r="D732" s="12" t="n">
        <v>29.5818</v>
      </c>
      <c r="E732" s="13" t="n">
        <v>2.581</v>
      </c>
      <c r="F732" s="7">
        <f>(4/3)*PI()*$J$1*(E732/2)^3</f>
        <v/>
      </c>
      <c r="G732" s="9">
        <f>E732/2</f>
        <v/>
      </c>
      <c r="H732" s="7">
        <f>(4/3)*PI()*G732^3</f>
        <v/>
      </c>
    </row>
    <row r="733" ht="15" customHeight="1">
      <c r="A733" s="2" t="inlineStr">
        <is>
          <t>BEN_00728</t>
        </is>
      </c>
      <c r="B733" s="2" t="n"/>
      <c r="C733" s="12" t="n">
        <v>47.7262</v>
      </c>
      <c r="D733" s="12" t="n">
        <v>284.5835</v>
      </c>
      <c r="E733" s="13" t="n">
        <v>2.58</v>
      </c>
      <c r="F733" s="7">
        <f>(4/3)*PI()*$J$1*(E733/2)^3</f>
        <v/>
      </c>
      <c r="G733" s="9">
        <f>E733/2</f>
        <v/>
      </c>
      <c r="H733" s="7">
        <f>(4/3)*PI()*G733^3</f>
        <v/>
      </c>
    </row>
    <row r="734" ht="15" customHeight="1">
      <c r="A734" s="2" t="inlineStr">
        <is>
          <t>BEN_00729</t>
        </is>
      </c>
      <c r="B734" s="2" t="n"/>
      <c r="C734" s="12" t="n">
        <v>-46.0009</v>
      </c>
      <c r="D734" s="12" t="n">
        <v>223.3706</v>
      </c>
      <c r="E734" s="13" t="n">
        <v>2.577</v>
      </c>
      <c r="F734" s="7">
        <f>(4/3)*PI()*$J$1*(E734/2)^3</f>
        <v/>
      </c>
      <c r="G734" s="9">
        <f>E734/2</f>
        <v/>
      </c>
      <c r="H734" s="7">
        <f>(4/3)*PI()*G734^3</f>
        <v/>
      </c>
    </row>
    <row r="735" ht="15" customHeight="1">
      <c r="A735" s="2" t="inlineStr">
        <is>
          <t>BEN_00730</t>
        </is>
      </c>
      <c r="B735" s="2" t="n"/>
      <c r="C735" s="12" t="n">
        <v>51.3356</v>
      </c>
      <c r="D735" s="12" t="n">
        <v>326.9623</v>
      </c>
      <c r="E735" s="13" t="n">
        <v>2.576</v>
      </c>
      <c r="F735" s="7">
        <f>(4/3)*PI()*$J$1*(E735/2)^3</f>
        <v/>
      </c>
      <c r="G735" s="9">
        <f>E735/2</f>
        <v/>
      </c>
      <c r="H735" s="7">
        <f>(4/3)*PI()*G735^3</f>
        <v/>
      </c>
    </row>
    <row r="736" ht="15" customHeight="1">
      <c r="A736" s="2" t="inlineStr">
        <is>
          <t>BEN_00731</t>
        </is>
      </c>
      <c r="B736" s="2" t="n"/>
      <c r="C736" s="12" t="n">
        <v>-16.2439</v>
      </c>
      <c r="D736" s="12" t="n">
        <v>337.3048</v>
      </c>
      <c r="E736" s="13" t="n">
        <v>2.576</v>
      </c>
      <c r="F736" s="7">
        <f>(4/3)*PI()*$J$1*(E736/2)^3</f>
        <v/>
      </c>
      <c r="G736" s="9">
        <f>E736/2</f>
        <v/>
      </c>
      <c r="H736" s="7">
        <f>(4/3)*PI()*G736^3</f>
        <v/>
      </c>
    </row>
    <row r="737" ht="15" customHeight="1">
      <c r="A737" s="2" t="inlineStr">
        <is>
          <t>BEN_00732</t>
        </is>
      </c>
      <c r="B737" s="2" t="n"/>
      <c r="C737" s="12" t="n">
        <v>61.0405</v>
      </c>
      <c r="D737" s="12" t="n">
        <v>56.1066</v>
      </c>
      <c r="E737" s="13" t="n">
        <v>2.576</v>
      </c>
      <c r="F737" s="7">
        <f>(4/3)*PI()*$J$1*(E737/2)^3</f>
        <v/>
      </c>
      <c r="G737" s="9">
        <f>E737/2</f>
        <v/>
      </c>
      <c r="H737" s="7">
        <f>(4/3)*PI()*G737^3</f>
        <v/>
      </c>
    </row>
    <row r="738" ht="15" customHeight="1">
      <c r="A738" s="2" t="inlineStr">
        <is>
          <t>BEN_00733</t>
        </is>
      </c>
      <c r="B738" s="2" t="n"/>
      <c r="C738" s="12" t="n">
        <v>-29.1243</v>
      </c>
      <c r="D738" s="12" t="n">
        <v>184.6349</v>
      </c>
      <c r="E738" s="13" t="n">
        <v>2.574</v>
      </c>
      <c r="F738" s="7">
        <f>(4/3)*PI()*$J$1*(E738/2)^3</f>
        <v/>
      </c>
      <c r="G738" s="9">
        <f>E738/2</f>
        <v/>
      </c>
      <c r="H738" s="7">
        <f>(4/3)*PI()*G738^3</f>
        <v/>
      </c>
    </row>
    <row r="739" ht="15" customHeight="1">
      <c r="A739" s="2" t="inlineStr">
        <is>
          <t>BEN_00734</t>
        </is>
      </c>
      <c r="B739" s="2" t="n"/>
      <c r="C739" s="12" t="n">
        <v>32.2121</v>
      </c>
      <c r="D739" s="12" t="n">
        <v>119.2868</v>
      </c>
      <c r="E739" s="13" t="n">
        <v>2.574</v>
      </c>
      <c r="F739" s="7">
        <f>(4/3)*PI()*$J$1*(E739/2)^3</f>
        <v/>
      </c>
      <c r="G739" s="9">
        <f>E739/2</f>
        <v/>
      </c>
      <c r="H739" s="7">
        <f>(4/3)*PI()*G739^3</f>
        <v/>
      </c>
    </row>
    <row r="740" ht="15" customHeight="1">
      <c r="A740" s="2" t="inlineStr">
        <is>
          <t>BEN_00735</t>
        </is>
      </c>
      <c r="B740" s="2" t="n"/>
      <c r="C740" s="12" t="n">
        <v>-20.0972</v>
      </c>
      <c r="D740" s="12" t="n">
        <v>31.8962</v>
      </c>
      <c r="E740" s="13" t="n">
        <v>2.574</v>
      </c>
      <c r="F740" s="7">
        <f>(4/3)*PI()*$J$1*(E740/2)^3</f>
        <v/>
      </c>
      <c r="G740" s="9">
        <f>E740/2</f>
        <v/>
      </c>
      <c r="H740" s="7">
        <f>(4/3)*PI()*G740^3</f>
        <v/>
      </c>
    </row>
    <row r="741" ht="15" customHeight="1">
      <c r="A741" s="2" t="inlineStr">
        <is>
          <t>BEN_00736</t>
        </is>
      </c>
      <c r="B741" s="2" t="n"/>
      <c r="C741" s="12" t="n">
        <v>27.2805</v>
      </c>
      <c r="D741" s="12" t="n">
        <v>304.4176</v>
      </c>
      <c r="E741" s="13" t="n">
        <v>2.573</v>
      </c>
      <c r="F741" s="7">
        <f>(4/3)*PI()*$J$1*(E741/2)^3</f>
        <v/>
      </c>
      <c r="G741" s="9">
        <f>E741/2</f>
        <v/>
      </c>
      <c r="H741" s="7">
        <f>(4/3)*PI()*G741^3</f>
        <v/>
      </c>
    </row>
    <row r="742" ht="15" customHeight="1">
      <c r="A742" s="2" t="inlineStr">
        <is>
          <t>BEN_00737</t>
        </is>
      </c>
      <c r="B742" s="2" t="n"/>
      <c r="C742" s="12" t="n">
        <v>-10.26</v>
      </c>
      <c r="D742" s="12" t="n">
        <v>226.8067</v>
      </c>
      <c r="E742" s="13" t="n">
        <v>2.572</v>
      </c>
      <c r="F742" s="7">
        <f>(4/3)*PI()*$J$1*(E742/2)^3</f>
        <v/>
      </c>
      <c r="G742" s="9">
        <f>E742/2</f>
        <v/>
      </c>
      <c r="H742" s="7">
        <f>(4/3)*PI()*G742^3</f>
        <v/>
      </c>
    </row>
    <row r="743" ht="15" customHeight="1">
      <c r="A743" s="2" t="inlineStr">
        <is>
          <t>BEN_00738</t>
        </is>
      </c>
      <c r="B743" s="2" t="n"/>
      <c r="C743" s="12" t="n">
        <v>22.0518</v>
      </c>
      <c r="D743" s="12" t="n">
        <v>249.3117</v>
      </c>
      <c r="E743" s="13" t="n">
        <v>2.569</v>
      </c>
      <c r="F743" s="7">
        <f>(4/3)*PI()*$J$1*(E743/2)^3</f>
        <v/>
      </c>
      <c r="G743" s="9">
        <f>E743/2</f>
        <v/>
      </c>
      <c r="H743" s="7">
        <f>(4/3)*PI()*G743^3</f>
        <v/>
      </c>
    </row>
    <row r="744" ht="15" customHeight="1">
      <c r="A744" s="2" t="inlineStr">
        <is>
          <t>BEN_00739</t>
        </is>
      </c>
      <c r="B744" s="2" t="n"/>
      <c r="C744" s="12" t="n">
        <v>-70.2882</v>
      </c>
      <c r="D744" s="12" t="n">
        <v>183.4232</v>
      </c>
      <c r="E744" s="13" t="n">
        <v>2.568</v>
      </c>
      <c r="F744" s="7">
        <f>(4/3)*PI()*$J$1*(E744/2)^3</f>
        <v/>
      </c>
      <c r="G744" s="9">
        <f>E744/2</f>
        <v/>
      </c>
      <c r="H744" s="7">
        <f>(4/3)*PI()*G744^3</f>
        <v/>
      </c>
    </row>
    <row r="745" ht="15" customHeight="1">
      <c r="A745" s="2" t="inlineStr">
        <is>
          <t>BEN_00740</t>
        </is>
      </c>
      <c r="B745" s="2" t="n"/>
      <c r="C745" s="12" t="n">
        <v>48.7523</v>
      </c>
      <c r="D745" s="12" t="n">
        <v>60.5225</v>
      </c>
      <c r="E745" s="13" t="n">
        <v>2.566</v>
      </c>
      <c r="F745" s="7">
        <f>(4/3)*PI()*$J$1*(E745/2)^3</f>
        <v/>
      </c>
      <c r="G745" s="9">
        <f>E745/2</f>
        <v/>
      </c>
      <c r="H745" s="7">
        <f>(4/3)*PI()*G745^3</f>
        <v/>
      </c>
    </row>
    <row r="746" ht="15" customHeight="1">
      <c r="A746" s="2" t="inlineStr">
        <is>
          <t>BEN_00741</t>
        </is>
      </c>
      <c r="B746" s="2" t="n"/>
      <c r="C746" s="12" t="n">
        <v>-46.6455</v>
      </c>
      <c r="D746" s="12" t="n">
        <v>145.5548</v>
      </c>
      <c r="E746" s="13" t="n">
        <v>2.565</v>
      </c>
      <c r="F746" s="7">
        <f>(4/3)*PI()*$J$1*(E746/2)^3</f>
        <v/>
      </c>
      <c r="G746" s="9">
        <f>E746/2</f>
        <v/>
      </c>
      <c r="H746" s="7">
        <f>(4/3)*PI()*G746^3</f>
        <v/>
      </c>
    </row>
    <row r="747" ht="15" customHeight="1">
      <c r="A747" s="2" t="inlineStr">
        <is>
          <t>BEN_00742</t>
        </is>
      </c>
      <c r="B747" s="2" t="n"/>
      <c r="C747" s="12" t="n">
        <v>-30.1312</v>
      </c>
      <c r="D747" s="12" t="n">
        <v>24.2121</v>
      </c>
      <c r="E747" s="13" t="n">
        <v>2.565</v>
      </c>
      <c r="F747" s="7">
        <f>(4/3)*PI()*$J$1*(E747/2)^3</f>
        <v/>
      </c>
      <c r="G747" s="9">
        <f>E747/2</f>
        <v/>
      </c>
      <c r="H747" s="7">
        <f>(4/3)*PI()*G747^3</f>
        <v/>
      </c>
    </row>
    <row r="748" ht="15" customHeight="1">
      <c r="A748" s="2" t="inlineStr">
        <is>
          <t>BEN_00743</t>
        </is>
      </c>
      <c r="B748" s="2" t="n"/>
      <c r="C748" s="12" t="n">
        <v>55.7367</v>
      </c>
      <c r="D748" s="12" t="n">
        <v>298.6437</v>
      </c>
      <c r="E748" s="13" t="n">
        <v>2.563</v>
      </c>
      <c r="F748" s="7">
        <f>(4/3)*PI()*$J$1*(E748/2)^3</f>
        <v/>
      </c>
      <c r="G748" s="9">
        <f>E748/2</f>
        <v/>
      </c>
      <c r="H748" s="7">
        <f>(4/3)*PI()*G748^3</f>
        <v/>
      </c>
    </row>
    <row r="749" ht="15" customHeight="1">
      <c r="A749" s="2" t="inlineStr">
        <is>
          <t>BEN_00744</t>
        </is>
      </c>
      <c r="B749" s="2" t="n"/>
      <c r="C749" s="12" t="n">
        <v>-61.0987</v>
      </c>
      <c r="D749" s="12" t="n">
        <v>290.3053</v>
      </c>
      <c r="E749" s="13" t="n">
        <v>2.561</v>
      </c>
      <c r="F749" s="7">
        <f>(4/3)*PI()*$J$1*(E749/2)^3</f>
        <v/>
      </c>
      <c r="G749" s="9">
        <f>E749/2</f>
        <v/>
      </c>
      <c r="H749" s="7">
        <f>(4/3)*PI()*G749^3</f>
        <v/>
      </c>
    </row>
    <row r="750" ht="15" customHeight="1">
      <c r="A750" s="2" t="inlineStr">
        <is>
          <t>BEN_00745</t>
        </is>
      </c>
      <c r="B750" s="2" t="n"/>
      <c r="C750" s="12" t="n">
        <v>-39.0102</v>
      </c>
      <c r="D750" s="12" t="n">
        <v>78.7355</v>
      </c>
      <c r="E750" s="13" t="n">
        <v>2.561</v>
      </c>
      <c r="F750" s="7">
        <f>(4/3)*PI()*$J$1*(E750/2)^3</f>
        <v/>
      </c>
      <c r="G750" s="9">
        <f>E750/2</f>
        <v/>
      </c>
      <c r="H750" s="7">
        <f>(4/3)*PI()*G750^3</f>
        <v/>
      </c>
    </row>
    <row r="751" ht="15" customHeight="1">
      <c r="A751" s="2" t="inlineStr">
        <is>
          <t>BEN_00746</t>
        </is>
      </c>
      <c r="B751" s="2" t="n"/>
      <c r="C751" s="12" t="n">
        <v>20.747</v>
      </c>
      <c r="D751" s="12" t="n">
        <v>131.2537</v>
      </c>
      <c r="E751" s="13" t="n">
        <v>2.56</v>
      </c>
      <c r="F751" s="7">
        <f>(4/3)*PI()*$J$1*(E751/2)^3</f>
        <v/>
      </c>
      <c r="G751" s="9">
        <f>E751/2</f>
        <v/>
      </c>
      <c r="H751" s="7">
        <f>(4/3)*PI()*G751^3</f>
        <v/>
      </c>
    </row>
    <row r="752" ht="15" customHeight="1">
      <c r="A752" s="2" t="inlineStr">
        <is>
          <t>BEN_00747</t>
        </is>
      </c>
      <c r="B752" s="2" t="n"/>
      <c r="C752" s="12" t="n">
        <v>-54.4905</v>
      </c>
      <c r="D752" s="12" t="n">
        <v>173.1502</v>
      </c>
      <c r="E752" s="13" t="n">
        <v>2.559</v>
      </c>
      <c r="F752" s="7">
        <f>(4/3)*PI()*$J$1*(E752/2)^3</f>
        <v/>
      </c>
      <c r="G752" s="9">
        <f>E752/2</f>
        <v/>
      </c>
      <c r="H752" s="7">
        <f>(4/3)*PI()*G752^3</f>
        <v/>
      </c>
    </row>
    <row r="753" ht="15" customHeight="1">
      <c r="A753" s="2" t="inlineStr">
        <is>
          <t>BEN_00748</t>
        </is>
      </c>
      <c r="B753" s="2" t="n"/>
      <c r="C753" s="12" t="n">
        <v>29.7454</v>
      </c>
      <c r="D753" s="12" t="n">
        <v>236.3323</v>
      </c>
      <c r="E753" s="13" t="n">
        <v>2.555</v>
      </c>
      <c r="F753" s="7">
        <f>(4/3)*PI()*$J$1*(E753/2)^3</f>
        <v/>
      </c>
      <c r="G753" s="9">
        <f>E753/2</f>
        <v/>
      </c>
      <c r="H753" s="7">
        <f>(4/3)*PI()*G753^3</f>
        <v/>
      </c>
    </row>
    <row r="754" ht="15" customHeight="1">
      <c r="A754" s="2" t="inlineStr">
        <is>
          <t>BEN_00749</t>
        </is>
      </c>
      <c r="B754" s="2" t="n"/>
      <c r="C754" s="12" t="n">
        <v>-7.9051</v>
      </c>
      <c r="D754" s="12" t="n">
        <v>18.1258</v>
      </c>
      <c r="E754" s="13" t="n">
        <v>2.553</v>
      </c>
      <c r="F754" s="7">
        <f>(4/3)*PI()*$J$1*(E754/2)^3</f>
        <v/>
      </c>
      <c r="G754" s="9">
        <f>E754/2</f>
        <v/>
      </c>
      <c r="H754" s="7">
        <f>(4/3)*PI()*G754^3</f>
        <v/>
      </c>
    </row>
    <row r="755" ht="15" customHeight="1">
      <c r="A755" s="2" t="inlineStr">
        <is>
          <t>BEN_00750</t>
        </is>
      </c>
      <c r="B755" s="2" t="n"/>
      <c r="C755" s="12" t="n">
        <v>25.5926</v>
      </c>
      <c r="D755" s="12" t="n">
        <v>31.8882</v>
      </c>
      <c r="E755" s="13" t="n">
        <v>2.553</v>
      </c>
      <c r="F755" s="7">
        <f>(4/3)*PI()*$J$1*(E755/2)^3</f>
        <v/>
      </c>
      <c r="G755" s="9">
        <f>E755/2</f>
        <v/>
      </c>
      <c r="H755" s="7">
        <f>(4/3)*PI()*G755^3</f>
        <v/>
      </c>
    </row>
    <row r="756" ht="15" customHeight="1">
      <c r="A756" s="2" t="inlineStr">
        <is>
          <t>BEN_00751</t>
        </is>
      </c>
      <c r="B756" s="2" t="n"/>
      <c r="C756" s="12" t="n">
        <v>-5.4841</v>
      </c>
      <c r="D756" s="12" t="n">
        <v>140.1965</v>
      </c>
      <c r="E756" s="13" t="n">
        <v>2.553</v>
      </c>
      <c r="F756" s="7">
        <f>(4/3)*PI()*$J$1*(E756/2)^3</f>
        <v/>
      </c>
      <c r="G756" s="9">
        <f>E756/2</f>
        <v/>
      </c>
      <c r="H756" s="7">
        <f>(4/3)*PI()*G756^3</f>
        <v/>
      </c>
    </row>
    <row r="757" ht="15" customHeight="1">
      <c r="A757" s="2" t="inlineStr">
        <is>
          <t>BEN_00752</t>
        </is>
      </c>
      <c r="B757" s="2" t="n"/>
      <c r="C757" s="12" t="n">
        <v>-29.4088</v>
      </c>
      <c r="D757" s="12" t="n">
        <v>194.5078</v>
      </c>
      <c r="E757" s="13" t="n">
        <v>2.55</v>
      </c>
      <c r="F757" s="7">
        <f>(4/3)*PI()*$J$1*(E757/2)^3</f>
        <v/>
      </c>
      <c r="G757" s="9">
        <f>E757/2</f>
        <v/>
      </c>
      <c r="H757" s="7">
        <f>(4/3)*PI()*G757^3</f>
        <v/>
      </c>
    </row>
    <row r="758" ht="15" customHeight="1">
      <c r="A758" s="2" t="inlineStr">
        <is>
          <t>BEN_00753</t>
        </is>
      </c>
      <c r="B758" s="2" t="n"/>
      <c r="C758" s="12" t="n">
        <v>31.4676</v>
      </c>
      <c r="D758" s="12" t="n">
        <v>141.2849</v>
      </c>
      <c r="E758" s="13" t="n">
        <v>2.549</v>
      </c>
      <c r="F758" s="7">
        <f>(4/3)*PI()*$J$1*(E758/2)^3</f>
        <v/>
      </c>
      <c r="G758" s="9">
        <f>E758/2</f>
        <v/>
      </c>
      <c r="H758" s="7">
        <f>(4/3)*PI()*G758^3</f>
        <v/>
      </c>
    </row>
    <row r="759" ht="15" customHeight="1">
      <c r="A759" s="2" t="inlineStr">
        <is>
          <t>BEN_00754</t>
        </is>
      </c>
      <c r="B759" s="2" t="n"/>
      <c r="C759" s="12" t="n">
        <v>-41.6837</v>
      </c>
      <c r="D759" s="12" t="n">
        <v>350.3076</v>
      </c>
      <c r="E759" s="13" t="n">
        <v>2.546</v>
      </c>
      <c r="F759" s="7">
        <f>(4/3)*PI()*$J$1*(E759/2)^3</f>
        <v/>
      </c>
      <c r="G759" s="9">
        <f>E759/2</f>
        <v/>
      </c>
      <c r="H759" s="7">
        <f>(4/3)*PI()*G759^3</f>
        <v/>
      </c>
    </row>
    <row r="760" ht="15" customHeight="1">
      <c r="A760" s="2" t="inlineStr">
        <is>
          <t>BEN_00755</t>
        </is>
      </c>
      <c r="B760" s="2" t="n"/>
      <c r="C760" s="12" t="n">
        <v>28.5024</v>
      </c>
      <c r="D760" s="12" t="n">
        <v>232.1397</v>
      </c>
      <c r="E760" s="13" t="n">
        <v>2.545</v>
      </c>
      <c r="F760" s="7">
        <f>(4/3)*PI()*$J$1*(E760/2)^3</f>
        <v/>
      </c>
      <c r="G760" s="9">
        <f>E760/2</f>
        <v/>
      </c>
      <c r="H760" s="7">
        <f>(4/3)*PI()*G760^3</f>
        <v/>
      </c>
    </row>
    <row r="761" ht="15" customHeight="1">
      <c r="A761" s="2" t="inlineStr">
        <is>
          <t>BEN_00756</t>
        </is>
      </c>
      <c r="B761" s="2" t="n"/>
      <c r="C761" s="12" t="n">
        <v>37.6834</v>
      </c>
      <c r="D761" s="12" t="n">
        <v>81.38849999999999</v>
      </c>
      <c r="E761" s="13" t="n">
        <v>2.545</v>
      </c>
      <c r="F761" s="7">
        <f>(4/3)*PI()*$J$1*(E761/2)^3</f>
        <v/>
      </c>
      <c r="G761" s="9">
        <f>E761/2</f>
        <v/>
      </c>
      <c r="H761" s="7">
        <f>(4/3)*PI()*G761^3</f>
        <v/>
      </c>
    </row>
    <row r="762" ht="15" customHeight="1">
      <c r="A762" s="2" t="inlineStr">
        <is>
          <t>BEN_00757</t>
        </is>
      </c>
      <c r="B762" s="2" t="n"/>
      <c r="C762" s="12" t="n">
        <v>37.2495</v>
      </c>
      <c r="D762" s="12" t="n">
        <v>173.8688</v>
      </c>
      <c r="E762" s="13" t="n">
        <v>2.545</v>
      </c>
      <c r="F762" s="7">
        <f>(4/3)*PI()*$J$1*(E762/2)^3</f>
        <v/>
      </c>
      <c r="G762" s="9">
        <f>E762/2</f>
        <v/>
      </c>
      <c r="H762" s="7">
        <f>(4/3)*PI()*G762^3</f>
        <v/>
      </c>
    </row>
    <row r="763" ht="15" customHeight="1">
      <c r="A763" s="2" t="inlineStr">
        <is>
          <t>BEN_00758</t>
        </is>
      </c>
      <c r="B763" s="2" t="n"/>
      <c r="C763" s="12" t="n">
        <v>-6.5021</v>
      </c>
      <c r="D763" s="12" t="n">
        <v>227.2707</v>
      </c>
      <c r="E763" s="13" t="n">
        <v>2.545</v>
      </c>
      <c r="F763" s="7">
        <f>(4/3)*PI()*$J$1*(E763/2)^3</f>
        <v/>
      </c>
      <c r="G763" s="9">
        <f>E763/2</f>
        <v/>
      </c>
      <c r="H763" s="7">
        <f>(4/3)*PI()*G763^3</f>
        <v/>
      </c>
    </row>
    <row r="764" ht="15" customHeight="1">
      <c r="A764" s="2" t="inlineStr">
        <is>
          <t>BEN_00759</t>
        </is>
      </c>
      <c r="B764" s="2" t="n"/>
      <c r="C764" s="12" t="n">
        <v>-6.5947</v>
      </c>
      <c r="D764" s="12" t="n">
        <v>295.3755</v>
      </c>
      <c r="E764" s="13" t="n">
        <v>2.544</v>
      </c>
      <c r="F764" s="7">
        <f>(4/3)*PI()*$J$1*(E764/2)^3</f>
        <v/>
      </c>
      <c r="G764" s="9">
        <f>E764/2</f>
        <v/>
      </c>
      <c r="H764" s="7">
        <f>(4/3)*PI()*G764^3</f>
        <v/>
      </c>
    </row>
    <row r="765" ht="15" customHeight="1">
      <c r="A765" s="2" t="inlineStr">
        <is>
          <t>BEN_00760</t>
        </is>
      </c>
      <c r="B765" s="2" t="n"/>
      <c r="C765" s="12" t="n">
        <v>-5.2785</v>
      </c>
      <c r="D765" s="12" t="n">
        <v>50.5991</v>
      </c>
      <c r="E765" s="13" t="n">
        <v>2.543</v>
      </c>
      <c r="F765" s="7">
        <f>(4/3)*PI()*$J$1*(E765/2)^3</f>
        <v/>
      </c>
      <c r="G765" s="9">
        <f>E765/2</f>
        <v/>
      </c>
      <c r="H765" s="7">
        <f>(4/3)*PI()*G765^3</f>
        <v/>
      </c>
    </row>
    <row r="766" ht="15" customHeight="1">
      <c r="A766" s="2" t="inlineStr">
        <is>
          <t>BEN_00761</t>
        </is>
      </c>
      <c r="B766" s="2" t="n"/>
      <c r="C766" s="12" t="n">
        <v>74.3159</v>
      </c>
      <c r="D766" s="12" t="n">
        <v>149.8179</v>
      </c>
      <c r="E766" s="13" t="n">
        <v>2.538</v>
      </c>
      <c r="F766" s="7">
        <f>(4/3)*PI()*$J$1*(E766/2)^3</f>
        <v/>
      </c>
      <c r="G766" s="9">
        <f>E766/2</f>
        <v/>
      </c>
      <c r="H766" s="7">
        <f>(4/3)*PI()*G766^3</f>
        <v/>
      </c>
    </row>
    <row r="767" ht="15" customHeight="1">
      <c r="A767" s="2" t="inlineStr">
        <is>
          <t>BEN_00762</t>
        </is>
      </c>
      <c r="B767" s="2" t="n"/>
      <c r="C767" s="12" t="n">
        <v>55.2062</v>
      </c>
      <c r="D767" s="12" t="n">
        <v>180.4592</v>
      </c>
      <c r="E767" s="13" t="n">
        <v>2.537</v>
      </c>
      <c r="F767" s="7">
        <f>(4/3)*PI()*$J$1*(E767/2)^3</f>
        <v/>
      </c>
      <c r="G767" s="9">
        <f>E767/2</f>
        <v/>
      </c>
      <c r="H767" s="7">
        <f>(4/3)*PI()*G767^3</f>
        <v/>
      </c>
    </row>
    <row r="768" ht="15" customHeight="1">
      <c r="A768" s="2" t="inlineStr">
        <is>
          <t>BEN_00763</t>
        </is>
      </c>
      <c r="B768" s="2" t="n"/>
      <c r="C768" s="12" t="n">
        <v>-45.4845</v>
      </c>
      <c r="D768" s="12" t="n">
        <v>155.7977</v>
      </c>
      <c r="E768" s="13" t="n">
        <v>2.537</v>
      </c>
      <c r="F768" s="7">
        <f>(4/3)*PI()*$J$1*(E768/2)^3</f>
        <v/>
      </c>
      <c r="G768" s="9">
        <f>E768/2</f>
        <v/>
      </c>
      <c r="H768" s="7">
        <f>(4/3)*PI()*G768^3</f>
        <v/>
      </c>
    </row>
    <row r="769" ht="15" customHeight="1">
      <c r="A769" s="2" t="inlineStr">
        <is>
          <t>BEN_00764</t>
        </is>
      </c>
      <c r="B769" s="2" t="n"/>
      <c r="C769" s="12" t="n">
        <v>-75.0301</v>
      </c>
      <c r="D769" s="12" t="n">
        <v>16.0517</v>
      </c>
      <c r="E769" s="13" t="n">
        <v>2.537</v>
      </c>
      <c r="F769" s="7">
        <f>(4/3)*PI()*$J$1*(E769/2)^3</f>
        <v/>
      </c>
      <c r="G769" s="9">
        <f>E769/2</f>
        <v/>
      </c>
      <c r="H769" s="7">
        <f>(4/3)*PI()*G769^3</f>
        <v/>
      </c>
    </row>
    <row r="770" ht="15" customHeight="1">
      <c r="A770" s="2" t="inlineStr">
        <is>
          <t>BEN_00765</t>
        </is>
      </c>
      <c r="B770" s="2" t="n"/>
      <c r="C770" s="12" t="n">
        <v>-39.1274</v>
      </c>
      <c r="D770" s="12" t="n">
        <v>120.4241</v>
      </c>
      <c r="E770" s="13" t="n">
        <v>2.535</v>
      </c>
      <c r="F770" s="7">
        <f>(4/3)*PI()*$J$1*(E770/2)^3</f>
        <v/>
      </c>
      <c r="G770" s="9">
        <f>E770/2</f>
        <v/>
      </c>
      <c r="H770" s="7">
        <f>(4/3)*PI()*G770^3</f>
        <v/>
      </c>
    </row>
    <row r="771" ht="15" customHeight="1">
      <c r="A771" s="2" t="inlineStr">
        <is>
          <t>BEN_00766</t>
        </is>
      </c>
      <c r="B771" s="2" t="n"/>
      <c r="C771" s="12" t="n">
        <v>-70.7898</v>
      </c>
      <c r="D771" s="12" t="n">
        <v>165.4613</v>
      </c>
      <c r="E771" s="13" t="n">
        <v>2.535</v>
      </c>
      <c r="F771" s="7">
        <f>(4/3)*PI()*$J$1*(E771/2)^3</f>
        <v/>
      </c>
      <c r="G771" s="9">
        <f>E771/2</f>
        <v/>
      </c>
      <c r="H771" s="7">
        <f>(4/3)*PI()*G771^3</f>
        <v/>
      </c>
    </row>
    <row r="772" ht="15" customHeight="1">
      <c r="A772" s="2" t="inlineStr">
        <is>
          <t>BEN_00767</t>
        </is>
      </c>
      <c r="B772" s="2" t="n"/>
      <c r="C772" s="12" t="n">
        <v>-51.8502</v>
      </c>
      <c r="D772" s="12" t="n">
        <v>21.6817</v>
      </c>
      <c r="E772" s="13" t="n">
        <v>2.534</v>
      </c>
      <c r="F772" s="7">
        <f>(4/3)*PI()*$J$1*(E772/2)^3</f>
        <v/>
      </c>
      <c r="G772" s="9">
        <f>E772/2</f>
        <v/>
      </c>
      <c r="H772" s="7">
        <f>(4/3)*PI()*G772^3</f>
        <v/>
      </c>
    </row>
    <row r="773" ht="15" customHeight="1">
      <c r="A773" s="2" t="inlineStr">
        <is>
          <t>BEN_00768</t>
        </is>
      </c>
      <c r="B773" s="2" t="n"/>
      <c r="C773" s="12" t="n">
        <v>51.9866</v>
      </c>
      <c r="D773" s="12" t="n">
        <v>221.4251</v>
      </c>
      <c r="E773" s="13" t="n">
        <v>2.533</v>
      </c>
      <c r="F773" s="7">
        <f>(4/3)*PI()*$J$1*(E773/2)^3</f>
        <v/>
      </c>
      <c r="G773" s="9">
        <f>E773/2</f>
        <v/>
      </c>
      <c r="H773" s="7">
        <f>(4/3)*PI()*G773^3</f>
        <v/>
      </c>
    </row>
    <row r="774" ht="15" customHeight="1">
      <c r="A774" s="2" t="inlineStr">
        <is>
          <t>BEN_00769</t>
        </is>
      </c>
      <c r="B774" s="2" t="n"/>
      <c r="C774" s="12" t="n">
        <v>60.4111</v>
      </c>
      <c r="D774" s="12" t="n">
        <v>295.065</v>
      </c>
      <c r="E774" s="13" t="n">
        <v>2.532</v>
      </c>
      <c r="F774" s="7">
        <f>(4/3)*PI()*$J$1*(E774/2)^3</f>
        <v/>
      </c>
      <c r="G774" s="9">
        <f>E774/2</f>
        <v/>
      </c>
      <c r="H774" s="7">
        <f>(4/3)*PI()*G774^3</f>
        <v/>
      </c>
    </row>
    <row r="775" ht="15" customHeight="1">
      <c r="A775" s="2" t="inlineStr">
        <is>
          <t>BEN_00770</t>
        </is>
      </c>
      <c r="B775" s="2" t="n"/>
      <c r="C775" s="12" t="n">
        <v>-32.0538</v>
      </c>
      <c r="D775" s="12" t="n">
        <v>54.8698</v>
      </c>
      <c r="E775" s="13" t="n">
        <v>2.532</v>
      </c>
      <c r="F775" s="7">
        <f>(4/3)*PI()*$J$1*(E775/2)^3</f>
        <v/>
      </c>
      <c r="G775" s="9">
        <f>E775/2</f>
        <v/>
      </c>
      <c r="H775" s="7">
        <f>(4/3)*PI()*G775^3</f>
        <v/>
      </c>
    </row>
    <row r="776" ht="15" customHeight="1">
      <c r="A776" s="2" t="inlineStr">
        <is>
          <t>BEN_00771</t>
        </is>
      </c>
      <c r="B776" s="2" t="n"/>
      <c r="C776" s="12" t="n">
        <v>-43.706</v>
      </c>
      <c r="D776" s="12" t="n">
        <v>183.7656</v>
      </c>
      <c r="E776" s="13" t="n">
        <v>2.532</v>
      </c>
      <c r="F776" s="7">
        <f>(4/3)*PI()*$J$1*(E776/2)^3</f>
        <v/>
      </c>
      <c r="G776" s="9">
        <f>E776/2</f>
        <v/>
      </c>
      <c r="H776" s="7">
        <f>(4/3)*PI()*G776^3</f>
        <v/>
      </c>
    </row>
    <row r="777" ht="15" customHeight="1">
      <c r="A777" s="2" t="inlineStr">
        <is>
          <t>BEN_00772</t>
        </is>
      </c>
      <c r="B777" s="2" t="n"/>
      <c r="C777" s="12" t="n">
        <v>-23.0862</v>
      </c>
      <c r="D777" s="12" t="n">
        <v>0.5306</v>
      </c>
      <c r="E777" s="13" t="n">
        <v>2.53</v>
      </c>
      <c r="F777" s="7">
        <f>(4/3)*PI()*$J$1*(E777/2)^3</f>
        <v/>
      </c>
      <c r="G777" s="9">
        <f>E777/2</f>
        <v/>
      </c>
      <c r="H777" s="7">
        <f>(4/3)*PI()*G777^3</f>
        <v/>
      </c>
    </row>
    <row r="778" ht="15" customHeight="1">
      <c r="A778" s="2" t="inlineStr">
        <is>
          <t>BEN_00773</t>
        </is>
      </c>
      <c r="B778" s="2" t="n"/>
      <c r="C778" s="12" t="n">
        <v>-53.4376</v>
      </c>
      <c r="D778" s="12" t="n">
        <v>275.1742</v>
      </c>
      <c r="E778" s="13" t="n">
        <v>2.529</v>
      </c>
      <c r="F778" s="7">
        <f>(4/3)*PI()*$J$1*(E778/2)^3</f>
        <v/>
      </c>
      <c r="G778" s="9">
        <f>E778/2</f>
        <v/>
      </c>
      <c r="H778" s="7">
        <f>(4/3)*PI()*G778^3</f>
        <v/>
      </c>
    </row>
    <row r="779" ht="15" customHeight="1">
      <c r="A779" s="2" t="inlineStr">
        <is>
          <t>BEN_00774</t>
        </is>
      </c>
      <c r="B779" s="2" t="n"/>
      <c r="C779" s="12" t="n">
        <v>-19.5779</v>
      </c>
      <c r="D779" s="12" t="n">
        <v>134.6116</v>
      </c>
      <c r="E779" s="13" t="n">
        <v>2.527</v>
      </c>
      <c r="F779" s="7">
        <f>(4/3)*PI()*$J$1*(E779/2)^3</f>
        <v/>
      </c>
      <c r="G779" s="9">
        <f>E779/2</f>
        <v/>
      </c>
      <c r="H779" s="7">
        <f>(4/3)*PI()*G779^3</f>
        <v/>
      </c>
    </row>
    <row r="780" ht="15" customHeight="1">
      <c r="A780" s="2" t="inlineStr">
        <is>
          <t>BEN_00775</t>
        </is>
      </c>
      <c r="B780" s="2" t="n"/>
      <c r="C780" s="12" t="n">
        <v>58.9108</v>
      </c>
      <c r="D780" s="12" t="n">
        <v>123.0859</v>
      </c>
      <c r="E780" s="13" t="n">
        <v>2.527</v>
      </c>
      <c r="F780" s="7">
        <f>(4/3)*PI()*$J$1*(E780/2)^3</f>
        <v/>
      </c>
      <c r="G780" s="9">
        <f>E780/2</f>
        <v/>
      </c>
      <c r="H780" s="7">
        <f>(4/3)*PI()*G780^3</f>
        <v/>
      </c>
    </row>
    <row r="781" ht="15" customHeight="1">
      <c r="A781" s="2" t="inlineStr">
        <is>
          <t>BEN_00776</t>
        </is>
      </c>
      <c r="B781" s="2" t="n"/>
      <c r="C781" s="12" t="n">
        <v>1.4169</v>
      </c>
      <c r="D781" s="12" t="n">
        <v>138.4241</v>
      </c>
      <c r="E781" s="13" t="n">
        <v>2.527</v>
      </c>
      <c r="F781" s="7">
        <f>(4/3)*PI()*$J$1*(E781/2)^3</f>
        <v/>
      </c>
      <c r="G781" s="9">
        <f>E781/2</f>
        <v/>
      </c>
      <c r="H781" s="7">
        <f>(4/3)*PI()*G781^3</f>
        <v/>
      </c>
    </row>
    <row r="782" ht="15" customHeight="1">
      <c r="A782" s="2" t="inlineStr">
        <is>
          <t>BEN_00777</t>
        </is>
      </c>
      <c r="B782" s="2" t="n"/>
      <c r="C782" s="12" t="n">
        <v>-23.5698</v>
      </c>
      <c r="D782" s="12" t="n">
        <v>102.4829</v>
      </c>
      <c r="E782" s="13" t="n">
        <v>2.527</v>
      </c>
      <c r="F782" s="7">
        <f>(4/3)*PI()*$J$1*(E782/2)^3</f>
        <v/>
      </c>
      <c r="G782" s="9">
        <f>E782/2</f>
        <v/>
      </c>
      <c r="H782" s="7">
        <f>(4/3)*PI()*G782^3</f>
        <v/>
      </c>
    </row>
    <row r="783" ht="15" customHeight="1">
      <c r="A783" s="2" t="inlineStr">
        <is>
          <t>BEN_00778</t>
        </is>
      </c>
      <c r="B783" s="2" t="n"/>
      <c r="C783" s="12" t="n">
        <v>7.2842</v>
      </c>
      <c r="D783" s="12" t="n">
        <v>311.196</v>
      </c>
      <c r="E783" s="13" t="n">
        <v>2.526</v>
      </c>
      <c r="F783" s="7">
        <f>(4/3)*PI()*$J$1*(E783/2)^3</f>
        <v/>
      </c>
      <c r="G783" s="9">
        <f>E783/2</f>
        <v/>
      </c>
      <c r="H783" s="7">
        <f>(4/3)*PI()*G783^3</f>
        <v/>
      </c>
    </row>
    <row r="784" ht="15" customHeight="1">
      <c r="A784" s="2" t="inlineStr">
        <is>
          <t>BEN_00779</t>
        </is>
      </c>
      <c r="B784" s="2" t="n"/>
      <c r="C784" s="12" t="n">
        <v>-82.4251</v>
      </c>
      <c r="D784" s="12" t="n">
        <v>256.6966</v>
      </c>
      <c r="E784" s="13" t="n">
        <v>2.525</v>
      </c>
      <c r="F784" s="7">
        <f>(4/3)*PI()*$J$1*(E784/2)^3</f>
        <v/>
      </c>
      <c r="G784" s="9">
        <f>E784/2</f>
        <v/>
      </c>
      <c r="H784" s="7">
        <f>(4/3)*PI()*G784^3</f>
        <v/>
      </c>
    </row>
    <row r="785" ht="15" customHeight="1">
      <c r="A785" s="2" t="inlineStr">
        <is>
          <t>BEN_00780</t>
        </is>
      </c>
      <c r="B785" s="2" t="n"/>
      <c r="C785" s="12" t="n">
        <v>57.9368</v>
      </c>
      <c r="D785" s="12" t="n">
        <v>127.4632</v>
      </c>
      <c r="E785" s="13" t="n">
        <v>2.525</v>
      </c>
      <c r="F785" s="7">
        <f>(4/3)*PI()*$J$1*(E785/2)^3</f>
        <v/>
      </c>
      <c r="G785" s="9">
        <f>E785/2</f>
        <v/>
      </c>
      <c r="H785" s="7">
        <f>(4/3)*PI()*G785^3</f>
        <v/>
      </c>
    </row>
    <row r="786" ht="15" customHeight="1">
      <c r="A786" s="2" t="inlineStr">
        <is>
          <t>BEN_00781</t>
        </is>
      </c>
      <c r="B786" s="2" t="n"/>
      <c r="C786" s="12" t="n">
        <v>-25.8251</v>
      </c>
      <c r="D786" s="12" t="n">
        <v>88.91240000000001</v>
      </c>
      <c r="E786" s="13" t="n">
        <v>2.522</v>
      </c>
      <c r="F786" s="7">
        <f>(4/3)*PI()*$J$1*(E786/2)^3</f>
        <v/>
      </c>
      <c r="G786" s="9">
        <f>E786/2</f>
        <v/>
      </c>
      <c r="H786" s="7">
        <f>(4/3)*PI()*G786^3</f>
        <v/>
      </c>
    </row>
    <row r="787" ht="15" customHeight="1">
      <c r="A787" s="2" t="inlineStr">
        <is>
          <t>BEN_00782</t>
        </is>
      </c>
      <c r="B787" s="2" t="n"/>
      <c r="C787" s="12" t="n">
        <v>-62.6876</v>
      </c>
      <c r="D787" s="12" t="n">
        <v>86.68940000000001</v>
      </c>
      <c r="E787" s="13" t="n">
        <v>2.522</v>
      </c>
      <c r="F787" s="7">
        <f>(4/3)*PI()*$J$1*(E787/2)^3</f>
        <v/>
      </c>
      <c r="G787" s="9">
        <f>E787/2</f>
        <v/>
      </c>
      <c r="H787" s="7">
        <f>(4/3)*PI()*G787^3</f>
        <v/>
      </c>
    </row>
    <row r="788" ht="15" customHeight="1">
      <c r="A788" s="2" t="inlineStr">
        <is>
          <t>BEN_00783</t>
        </is>
      </c>
      <c r="B788" s="2" t="n"/>
      <c r="C788" s="12" t="n">
        <v>5.2499</v>
      </c>
      <c r="D788" s="12" t="n">
        <v>29.3306</v>
      </c>
      <c r="E788" s="13" t="n">
        <v>2.521</v>
      </c>
      <c r="F788" s="7">
        <f>(4/3)*PI()*$J$1*(E788/2)^3</f>
        <v/>
      </c>
      <c r="G788" s="9">
        <f>E788/2</f>
        <v/>
      </c>
      <c r="H788" s="7">
        <f>(4/3)*PI()*G788^3</f>
        <v/>
      </c>
    </row>
    <row r="789" ht="15" customHeight="1">
      <c r="A789" s="2" t="inlineStr">
        <is>
          <t>BEN_00784</t>
        </is>
      </c>
      <c r="B789" s="2" t="n"/>
      <c r="C789" s="12" t="n">
        <v>-29.0152</v>
      </c>
      <c r="D789" s="12" t="n">
        <v>93.6173</v>
      </c>
      <c r="E789" s="13" t="n">
        <v>2.52</v>
      </c>
      <c r="F789" s="7">
        <f>(4/3)*PI()*$J$1*(E789/2)^3</f>
        <v/>
      </c>
      <c r="G789" s="9">
        <f>E789/2</f>
        <v/>
      </c>
      <c r="H789" s="7">
        <f>(4/3)*PI()*G789^3</f>
        <v/>
      </c>
    </row>
    <row r="790" ht="15" customHeight="1">
      <c r="A790" s="2" t="inlineStr">
        <is>
          <t>BEN_00785</t>
        </is>
      </c>
      <c r="B790" s="2" t="n"/>
      <c r="C790" s="12" t="n">
        <v>27.2981</v>
      </c>
      <c r="D790" s="12" t="n">
        <v>74.45440000000001</v>
      </c>
      <c r="E790" s="13" t="n">
        <v>2.518</v>
      </c>
      <c r="F790" s="7">
        <f>(4/3)*PI()*$J$1*(E790/2)^3</f>
        <v/>
      </c>
      <c r="G790" s="9">
        <f>E790/2</f>
        <v/>
      </c>
      <c r="H790" s="7">
        <f>(4/3)*PI()*G790^3</f>
        <v/>
      </c>
    </row>
    <row r="791" ht="15" customHeight="1">
      <c r="A791" s="2" t="inlineStr">
        <is>
          <t>BEN_00786</t>
        </is>
      </c>
      <c r="B791" s="2" t="n"/>
      <c r="C791" s="12" t="n">
        <v>-31.5556</v>
      </c>
      <c r="D791" s="12" t="n">
        <v>175.1338</v>
      </c>
      <c r="E791" s="13" t="n">
        <v>2.517</v>
      </c>
      <c r="F791" s="7">
        <f>(4/3)*PI()*$J$1*(E791/2)^3</f>
        <v/>
      </c>
      <c r="G791" s="9">
        <f>E791/2</f>
        <v/>
      </c>
      <c r="H791" s="7">
        <f>(4/3)*PI()*G791^3</f>
        <v/>
      </c>
    </row>
    <row r="792" ht="15" customHeight="1">
      <c r="A792" s="2" t="inlineStr">
        <is>
          <t>BEN_00787</t>
        </is>
      </c>
      <c r="B792" s="2" t="n"/>
      <c r="C792" s="12" t="n">
        <v>78.2098</v>
      </c>
      <c r="D792" s="12" t="n">
        <v>133.7282</v>
      </c>
      <c r="E792" s="13" t="n">
        <v>2.513</v>
      </c>
      <c r="F792" s="7">
        <f>(4/3)*PI()*$J$1*(E792/2)^3</f>
        <v/>
      </c>
      <c r="G792" s="9">
        <f>E792/2</f>
        <v/>
      </c>
      <c r="H792" s="7">
        <f>(4/3)*PI()*G792^3</f>
        <v/>
      </c>
    </row>
    <row r="793" ht="15" customHeight="1">
      <c r="A793" s="2" t="inlineStr">
        <is>
          <t>BEN_00788</t>
        </is>
      </c>
      <c r="B793" s="2" t="n"/>
      <c r="C793" s="12" t="n">
        <v>-52.4714</v>
      </c>
      <c r="D793" s="12" t="n">
        <v>326.5148</v>
      </c>
      <c r="E793" s="13" t="n">
        <v>2.508</v>
      </c>
      <c r="F793" s="7">
        <f>(4/3)*PI()*$J$1*(E793/2)^3</f>
        <v/>
      </c>
      <c r="G793" s="9">
        <f>E793/2</f>
        <v/>
      </c>
      <c r="H793" s="7">
        <f>(4/3)*PI()*G793^3</f>
        <v/>
      </c>
    </row>
    <row r="794" ht="15" customHeight="1">
      <c r="A794" s="2" t="inlineStr">
        <is>
          <t>BEN_00789</t>
        </is>
      </c>
      <c r="B794" s="2" t="n"/>
      <c r="C794" s="12" t="n">
        <v>-33.8846</v>
      </c>
      <c r="D794" s="12" t="n">
        <v>291.0261</v>
      </c>
      <c r="E794" s="13" t="n">
        <v>2.508</v>
      </c>
      <c r="F794" s="7">
        <f>(4/3)*PI()*$J$1*(E794/2)^3</f>
        <v/>
      </c>
      <c r="G794" s="9">
        <f>E794/2</f>
        <v/>
      </c>
      <c r="H794" s="7">
        <f>(4/3)*PI()*G794^3</f>
        <v/>
      </c>
    </row>
    <row r="795" ht="15" customHeight="1">
      <c r="A795" s="2" t="inlineStr">
        <is>
          <t>BEN_00790</t>
        </is>
      </c>
      <c r="B795" s="2" t="n"/>
      <c r="C795" s="12" t="n">
        <v>-28.8433</v>
      </c>
      <c r="D795" s="12" t="n">
        <v>31.3081</v>
      </c>
      <c r="E795" s="13" t="n">
        <v>2.507</v>
      </c>
      <c r="F795" s="7">
        <f>(4/3)*PI()*$J$1*(E795/2)^3</f>
        <v/>
      </c>
      <c r="G795" s="9">
        <f>E795/2</f>
        <v/>
      </c>
      <c r="H795" s="7">
        <f>(4/3)*PI()*G795^3</f>
        <v/>
      </c>
    </row>
    <row r="796" ht="15" customHeight="1">
      <c r="A796" s="2" t="inlineStr">
        <is>
          <t>BEN_00791</t>
        </is>
      </c>
      <c r="B796" s="2" t="n"/>
      <c r="C796" s="12" t="n">
        <v>87.0788</v>
      </c>
      <c r="D796" s="12" t="n">
        <v>95.4615</v>
      </c>
      <c r="E796" s="13" t="n">
        <v>2.507</v>
      </c>
      <c r="F796" s="7">
        <f>(4/3)*PI()*$J$1*(E796/2)^3</f>
        <v/>
      </c>
      <c r="G796" s="9">
        <f>E796/2</f>
        <v/>
      </c>
      <c r="H796" s="7">
        <f>(4/3)*PI()*G796^3</f>
        <v/>
      </c>
    </row>
    <row r="797" ht="15" customHeight="1">
      <c r="A797" s="2" t="inlineStr">
        <is>
          <t>BEN_00792</t>
        </is>
      </c>
      <c r="B797" s="2" t="n"/>
      <c r="C797" s="12" t="n">
        <v>28.3504</v>
      </c>
      <c r="D797" s="12" t="n">
        <v>24.2225</v>
      </c>
      <c r="E797" s="13" t="n">
        <v>2.506</v>
      </c>
      <c r="F797" s="7">
        <f>(4/3)*PI()*$J$1*(E797/2)^3</f>
        <v/>
      </c>
      <c r="G797" s="9">
        <f>E797/2</f>
        <v/>
      </c>
      <c r="H797" s="7">
        <f>(4/3)*PI()*G797^3</f>
        <v/>
      </c>
    </row>
    <row r="798" ht="15" customHeight="1">
      <c r="A798" s="2" t="inlineStr">
        <is>
          <t>BEN_00793</t>
        </is>
      </c>
      <c r="B798" s="2" t="n"/>
      <c r="C798" s="12" t="n">
        <v>6.6811</v>
      </c>
      <c r="D798" s="12" t="n">
        <v>335.8324</v>
      </c>
      <c r="E798" s="13" t="n">
        <v>2.506</v>
      </c>
      <c r="F798" s="7">
        <f>(4/3)*PI()*$J$1*(E798/2)^3</f>
        <v/>
      </c>
      <c r="G798" s="9">
        <f>E798/2</f>
        <v/>
      </c>
      <c r="H798" s="7">
        <f>(4/3)*PI()*G798^3</f>
        <v/>
      </c>
    </row>
    <row r="799" ht="15" customHeight="1">
      <c r="A799" s="2" t="inlineStr">
        <is>
          <t>BEN_00794</t>
        </is>
      </c>
      <c r="B799" s="2" t="n"/>
      <c r="C799" s="12" t="n">
        <v>47.0603</v>
      </c>
      <c r="D799" s="12" t="n">
        <v>280.0967</v>
      </c>
      <c r="E799" s="13" t="n">
        <v>2.499</v>
      </c>
      <c r="F799" s="7">
        <f>(4/3)*PI()*$J$1*(E799/2)^3</f>
        <v/>
      </c>
      <c r="G799" s="9">
        <f>E799/2</f>
        <v/>
      </c>
      <c r="H799" s="7">
        <f>(4/3)*PI()*G799^3</f>
        <v/>
      </c>
    </row>
    <row r="800" ht="15" customHeight="1">
      <c r="A800" s="2" t="inlineStr">
        <is>
          <t>BEN_00795</t>
        </is>
      </c>
      <c r="B800" s="2" t="n"/>
      <c r="C800" s="12" t="n">
        <v>55.3543</v>
      </c>
      <c r="D800" s="12" t="n">
        <v>62.8195</v>
      </c>
      <c r="E800" s="13" t="n">
        <v>2.497</v>
      </c>
      <c r="F800" s="7">
        <f>(4/3)*PI()*$J$1*(E800/2)^3</f>
        <v/>
      </c>
      <c r="G800" s="9">
        <f>E800/2</f>
        <v/>
      </c>
      <c r="H800" s="7">
        <f>(4/3)*PI()*G800^3</f>
        <v/>
      </c>
    </row>
    <row r="801" ht="15" customHeight="1">
      <c r="A801" s="2" t="inlineStr">
        <is>
          <t>BEN_00796</t>
        </is>
      </c>
      <c r="B801" s="2" t="n"/>
      <c r="C801" s="12" t="n">
        <v>61.8827</v>
      </c>
      <c r="D801" s="12" t="n">
        <v>266.9858</v>
      </c>
      <c r="E801" s="13" t="n">
        <v>2.496</v>
      </c>
      <c r="F801" s="7">
        <f>(4/3)*PI()*$J$1*(E801/2)^3</f>
        <v/>
      </c>
      <c r="G801" s="9">
        <f>E801/2</f>
        <v/>
      </c>
      <c r="H801" s="7">
        <f>(4/3)*PI()*G801^3</f>
        <v/>
      </c>
    </row>
    <row r="802" ht="15" customHeight="1">
      <c r="A802" s="2" t="inlineStr">
        <is>
          <t>BEN_00797</t>
        </is>
      </c>
      <c r="B802" s="2" t="n"/>
      <c r="C802" s="12" t="n">
        <v>-55.2273</v>
      </c>
      <c r="D802" s="12" t="n">
        <v>177.7731</v>
      </c>
      <c r="E802" s="13" t="n">
        <v>2.496</v>
      </c>
      <c r="F802" s="7">
        <f>(4/3)*PI()*$J$1*(E802/2)^3</f>
        <v/>
      </c>
      <c r="G802" s="9">
        <f>E802/2</f>
        <v/>
      </c>
      <c r="H802" s="7">
        <f>(4/3)*PI()*G802^3</f>
        <v/>
      </c>
    </row>
    <row r="803" ht="15" customHeight="1">
      <c r="A803" s="2" t="inlineStr">
        <is>
          <t>BEN_00798</t>
        </is>
      </c>
      <c r="B803" s="2" t="n"/>
      <c r="C803" s="12" t="n">
        <v>57.4173</v>
      </c>
      <c r="D803" s="12" t="n">
        <v>213.4225</v>
      </c>
      <c r="E803" s="13" t="n">
        <v>2.496</v>
      </c>
      <c r="F803" s="7">
        <f>(4/3)*PI()*$J$1*(E803/2)^3</f>
        <v/>
      </c>
      <c r="G803" s="9">
        <f>E803/2</f>
        <v/>
      </c>
      <c r="H803" s="7">
        <f>(4/3)*PI()*G803^3</f>
        <v/>
      </c>
    </row>
    <row r="804" ht="15" customHeight="1">
      <c r="A804" s="2" t="inlineStr">
        <is>
          <t>BEN_00799</t>
        </is>
      </c>
      <c r="B804" s="2" t="n"/>
      <c r="C804" s="12" t="n">
        <v>23.8962</v>
      </c>
      <c r="D804" s="12" t="n">
        <v>37.9314</v>
      </c>
      <c r="E804" s="13" t="n">
        <v>2.495</v>
      </c>
      <c r="F804" s="7">
        <f>(4/3)*PI()*$J$1*(E804/2)^3</f>
        <v/>
      </c>
      <c r="G804" s="9">
        <f>E804/2</f>
        <v/>
      </c>
      <c r="H804" s="7">
        <f>(4/3)*PI()*G804^3</f>
        <v/>
      </c>
    </row>
    <row r="805" ht="15" customHeight="1">
      <c r="A805" s="2" t="inlineStr">
        <is>
          <t>BEN_00800</t>
        </is>
      </c>
      <c r="B805" s="2" t="n"/>
      <c r="C805" s="12" t="n">
        <v>14.874</v>
      </c>
      <c r="D805" s="12" t="n">
        <v>38.0341</v>
      </c>
      <c r="E805" s="13" t="n">
        <v>2.495</v>
      </c>
      <c r="F805" s="7">
        <f>(4/3)*PI()*$J$1*(E805/2)^3</f>
        <v/>
      </c>
      <c r="G805" s="9">
        <f>E805/2</f>
        <v/>
      </c>
      <c r="H805" s="7">
        <f>(4/3)*PI()*G805^3</f>
        <v/>
      </c>
    </row>
    <row r="806" ht="15" customHeight="1">
      <c r="A806" s="2" t="inlineStr">
        <is>
          <t>BEN_00801</t>
        </is>
      </c>
      <c r="B806" s="2" t="n"/>
      <c r="C806" s="12" t="n">
        <v>28.3507</v>
      </c>
      <c r="D806" s="12" t="n">
        <v>244.882</v>
      </c>
      <c r="E806" s="13" t="n">
        <v>2.493</v>
      </c>
      <c r="F806" s="7">
        <f>(4/3)*PI()*$J$1*(E806/2)^3</f>
        <v/>
      </c>
      <c r="G806" s="9">
        <f>E806/2</f>
        <v/>
      </c>
      <c r="H806" s="7">
        <f>(4/3)*PI()*G806^3</f>
        <v/>
      </c>
    </row>
    <row r="807" ht="15" customHeight="1">
      <c r="A807" s="2" t="inlineStr">
        <is>
          <t>BEN_00802</t>
        </is>
      </c>
      <c r="B807" s="2" t="n"/>
      <c r="C807" s="12" t="n">
        <v>-39.13</v>
      </c>
      <c r="D807" s="12" t="n">
        <v>139.2145</v>
      </c>
      <c r="E807" s="13" t="n">
        <v>2.493</v>
      </c>
      <c r="F807" s="7">
        <f>(4/3)*PI()*$J$1*(E807/2)^3</f>
        <v/>
      </c>
      <c r="G807" s="9">
        <f>E807/2</f>
        <v/>
      </c>
      <c r="H807" s="7">
        <f>(4/3)*PI()*G807^3</f>
        <v/>
      </c>
    </row>
    <row r="808" ht="15" customHeight="1">
      <c r="A808" s="2" t="inlineStr">
        <is>
          <t>BEN_00803</t>
        </is>
      </c>
      <c r="B808" s="2" t="n"/>
      <c r="C808" s="12" t="n">
        <v>-43.3438</v>
      </c>
      <c r="D808" s="12" t="n">
        <v>15.0895</v>
      </c>
      <c r="E808" s="13" t="n">
        <v>2.492</v>
      </c>
      <c r="F808" s="7">
        <f>(4/3)*PI()*$J$1*(E808/2)^3</f>
        <v/>
      </c>
      <c r="G808" s="9">
        <f>E808/2</f>
        <v/>
      </c>
      <c r="H808" s="7">
        <f>(4/3)*PI()*G808^3</f>
        <v/>
      </c>
    </row>
    <row r="809" ht="15" customHeight="1">
      <c r="A809" s="2" t="inlineStr">
        <is>
          <t>BEN_00804</t>
        </is>
      </c>
      <c r="B809" s="2" t="n"/>
      <c r="C809" s="12" t="n">
        <v>15.2385</v>
      </c>
      <c r="D809" s="12" t="n">
        <v>41.5421</v>
      </c>
      <c r="E809" s="13" t="n">
        <v>2.487</v>
      </c>
      <c r="F809" s="7">
        <f>(4/3)*PI()*$J$1*(E809/2)^3</f>
        <v/>
      </c>
      <c r="G809" s="9">
        <f>E809/2</f>
        <v/>
      </c>
      <c r="H809" s="7">
        <f>(4/3)*PI()*G809^3</f>
        <v/>
      </c>
    </row>
    <row r="810" ht="15" customHeight="1">
      <c r="A810" s="2" t="inlineStr">
        <is>
          <t>BEN_00805</t>
        </is>
      </c>
      <c r="B810" s="2" t="n"/>
      <c r="C810" s="12" t="n">
        <v>15.3411</v>
      </c>
      <c r="D810" s="12" t="n">
        <v>150.6002</v>
      </c>
      <c r="E810" s="13" t="n">
        <v>2.487</v>
      </c>
      <c r="F810" s="7">
        <f>(4/3)*PI()*$J$1*(E810/2)^3</f>
        <v/>
      </c>
      <c r="G810" s="9">
        <f>E810/2</f>
        <v/>
      </c>
      <c r="H810" s="7">
        <f>(4/3)*PI()*G810^3</f>
        <v/>
      </c>
    </row>
    <row r="811" ht="15" customHeight="1">
      <c r="A811" s="2" t="inlineStr">
        <is>
          <t>BEN_00806</t>
        </is>
      </c>
      <c r="B811" s="2" t="n"/>
      <c r="C811" s="12" t="n">
        <v>31.3859</v>
      </c>
      <c r="D811" s="12" t="n">
        <v>108.3479</v>
      </c>
      <c r="E811" s="13" t="n">
        <v>2.485</v>
      </c>
      <c r="F811" s="7">
        <f>(4/3)*PI()*$J$1*(E811/2)^3</f>
        <v/>
      </c>
      <c r="G811" s="9">
        <f>E811/2</f>
        <v/>
      </c>
      <c r="H811" s="7">
        <f>(4/3)*PI()*G811^3</f>
        <v/>
      </c>
    </row>
    <row r="812" ht="15" customHeight="1">
      <c r="A812" s="2" t="inlineStr">
        <is>
          <t>BEN_00807</t>
        </is>
      </c>
      <c r="B812" s="2" t="n"/>
      <c r="C812" s="12" t="n">
        <v>-28.7723</v>
      </c>
      <c r="D812" s="12" t="n">
        <v>20.7531</v>
      </c>
      <c r="E812" s="13" t="n">
        <v>2.482</v>
      </c>
      <c r="F812" s="7">
        <f>(4/3)*PI()*$J$1*(E812/2)^3</f>
        <v/>
      </c>
      <c r="G812" s="9">
        <f>E812/2</f>
        <v/>
      </c>
      <c r="H812" s="7">
        <f>(4/3)*PI()*G812^3</f>
        <v/>
      </c>
    </row>
    <row r="813" ht="15" customHeight="1">
      <c r="A813" s="2" t="inlineStr">
        <is>
          <t>BEN_00808</t>
        </is>
      </c>
      <c r="B813" s="2" t="n"/>
      <c r="C813" s="12" t="n">
        <v>9.723699999999999</v>
      </c>
      <c r="D813" s="12" t="n">
        <v>96.7873</v>
      </c>
      <c r="E813" s="13" t="n">
        <v>2.479</v>
      </c>
      <c r="F813" s="7">
        <f>(4/3)*PI()*$J$1*(E813/2)^3</f>
        <v/>
      </c>
      <c r="G813" s="9">
        <f>E813/2</f>
        <v/>
      </c>
      <c r="H813" s="7">
        <f>(4/3)*PI()*G813^3</f>
        <v/>
      </c>
    </row>
    <row r="814" ht="15" customHeight="1">
      <c r="A814" s="2" t="inlineStr">
        <is>
          <t>BEN_00809</t>
        </is>
      </c>
      <c r="B814" s="2" t="n"/>
      <c r="C814" s="12" t="n">
        <v>25.2158</v>
      </c>
      <c r="D814" s="12" t="n">
        <v>19.0569</v>
      </c>
      <c r="E814" s="13" t="n">
        <v>2.479</v>
      </c>
      <c r="F814" s="7">
        <f>(4/3)*PI()*$J$1*(E814/2)^3</f>
        <v/>
      </c>
      <c r="G814" s="9">
        <f>E814/2</f>
        <v/>
      </c>
      <c r="H814" s="7">
        <f>(4/3)*PI()*G814^3</f>
        <v/>
      </c>
    </row>
    <row r="815" ht="15" customHeight="1">
      <c r="A815" s="2" t="inlineStr">
        <is>
          <t>BEN_00810</t>
        </is>
      </c>
      <c r="B815" s="2" t="n"/>
      <c r="C815" s="12" t="n">
        <v>10.1779</v>
      </c>
      <c r="D815" s="12" t="n">
        <v>350.5681</v>
      </c>
      <c r="E815" s="13" t="n">
        <v>2.478</v>
      </c>
      <c r="F815" s="7">
        <f>(4/3)*PI()*$J$1*(E815/2)^3</f>
        <v/>
      </c>
      <c r="G815" s="9">
        <f>E815/2</f>
        <v/>
      </c>
      <c r="H815" s="7">
        <f>(4/3)*PI()*G815^3</f>
        <v/>
      </c>
    </row>
    <row r="816" ht="15" customHeight="1">
      <c r="A816" s="2" t="inlineStr">
        <is>
          <t>BEN_00811</t>
        </is>
      </c>
      <c r="B816" s="2" t="n"/>
      <c r="C816" s="12" t="n">
        <v>44.9565</v>
      </c>
      <c r="D816" s="12" t="n">
        <v>35.7256</v>
      </c>
      <c r="E816" s="13" t="n">
        <v>2.478</v>
      </c>
      <c r="F816" s="7">
        <f>(4/3)*PI()*$J$1*(E816/2)^3</f>
        <v/>
      </c>
      <c r="G816" s="9">
        <f>E816/2</f>
        <v/>
      </c>
      <c r="H816" s="7">
        <f>(4/3)*PI()*G816^3</f>
        <v/>
      </c>
    </row>
    <row r="817" ht="15" customHeight="1">
      <c r="A817" s="2" t="inlineStr">
        <is>
          <t>BEN_00812</t>
        </is>
      </c>
      <c r="B817" s="2" t="n"/>
      <c r="C817" s="12" t="n">
        <v>-10.7422</v>
      </c>
      <c r="D817" s="12" t="n">
        <v>163.4364</v>
      </c>
      <c r="E817" s="13" t="n">
        <v>2.477</v>
      </c>
      <c r="F817" s="7">
        <f>(4/3)*PI()*$J$1*(E817/2)^3</f>
        <v/>
      </c>
      <c r="G817" s="9">
        <f>E817/2</f>
        <v/>
      </c>
      <c r="H817" s="7">
        <f>(4/3)*PI()*G817^3</f>
        <v/>
      </c>
    </row>
    <row r="818" ht="15" customHeight="1">
      <c r="A818" s="2" t="inlineStr">
        <is>
          <t>BEN_00813</t>
        </is>
      </c>
      <c r="B818" s="2" t="n"/>
      <c r="C818" s="12" t="n">
        <v>-18.3329</v>
      </c>
      <c r="D818" s="12" t="n">
        <v>33.9908</v>
      </c>
      <c r="E818" s="13" t="n">
        <v>2.477</v>
      </c>
      <c r="F818" s="7">
        <f>(4/3)*PI()*$J$1*(E818/2)^3</f>
        <v/>
      </c>
      <c r="G818" s="9">
        <f>E818/2</f>
        <v/>
      </c>
      <c r="H818" s="7">
        <f>(4/3)*PI()*G818^3</f>
        <v/>
      </c>
    </row>
    <row r="819" ht="15" customHeight="1">
      <c r="A819" s="2" t="inlineStr">
        <is>
          <t>BEN_00814</t>
        </is>
      </c>
      <c r="B819" s="2" t="n"/>
      <c r="C819" s="12" t="n">
        <v>61.1553</v>
      </c>
      <c r="D819" s="12" t="n">
        <v>138.8151</v>
      </c>
      <c r="E819" s="13" t="n">
        <v>2.475</v>
      </c>
      <c r="F819" s="7">
        <f>(4/3)*PI()*$J$1*(E819/2)^3</f>
        <v/>
      </c>
      <c r="G819" s="9">
        <f>E819/2</f>
        <v/>
      </c>
      <c r="H819" s="7">
        <f>(4/3)*PI()*G819^3</f>
        <v/>
      </c>
    </row>
    <row r="820" ht="15" customHeight="1">
      <c r="A820" s="2" t="inlineStr">
        <is>
          <t>BEN_00815</t>
        </is>
      </c>
      <c r="B820" s="2" t="n"/>
      <c r="C820" s="12" t="n">
        <v>30.8946</v>
      </c>
      <c r="D820" s="12" t="n">
        <v>254.6629</v>
      </c>
      <c r="E820" s="13" t="n">
        <v>2.472</v>
      </c>
      <c r="F820" s="7">
        <f>(4/3)*PI()*$J$1*(E820/2)^3</f>
        <v/>
      </c>
      <c r="G820" s="9">
        <f>E820/2</f>
        <v/>
      </c>
      <c r="H820" s="7">
        <f>(4/3)*PI()*G820^3</f>
        <v/>
      </c>
    </row>
    <row r="821" ht="15" customHeight="1">
      <c r="A821" s="2" t="inlineStr">
        <is>
          <t>BEN_00816</t>
        </is>
      </c>
      <c r="B821" s="2" t="n"/>
      <c r="C821" s="12" t="n">
        <v>-74.7735</v>
      </c>
      <c r="D821" s="12" t="n">
        <v>278.3311</v>
      </c>
      <c r="E821" s="13" t="n">
        <v>2.471</v>
      </c>
      <c r="F821" s="7">
        <f>(4/3)*PI()*$J$1*(E821/2)^3</f>
        <v/>
      </c>
      <c r="G821" s="9">
        <f>E821/2</f>
        <v/>
      </c>
      <c r="H821" s="7">
        <f>(4/3)*PI()*G821^3</f>
        <v/>
      </c>
    </row>
    <row r="822" ht="15" customHeight="1">
      <c r="A822" s="2" t="inlineStr">
        <is>
          <t>BEN_00817</t>
        </is>
      </c>
      <c r="B822" s="2" t="n"/>
      <c r="C822" s="12" t="n">
        <v>-34.5079</v>
      </c>
      <c r="D822" s="12" t="n">
        <v>8.5099</v>
      </c>
      <c r="E822" s="13" t="n">
        <v>2.467</v>
      </c>
      <c r="F822" s="7">
        <f>(4/3)*PI()*$J$1*(E822/2)^3</f>
        <v/>
      </c>
      <c r="G822" s="9">
        <f>E822/2</f>
        <v/>
      </c>
      <c r="H822" s="7">
        <f>(4/3)*PI()*G822^3</f>
        <v/>
      </c>
    </row>
    <row r="823" ht="15" customHeight="1">
      <c r="A823" s="2" t="inlineStr">
        <is>
          <t>BEN_00818</t>
        </is>
      </c>
      <c r="B823" s="2" t="n"/>
      <c r="C823" s="12" t="n">
        <v>37.6026</v>
      </c>
      <c r="D823" s="12" t="n">
        <v>335.7758</v>
      </c>
      <c r="E823" s="13" t="n">
        <v>2.467</v>
      </c>
      <c r="F823" s="7">
        <f>(4/3)*PI()*$J$1*(E823/2)^3</f>
        <v/>
      </c>
      <c r="G823" s="9">
        <f>E823/2</f>
        <v/>
      </c>
      <c r="H823" s="7">
        <f>(4/3)*PI()*G823^3</f>
        <v/>
      </c>
    </row>
    <row r="824" ht="15" customHeight="1">
      <c r="A824" s="2" t="inlineStr">
        <is>
          <t>BEN_00819</t>
        </is>
      </c>
      <c r="B824" s="2" t="n"/>
      <c r="C824" s="12" t="n">
        <v>36.6633</v>
      </c>
      <c r="D824" s="12" t="n">
        <v>281.0517</v>
      </c>
      <c r="E824" s="13" t="n">
        <v>2.466</v>
      </c>
      <c r="F824" s="7">
        <f>(4/3)*PI()*$J$1*(E824/2)^3</f>
        <v/>
      </c>
      <c r="G824" s="9">
        <f>E824/2</f>
        <v/>
      </c>
      <c r="H824" s="7">
        <f>(4/3)*PI()*G824^3</f>
        <v/>
      </c>
    </row>
    <row r="825" ht="15" customHeight="1">
      <c r="A825" s="2" t="inlineStr">
        <is>
          <t>BEN_00820</t>
        </is>
      </c>
      <c r="B825" s="2" t="n"/>
      <c r="C825" s="12" t="n">
        <v>26.5558</v>
      </c>
      <c r="D825" s="12" t="n">
        <v>233.1792</v>
      </c>
      <c r="E825" s="13" t="n">
        <v>2.465</v>
      </c>
      <c r="F825" s="7">
        <f>(4/3)*PI()*$J$1*(E825/2)^3</f>
        <v/>
      </c>
      <c r="G825" s="9">
        <f>E825/2</f>
        <v/>
      </c>
      <c r="H825" s="7">
        <f>(4/3)*PI()*G825^3</f>
        <v/>
      </c>
    </row>
    <row r="826" ht="15" customHeight="1">
      <c r="A826" s="2" t="inlineStr">
        <is>
          <t>BEN_00821</t>
        </is>
      </c>
      <c r="B826" s="2" t="n"/>
      <c r="C826" s="12" t="n">
        <v>26.5447</v>
      </c>
      <c r="D826" s="12" t="n">
        <v>212.2034</v>
      </c>
      <c r="E826" s="13" t="n">
        <v>2.465</v>
      </c>
      <c r="F826" s="7">
        <f>(4/3)*PI()*$J$1*(E826/2)^3</f>
        <v/>
      </c>
      <c r="G826" s="9">
        <f>E826/2</f>
        <v/>
      </c>
      <c r="H826" s="7">
        <f>(4/3)*PI()*G826^3</f>
        <v/>
      </c>
    </row>
    <row r="827" ht="15" customHeight="1">
      <c r="A827" s="2" t="inlineStr">
        <is>
          <t>BEN_00822</t>
        </is>
      </c>
      <c r="B827" s="2" t="n"/>
      <c r="C827" s="12" t="n">
        <v>-21.2455</v>
      </c>
      <c r="D827" s="12" t="n">
        <v>75.64239999999999</v>
      </c>
      <c r="E827" s="13" t="n">
        <v>2.464</v>
      </c>
      <c r="F827" s="7">
        <f>(4/3)*PI()*$J$1*(E827/2)^3</f>
        <v/>
      </c>
      <c r="G827" s="9">
        <f>E827/2</f>
        <v/>
      </c>
      <c r="H827" s="7">
        <f>(4/3)*PI()*G827^3</f>
        <v/>
      </c>
    </row>
    <row r="828" ht="15" customHeight="1">
      <c r="A828" s="2" t="inlineStr">
        <is>
          <t>BEN_00823</t>
        </is>
      </c>
      <c r="B828" s="2" t="n"/>
      <c r="C828" s="12" t="n">
        <v>-59.058</v>
      </c>
      <c r="D828" s="12" t="n">
        <v>203.7666</v>
      </c>
      <c r="E828" s="13" t="n">
        <v>2.463</v>
      </c>
      <c r="F828" s="7">
        <f>(4/3)*PI()*$J$1*(E828/2)^3</f>
        <v/>
      </c>
      <c r="G828" s="9">
        <f>E828/2</f>
        <v/>
      </c>
      <c r="H828" s="7">
        <f>(4/3)*PI()*G828^3</f>
        <v/>
      </c>
    </row>
    <row r="829" ht="15" customHeight="1">
      <c r="A829" s="2" t="inlineStr">
        <is>
          <t>BEN_00824</t>
        </is>
      </c>
      <c r="B829" s="2" t="n"/>
      <c r="C829" s="12" t="n">
        <v>8.8567</v>
      </c>
      <c r="D829" s="12" t="n">
        <v>289.0843</v>
      </c>
      <c r="E829" s="13" t="n">
        <v>2.462</v>
      </c>
      <c r="F829" s="7">
        <f>(4/3)*PI()*$J$1*(E829/2)^3</f>
        <v/>
      </c>
      <c r="G829" s="9">
        <f>E829/2</f>
        <v/>
      </c>
      <c r="H829" s="7">
        <f>(4/3)*PI()*G829^3</f>
        <v/>
      </c>
    </row>
    <row r="830" ht="15" customHeight="1">
      <c r="A830" s="2" t="inlineStr">
        <is>
          <t>BEN_00825</t>
        </is>
      </c>
      <c r="B830" s="2" t="n"/>
      <c r="C830" s="12" t="n">
        <v>33.6173</v>
      </c>
      <c r="D830" s="12" t="n">
        <v>221.2198</v>
      </c>
      <c r="E830" s="13" t="n">
        <v>2.461</v>
      </c>
      <c r="F830" s="7">
        <f>(4/3)*PI()*$J$1*(E830/2)^3</f>
        <v/>
      </c>
      <c r="G830" s="9">
        <f>E830/2</f>
        <v/>
      </c>
      <c r="H830" s="7">
        <f>(4/3)*PI()*G830^3</f>
        <v/>
      </c>
    </row>
    <row r="831" ht="15" customHeight="1">
      <c r="A831" s="2" t="inlineStr">
        <is>
          <t>BEN_00826</t>
        </is>
      </c>
      <c r="B831" s="2" t="n"/>
      <c r="C831" s="12" t="n">
        <v>27.952</v>
      </c>
      <c r="D831" s="12" t="n">
        <v>21.0835</v>
      </c>
      <c r="E831" s="13" t="n">
        <v>2.461</v>
      </c>
      <c r="F831" s="7">
        <f>(4/3)*PI()*$J$1*(E831/2)^3</f>
        <v/>
      </c>
      <c r="G831" s="9">
        <f>E831/2</f>
        <v/>
      </c>
      <c r="H831" s="7">
        <f>(4/3)*PI()*G831^3</f>
        <v/>
      </c>
    </row>
    <row r="832" ht="15" customHeight="1">
      <c r="A832" s="2" t="inlineStr">
        <is>
          <t>BEN_00827</t>
        </is>
      </c>
      <c r="B832" s="2" t="n"/>
      <c r="C832" s="12" t="n">
        <v>43.4216</v>
      </c>
      <c r="D832" s="12" t="n">
        <v>297.6724</v>
      </c>
      <c r="E832" s="13" t="n">
        <v>2.461</v>
      </c>
      <c r="F832" s="7">
        <f>(4/3)*PI()*$J$1*(E832/2)^3</f>
        <v/>
      </c>
      <c r="G832" s="9">
        <f>E832/2</f>
        <v/>
      </c>
      <c r="H832" s="7">
        <f>(4/3)*PI()*G832^3</f>
        <v/>
      </c>
    </row>
    <row r="833" ht="15" customHeight="1">
      <c r="A833" s="2" t="inlineStr">
        <is>
          <t>BEN_00828</t>
        </is>
      </c>
      <c r="B833" s="2" t="n"/>
      <c r="C833" s="12" t="n">
        <v>-48.0133</v>
      </c>
      <c r="D833" s="12" t="n">
        <v>353.6937</v>
      </c>
      <c r="E833" s="13" t="n">
        <v>2.46</v>
      </c>
      <c r="F833" s="7">
        <f>(4/3)*PI()*$J$1*(E833/2)^3</f>
        <v/>
      </c>
      <c r="G833" s="9">
        <f>E833/2</f>
        <v/>
      </c>
      <c r="H833" s="7">
        <f>(4/3)*PI()*G833^3</f>
        <v/>
      </c>
    </row>
    <row r="834" ht="15" customHeight="1">
      <c r="A834" s="2" t="inlineStr">
        <is>
          <t>BEN_00829</t>
        </is>
      </c>
      <c r="B834" s="2" t="n"/>
      <c r="C834" s="12" t="n">
        <v>5.0882</v>
      </c>
      <c r="D834" s="12" t="n">
        <v>229.5987</v>
      </c>
      <c r="E834" s="13" t="n">
        <v>2.459</v>
      </c>
      <c r="F834" s="7">
        <f>(4/3)*PI()*$J$1*(E834/2)^3</f>
        <v/>
      </c>
      <c r="G834" s="9">
        <f>E834/2</f>
        <v/>
      </c>
      <c r="H834" s="7">
        <f>(4/3)*PI()*G834^3</f>
        <v/>
      </c>
    </row>
    <row r="835" ht="15" customHeight="1">
      <c r="A835" s="2" t="inlineStr">
        <is>
          <t>BEN_00830</t>
        </is>
      </c>
      <c r="B835" s="2" t="n"/>
      <c r="C835" s="12" t="n">
        <v>69.4117</v>
      </c>
      <c r="D835" s="12" t="n">
        <v>233.3945</v>
      </c>
      <c r="E835" s="13" t="n">
        <v>2.459</v>
      </c>
      <c r="F835" s="7">
        <f>(4/3)*PI()*$J$1*(E835/2)^3</f>
        <v/>
      </c>
      <c r="G835" s="9">
        <f>E835/2</f>
        <v/>
      </c>
      <c r="H835" s="7">
        <f>(4/3)*PI()*G835^3</f>
        <v/>
      </c>
    </row>
    <row r="836" ht="15" customHeight="1">
      <c r="A836" s="2" t="inlineStr">
        <is>
          <t>BEN_00831</t>
        </is>
      </c>
      <c r="B836" s="2" t="n"/>
      <c r="C836" s="12" t="n">
        <v>85.65170000000001</v>
      </c>
      <c r="D836" s="12" t="n">
        <v>300.6879</v>
      </c>
      <c r="E836" s="13" t="n">
        <v>2.456</v>
      </c>
      <c r="F836" s="7">
        <f>(4/3)*PI()*$J$1*(E836/2)^3</f>
        <v/>
      </c>
      <c r="G836" s="9">
        <f>E836/2</f>
        <v/>
      </c>
      <c r="H836" s="7">
        <f>(4/3)*PI()*G836^3</f>
        <v/>
      </c>
    </row>
    <row r="837" ht="15" customHeight="1">
      <c r="A837" s="2" t="inlineStr">
        <is>
          <t>BEN_00832</t>
        </is>
      </c>
      <c r="B837" s="2" t="n"/>
      <c r="C837" s="12" t="n">
        <v>61.8322</v>
      </c>
      <c r="D837" s="12" t="n">
        <v>147.3883</v>
      </c>
      <c r="E837" s="13" t="n">
        <v>2.455</v>
      </c>
      <c r="F837" s="7">
        <f>(4/3)*PI()*$J$1*(E837/2)^3</f>
        <v/>
      </c>
      <c r="G837" s="9">
        <f>E837/2</f>
        <v/>
      </c>
      <c r="H837" s="7">
        <f>(4/3)*PI()*G837^3</f>
        <v/>
      </c>
    </row>
    <row r="838" ht="15" customHeight="1">
      <c r="A838" s="2" t="inlineStr">
        <is>
          <t>BEN_00833</t>
        </is>
      </c>
      <c r="B838" s="2" t="n"/>
      <c r="C838" s="12" t="n">
        <v>-45.5611</v>
      </c>
      <c r="D838" s="12" t="n">
        <v>287.1836</v>
      </c>
      <c r="E838" s="13" t="n">
        <v>2.454</v>
      </c>
      <c r="F838" s="7">
        <f>(4/3)*PI()*$J$1*(E838/2)^3</f>
        <v/>
      </c>
      <c r="G838" s="9">
        <f>E838/2</f>
        <v/>
      </c>
      <c r="H838" s="7">
        <f>(4/3)*PI()*G838^3</f>
        <v/>
      </c>
    </row>
    <row r="839" ht="15" customHeight="1">
      <c r="A839" s="2" t="inlineStr">
        <is>
          <t>BEN_00834</t>
        </is>
      </c>
      <c r="B839" s="2" t="n"/>
      <c r="C839" s="12" t="n">
        <v>38.0636</v>
      </c>
      <c r="D839" s="12" t="n">
        <v>120.5241</v>
      </c>
      <c r="E839" s="13" t="n">
        <v>2.452</v>
      </c>
      <c r="F839" s="7">
        <f>(4/3)*PI()*$J$1*(E839/2)^3</f>
        <v/>
      </c>
      <c r="G839" s="9">
        <f>E839/2</f>
        <v/>
      </c>
      <c r="H839" s="7">
        <f>(4/3)*PI()*G839^3</f>
        <v/>
      </c>
    </row>
    <row r="840" ht="15" customHeight="1">
      <c r="A840" s="2" t="inlineStr">
        <is>
          <t>BEN_00835</t>
        </is>
      </c>
      <c r="B840" s="2" t="n"/>
      <c r="C840" s="12" t="n">
        <v>84.4692</v>
      </c>
      <c r="D840" s="12" t="n">
        <v>100.487</v>
      </c>
      <c r="E840" s="13" t="n">
        <v>2.452</v>
      </c>
      <c r="F840" s="7">
        <f>(4/3)*PI()*$J$1*(E840/2)^3</f>
        <v/>
      </c>
      <c r="G840" s="9">
        <f>E840/2</f>
        <v/>
      </c>
      <c r="H840" s="7">
        <f>(4/3)*PI()*G840^3</f>
        <v/>
      </c>
    </row>
    <row r="841" ht="15" customHeight="1">
      <c r="A841" s="2" t="inlineStr">
        <is>
          <t>BEN_00836</t>
        </is>
      </c>
      <c r="B841" s="2" t="n"/>
      <c r="C841" s="12" t="n">
        <v>-3.8561</v>
      </c>
      <c r="D841" s="12" t="n">
        <v>39.0241</v>
      </c>
      <c r="E841" s="13" t="n">
        <v>2.451</v>
      </c>
      <c r="F841" s="7">
        <f>(4/3)*PI()*$J$1*(E841/2)^3</f>
        <v/>
      </c>
      <c r="G841" s="9">
        <f>E841/2</f>
        <v/>
      </c>
      <c r="H841" s="7">
        <f>(4/3)*PI()*G841^3</f>
        <v/>
      </c>
    </row>
    <row r="842" ht="15" customHeight="1">
      <c r="A842" s="2" t="inlineStr">
        <is>
          <t>BEN_00837</t>
        </is>
      </c>
      <c r="B842" s="2" t="n"/>
      <c r="C842" s="12" t="n">
        <v>-3.9306</v>
      </c>
      <c r="D842" s="12" t="n">
        <v>169.1296</v>
      </c>
      <c r="E842" s="13" t="n">
        <v>2.448</v>
      </c>
      <c r="F842" s="7">
        <f>(4/3)*PI()*$J$1*(E842/2)^3</f>
        <v/>
      </c>
      <c r="G842" s="9">
        <f>E842/2</f>
        <v/>
      </c>
      <c r="H842" s="7">
        <f>(4/3)*PI()*G842^3</f>
        <v/>
      </c>
    </row>
    <row r="843" ht="15" customHeight="1">
      <c r="A843" s="2" t="inlineStr">
        <is>
          <t>BEN_00838</t>
        </is>
      </c>
      <c r="B843" s="2" t="n"/>
      <c r="C843" s="12" t="n">
        <v>-20.4512</v>
      </c>
      <c r="D843" s="12" t="n">
        <v>294.0406</v>
      </c>
      <c r="E843" s="13" t="n">
        <v>2.445</v>
      </c>
      <c r="F843" s="7">
        <f>(4/3)*PI()*$J$1*(E843/2)^3</f>
        <v/>
      </c>
      <c r="G843" s="9">
        <f>E843/2</f>
        <v/>
      </c>
      <c r="H843" s="7">
        <f>(4/3)*PI()*G843^3</f>
        <v/>
      </c>
    </row>
    <row r="844" ht="15" customHeight="1">
      <c r="A844" s="2" t="inlineStr">
        <is>
          <t>BEN_00839</t>
        </is>
      </c>
      <c r="B844" s="2" t="n"/>
      <c r="C844" s="12" t="n">
        <v>-64.5033</v>
      </c>
      <c r="D844" s="12" t="n">
        <v>15.8637</v>
      </c>
      <c r="E844" s="13" t="n">
        <v>2.444</v>
      </c>
      <c r="F844" s="7">
        <f>(4/3)*PI()*$J$1*(E844/2)^3</f>
        <v/>
      </c>
      <c r="G844" s="9">
        <f>E844/2</f>
        <v/>
      </c>
      <c r="H844" s="7">
        <f>(4/3)*PI()*G844^3</f>
        <v/>
      </c>
    </row>
    <row r="845" ht="15" customHeight="1">
      <c r="A845" s="2" t="inlineStr">
        <is>
          <t>BEN_00840</t>
        </is>
      </c>
      <c r="B845" s="2" t="n"/>
      <c r="C845" s="12" t="n">
        <v>4.1091</v>
      </c>
      <c r="D845" s="12" t="n">
        <v>162.1335</v>
      </c>
      <c r="E845" s="13" t="n">
        <v>2.443</v>
      </c>
      <c r="F845" s="7">
        <f>(4/3)*PI()*$J$1*(E845/2)^3</f>
        <v/>
      </c>
      <c r="G845" s="9">
        <f>E845/2</f>
        <v/>
      </c>
      <c r="H845" s="7">
        <f>(4/3)*PI()*G845^3</f>
        <v/>
      </c>
    </row>
    <row r="846" ht="15" customHeight="1">
      <c r="A846" s="2" t="inlineStr">
        <is>
          <t>BEN_00841</t>
        </is>
      </c>
      <c r="B846" s="2" t="n"/>
      <c r="C846" s="12" t="n">
        <v>-70.50920000000001</v>
      </c>
      <c r="D846" s="12" t="n">
        <v>4.0689</v>
      </c>
      <c r="E846" s="13" t="n">
        <v>2.441</v>
      </c>
      <c r="F846" s="7">
        <f>(4/3)*PI()*$J$1*(E846/2)^3</f>
        <v/>
      </c>
      <c r="G846" s="9">
        <f>E846/2</f>
        <v/>
      </c>
      <c r="H846" s="7">
        <f>(4/3)*PI()*G846^3</f>
        <v/>
      </c>
    </row>
    <row r="847" ht="15" customHeight="1">
      <c r="A847" s="2" t="inlineStr">
        <is>
          <t>BEN_00842</t>
        </is>
      </c>
      <c r="B847" s="2" t="n"/>
      <c r="C847" s="12" t="n">
        <v>-24.2527</v>
      </c>
      <c r="D847" s="12" t="n">
        <v>265.633</v>
      </c>
      <c r="E847" s="13" t="n">
        <v>2.441</v>
      </c>
      <c r="F847" s="7">
        <f>(4/3)*PI()*$J$1*(E847/2)^3</f>
        <v/>
      </c>
      <c r="G847" s="9">
        <f>E847/2</f>
        <v/>
      </c>
      <c r="H847" s="7">
        <f>(4/3)*PI()*G847^3</f>
        <v/>
      </c>
    </row>
    <row r="848" ht="15" customHeight="1">
      <c r="A848" s="2" t="inlineStr">
        <is>
          <t>BEN_00843</t>
        </is>
      </c>
      <c r="B848" s="2" t="n"/>
      <c r="C848" s="12" t="n">
        <v>43.9134</v>
      </c>
      <c r="D848" s="12" t="n">
        <v>145.2672</v>
      </c>
      <c r="E848" s="13" t="n">
        <v>2.441</v>
      </c>
      <c r="F848" s="7">
        <f>(4/3)*PI()*$J$1*(E848/2)^3</f>
        <v/>
      </c>
      <c r="G848" s="9">
        <f>E848/2</f>
        <v/>
      </c>
      <c r="H848" s="7">
        <f>(4/3)*PI()*G848^3</f>
        <v/>
      </c>
    </row>
    <row r="849" ht="15" customHeight="1">
      <c r="A849" s="2" t="inlineStr">
        <is>
          <t>BEN_00844</t>
        </is>
      </c>
      <c r="B849" s="2" t="n"/>
      <c r="C849" s="12" t="n">
        <v>6.5848</v>
      </c>
      <c r="D849" s="12" t="n">
        <v>240.0651</v>
      </c>
      <c r="E849" s="13" t="n">
        <v>2.439</v>
      </c>
      <c r="F849" s="7">
        <f>(4/3)*PI()*$J$1*(E849/2)^3</f>
        <v/>
      </c>
      <c r="G849" s="9">
        <f>E849/2</f>
        <v/>
      </c>
      <c r="H849" s="7">
        <f>(4/3)*PI()*G849^3</f>
        <v/>
      </c>
    </row>
    <row r="850" ht="15" customHeight="1">
      <c r="A850" s="2" t="inlineStr">
        <is>
          <t>BEN_00845</t>
        </is>
      </c>
      <c r="B850" s="2" t="n"/>
      <c r="C850" s="12" t="n">
        <v>52.6337</v>
      </c>
      <c r="D850" s="12" t="n">
        <v>79.4344</v>
      </c>
      <c r="E850" s="13" t="n">
        <v>2.437</v>
      </c>
      <c r="F850" s="7">
        <f>(4/3)*PI()*$J$1*(E850/2)^3</f>
        <v/>
      </c>
      <c r="G850" s="9">
        <f>E850/2</f>
        <v/>
      </c>
      <c r="H850" s="7">
        <f>(4/3)*PI()*G850^3</f>
        <v/>
      </c>
    </row>
    <row r="851" ht="15" customHeight="1">
      <c r="A851" s="2" t="inlineStr">
        <is>
          <t>BEN_00846</t>
        </is>
      </c>
      <c r="B851" s="2" t="n"/>
      <c r="C851" s="12" t="n">
        <v>-47.6234</v>
      </c>
      <c r="D851" s="12" t="n">
        <v>9.302</v>
      </c>
      <c r="E851" s="13" t="n">
        <v>2.436</v>
      </c>
      <c r="F851" s="7">
        <f>(4/3)*PI()*$J$1*(E851/2)^3</f>
        <v/>
      </c>
      <c r="G851" s="9">
        <f>E851/2</f>
        <v/>
      </c>
      <c r="H851" s="7">
        <f>(4/3)*PI()*G851^3</f>
        <v/>
      </c>
    </row>
    <row r="852" ht="15" customHeight="1">
      <c r="A852" s="2" t="inlineStr">
        <is>
          <t>BEN_00847</t>
        </is>
      </c>
      <c r="B852" s="2" t="n"/>
      <c r="C852" s="12" t="n">
        <v>-24.9649</v>
      </c>
      <c r="D852" s="12" t="n">
        <v>141.5954</v>
      </c>
      <c r="E852" s="13" t="n">
        <v>2.435</v>
      </c>
      <c r="F852" s="7">
        <f>(4/3)*PI()*$J$1*(E852/2)^3</f>
        <v/>
      </c>
      <c r="G852" s="9">
        <f>E852/2</f>
        <v/>
      </c>
      <c r="H852" s="7">
        <f>(4/3)*PI()*G852^3</f>
        <v/>
      </c>
    </row>
    <row r="853" ht="15" customHeight="1">
      <c r="A853" s="2" t="inlineStr">
        <is>
          <t>BEN_00848</t>
        </is>
      </c>
      <c r="B853" s="2" t="n"/>
      <c r="C853" s="12" t="n">
        <v>0.046</v>
      </c>
      <c r="D853" s="12" t="n">
        <v>164.7719</v>
      </c>
      <c r="E853" s="13" t="n">
        <v>2.433</v>
      </c>
      <c r="F853" s="7">
        <f>(4/3)*PI()*$J$1*(E853/2)^3</f>
        <v/>
      </c>
      <c r="G853" s="9">
        <f>E853/2</f>
        <v/>
      </c>
      <c r="H853" s="7">
        <f>(4/3)*PI()*G853^3</f>
        <v/>
      </c>
    </row>
    <row r="854" ht="15" customHeight="1">
      <c r="A854" s="2" t="inlineStr">
        <is>
          <t>BEN_00849</t>
        </is>
      </c>
      <c r="B854" s="2" t="n"/>
      <c r="C854" s="12" t="n">
        <v>-57.7859</v>
      </c>
      <c r="D854" s="12" t="n">
        <v>295.6534</v>
      </c>
      <c r="E854" s="13" t="n">
        <v>2.431</v>
      </c>
      <c r="F854" s="7">
        <f>(4/3)*PI()*$J$1*(E854/2)^3</f>
        <v/>
      </c>
      <c r="G854" s="9">
        <f>E854/2</f>
        <v/>
      </c>
      <c r="H854" s="7">
        <f>(4/3)*PI()*G854^3</f>
        <v/>
      </c>
    </row>
    <row r="855" ht="15" customHeight="1">
      <c r="A855" s="2" t="inlineStr">
        <is>
          <t>BEN_00850</t>
        </is>
      </c>
      <c r="B855" s="2" t="n"/>
      <c r="C855" s="12" t="n">
        <v>12.8243</v>
      </c>
      <c r="D855" s="12" t="n">
        <v>302.3501</v>
      </c>
      <c r="E855" s="13" t="n">
        <v>2.431</v>
      </c>
      <c r="F855" s="7">
        <f>(4/3)*PI()*$J$1*(E855/2)^3</f>
        <v/>
      </c>
      <c r="G855" s="9">
        <f>E855/2</f>
        <v/>
      </c>
      <c r="H855" s="7">
        <f>(4/3)*PI()*G855^3</f>
        <v/>
      </c>
    </row>
    <row r="856" ht="15" customHeight="1">
      <c r="A856" s="2" t="inlineStr">
        <is>
          <t>BEN_00851</t>
        </is>
      </c>
      <c r="B856" s="2" t="n"/>
      <c r="C856" s="12" t="n">
        <v>-40.7688</v>
      </c>
      <c r="D856" s="12" t="n">
        <v>288.5205</v>
      </c>
      <c r="E856" s="13" t="n">
        <v>2.43</v>
      </c>
      <c r="F856" s="7">
        <f>(4/3)*PI()*$J$1*(E856/2)^3</f>
        <v/>
      </c>
      <c r="G856" s="9">
        <f>E856/2</f>
        <v/>
      </c>
      <c r="H856" s="7">
        <f>(4/3)*PI()*G856^3</f>
        <v/>
      </c>
    </row>
    <row r="857" ht="15" customHeight="1">
      <c r="A857" s="2" t="inlineStr">
        <is>
          <t>BEN_00852</t>
        </is>
      </c>
      <c r="B857" s="2" t="n"/>
      <c r="C857" s="12" t="n">
        <v>57.1486</v>
      </c>
      <c r="D857" s="12" t="n">
        <v>32.5508</v>
      </c>
      <c r="E857" s="13" t="n">
        <v>2.429</v>
      </c>
      <c r="F857" s="7">
        <f>(4/3)*PI()*$J$1*(E857/2)^3</f>
        <v/>
      </c>
      <c r="G857" s="9">
        <f>E857/2</f>
        <v/>
      </c>
      <c r="H857" s="7">
        <f>(4/3)*PI()*G857^3</f>
        <v/>
      </c>
    </row>
    <row r="858" ht="15" customHeight="1">
      <c r="A858" s="2" t="inlineStr">
        <is>
          <t>BEN_00853</t>
        </is>
      </c>
      <c r="B858" s="2" t="n"/>
      <c r="C858" s="12" t="n">
        <v>-45.8265</v>
      </c>
      <c r="D858" s="12" t="n">
        <v>231.6344</v>
      </c>
      <c r="E858" s="13" t="n">
        <v>2.428</v>
      </c>
      <c r="F858" s="7">
        <f>(4/3)*PI()*$J$1*(E858/2)^3</f>
        <v/>
      </c>
      <c r="G858" s="9">
        <f>E858/2</f>
        <v/>
      </c>
      <c r="H858" s="7">
        <f>(4/3)*PI()*G858^3</f>
        <v/>
      </c>
    </row>
    <row r="859" ht="15" customHeight="1">
      <c r="A859" s="2" t="inlineStr">
        <is>
          <t>BEN_00854</t>
        </is>
      </c>
      <c r="B859" s="2" t="n"/>
      <c r="C859" s="12" t="n">
        <v>-32.864</v>
      </c>
      <c r="D859" s="12" t="n">
        <v>79.9473</v>
      </c>
      <c r="E859" s="13" t="n">
        <v>2.426</v>
      </c>
      <c r="F859" s="7">
        <f>(4/3)*PI()*$J$1*(E859/2)^3</f>
        <v/>
      </c>
      <c r="G859" s="9">
        <f>E859/2</f>
        <v/>
      </c>
      <c r="H859" s="7">
        <f>(4/3)*PI()*G859^3</f>
        <v/>
      </c>
    </row>
    <row r="860" ht="15" customHeight="1">
      <c r="A860" s="2" t="inlineStr">
        <is>
          <t>BEN_00855</t>
        </is>
      </c>
      <c r="B860" s="2" t="n"/>
      <c r="C860" s="12" t="n">
        <v>80.27630000000001</v>
      </c>
      <c r="D860" s="12" t="n">
        <v>98.9033</v>
      </c>
      <c r="E860" s="13" t="n">
        <v>2.425</v>
      </c>
      <c r="F860" s="7">
        <f>(4/3)*PI()*$J$1*(E860/2)^3</f>
        <v/>
      </c>
      <c r="G860" s="9">
        <f>E860/2</f>
        <v/>
      </c>
      <c r="H860" s="7">
        <f>(4/3)*PI()*G860^3</f>
        <v/>
      </c>
    </row>
    <row r="861" ht="15" customHeight="1">
      <c r="A861" s="2" t="inlineStr">
        <is>
          <t>BEN_00856</t>
        </is>
      </c>
      <c r="B861" s="2" t="n"/>
      <c r="C861" s="12" t="n">
        <v>23.6865</v>
      </c>
      <c r="D861" s="12" t="n">
        <v>227.0774</v>
      </c>
      <c r="E861" s="13" t="n">
        <v>2.424</v>
      </c>
      <c r="F861" s="7">
        <f>(4/3)*PI()*$J$1*(E861/2)^3</f>
        <v/>
      </c>
      <c r="G861" s="9">
        <f>E861/2</f>
        <v/>
      </c>
      <c r="H861" s="7">
        <f>(4/3)*PI()*G861^3</f>
        <v/>
      </c>
    </row>
    <row r="862" ht="15" customHeight="1">
      <c r="A862" s="2" t="inlineStr">
        <is>
          <t>BEN_00857</t>
        </is>
      </c>
      <c r="B862" s="2" t="n"/>
      <c r="C862" s="12" t="n">
        <v>69.34480000000001</v>
      </c>
      <c r="D862" s="12" t="n">
        <v>276.9203</v>
      </c>
      <c r="E862" s="13" t="n">
        <v>2.424</v>
      </c>
      <c r="F862" s="7">
        <f>(4/3)*PI()*$J$1*(E862/2)^3</f>
        <v/>
      </c>
      <c r="G862" s="9">
        <f>E862/2</f>
        <v/>
      </c>
      <c r="H862" s="7">
        <f>(4/3)*PI()*G862^3</f>
        <v/>
      </c>
    </row>
    <row r="863" ht="15" customHeight="1">
      <c r="A863" s="2" t="inlineStr">
        <is>
          <t>BEN_00858</t>
        </is>
      </c>
      <c r="B863" s="2" t="n"/>
      <c r="C863" s="12" t="n">
        <v>-15.3146</v>
      </c>
      <c r="D863" s="12" t="n">
        <v>53.5997</v>
      </c>
      <c r="E863" s="13" t="n">
        <v>2.424</v>
      </c>
      <c r="F863" s="7">
        <f>(4/3)*PI()*$J$1*(E863/2)^3</f>
        <v/>
      </c>
      <c r="G863" s="9">
        <f>E863/2</f>
        <v/>
      </c>
      <c r="H863" s="7">
        <f>(4/3)*PI()*G863^3</f>
        <v/>
      </c>
    </row>
    <row r="864" ht="15" customHeight="1">
      <c r="A864" s="2" t="inlineStr">
        <is>
          <t>BEN_00859</t>
        </is>
      </c>
      <c r="B864" s="2" t="n"/>
      <c r="C864" s="12" t="n">
        <v>40.0667</v>
      </c>
      <c r="D864" s="12" t="n">
        <v>233.0432</v>
      </c>
      <c r="E864" s="13" t="n">
        <v>2.422</v>
      </c>
      <c r="F864" s="7">
        <f>(4/3)*PI()*$J$1*(E864/2)^3</f>
        <v/>
      </c>
      <c r="G864" s="9">
        <f>E864/2</f>
        <v/>
      </c>
      <c r="H864" s="7">
        <f>(4/3)*PI()*G864^3</f>
        <v/>
      </c>
    </row>
    <row r="865" ht="15" customHeight="1">
      <c r="A865" s="2" t="inlineStr">
        <is>
          <t>BEN_00860</t>
        </is>
      </c>
      <c r="B865" s="2" t="n"/>
      <c r="C865" s="12" t="n">
        <v>-32.1826</v>
      </c>
      <c r="D865" s="12" t="n">
        <v>84.84569999999999</v>
      </c>
      <c r="E865" s="13" t="n">
        <v>2.421</v>
      </c>
      <c r="F865" s="7">
        <f>(4/3)*PI()*$J$1*(E865/2)^3</f>
        <v/>
      </c>
      <c r="G865" s="9">
        <f>E865/2</f>
        <v/>
      </c>
      <c r="H865" s="7">
        <f>(4/3)*PI()*G865^3</f>
        <v/>
      </c>
    </row>
    <row r="866" ht="15" customHeight="1">
      <c r="A866" s="2" t="inlineStr">
        <is>
          <t>BEN_00861</t>
        </is>
      </c>
      <c r="B866" s="2" t="n"/>
      <c r="C866" s="12" t="n">
        <v>7.8135</v>
      </c>
      <c r="D866" s="12" t="n">
        <v>337.7937</v>
      </c>
      <c r="E866" s="13" t="n">
        <v>2.421</v>
      </c>
      <c r="F866" s="7">
        <f>(4/3)*PI()*$J$1*(E866/2)^3</f>
        <v/>
      </c>
      <c r="G866" s="9">
        <f>E866/2</f>
        <v/>
      </c>
      <c r="H866" s="7">
        <f>(4/3)*PI()*G866^3</f>
        <v/>
      </c>
    </row>
    <row r="867" ht="15" customHeight="1">
      <c r="A867" s="2" t="inlineStr">
        <is>
          <t>BEN_00862</t>
        </is>
      </c>
      <c r="B867" s="2" t="n"/>
      <c r="C867" s="12" t="n">
        <v>-10.9148</v>
      </c>
      <c r="D867" s="12" t="n">
        <v>71.5074</v>
      </c>
      <c r="E867" s="13" t="n">
        <v>2.421</v>
      </c>
      <c r="F867" s="7">
        <f>(4/3)*PI()*$J$1*(E867/2)^3</f>
        <v/>
      </c>
      <c r="G867" s="9">
        <f>E867/2</f>
        <v/>
      </c>
      <c r="H867" s="7">
        <f>(4/3)*PI()*G867^3</f>
        <v/>
      </c>
    </row>
    <row r="868" ht="15" customHeight="1">
      <c r="A868" s="2" t="inlineStr">
        <is>
          <t>BEN_00863</t>
        </is>
      </c>
      <c r="B868" s="2" t="n"/>
      <c r="C868" s="12" t="n">
        <v>14.0392</v>
      </c>
      <c r="D868" s="12" t="n">
        <v>263.7717</v>
      </c>
      <c r="E868" s="13" t="n">
        <v>2.419</v>
      </c>
      <c r="F868" s="7">
        <f>(4/3)*PI()*$J$1*(E868/2)^3</f>
        <v/>
      </c>
      <c r="G868" s="9">
        <f>E868/2</f>
        <v/>
      </c>
      <c r="H868" s="7">
        <f>(4/3)*PI()*G868^3</f>
        <v/>
      </c>
    </row>
    <row r="869" ht="15" customHeight="1">
      <c r="A869" s="2" t="inlineStr">
        <is>
          <t>BEN_00864</t>
        </is>
      </c>
      <c r="B869" s="2" t="n"/>
      <c r="C869" s="12" t="n">
        <v>44.4205</v>
      </c>
      <c r="D869" s="12" t="n">
        <v>45.1979</v>
      </c>
      <c r="E869" s="13" t="n">
        <v>2.419</v>
      </c>
      <c r="F869" s="7">
        <f>(4/3)*PI()*$J$1*(E869/2)^3</f>
        <v/>
      </c>
      <c r="G869" s="9">
        <f>E869/2</f>
        <v/>
      </c>
      <c r="H869" s="7">
        <f>(4/3)*PI()*G869^3</f>
        <v/>
      </c>
    </row>
    <row r="870" ht="15" customHeight="1">
      <c r="A870" s="2" t="inlineStr">
        <is>
          <t>BEN_00865</t>
        </is>
      </c>
      <c r="B870" s="2" t="n"/>
      <c r="C870" s="12" t="n">
        <v>-4.5112</v>
      </c>
      <c r="D870" s="12" t="n">
        <v>12.6573</v>
      </c>
      <c r="E870" s="13" t="n">
        <v>2.416</v>
      </c>
      <c r="F870" s="7">
        <f>(4/3)*PI()*$J$1*(E870/2)^3</f>
        <v/>
      </c>
      <c r="G870" s="9">
        <f>E870/2</f>
        <v/>
      </c>
      <c r="H870" s="7">
        <f>(4/3)*PI()*G870^3</f>
        <v/>
      </c>
    </row>
    <row r="871" ht="15" customHeight="1">
      <c r="A871" s="2" t="inlineStr">
        <is>
          <t>BEN_00866</t>
        </is>
      </c>
      <c r="B871" s="2" t="n"/>
      <c r="C871" s="12" t="n">
        <v>-27.5424</v>
      </c>
      <c r="D871" s="12" t="n">
        <v>88.8685</v>
      </c>
      <c r="E871" s="13" t="n">
        <v>2.415</v>
      </c>
      <c r="F871" s="7">
        <f>(4/3)*PI()*$J$1*(E871/2)^3</f>
        <v/>
      </c>
      <c r="G871" s="9">
        <f>E871/2</f>
        <v/>
      </c>
      <c r="H871" s="7">
        <f>(4/3)*PI()*G871^3</f>
        <v/>
      </c>
    </row>
    <row r="872" ht="15" customHeight="1">
      <c r="A872" s="2" t="inlineStr">
        <is>
          <t>BEN_00867</t>
        </is>
      </c>
      <c r="B872" s="2" t="n"/>
      <c r="C872" s="12" t="n">
        <v>-1.8913</v>
      </c>
      <c r="D872" s="12" t="n">
        <v>26.9625</v>
      </c>
      <c r="E872" s="13" t="n">
        <v>2.415</v>
      </c>
      <c r="F872" s="7">
        <f>(4/3)*PI()*$J$1*(E872/2)^3</f>
        <v/>
      </c>
      <c r="G872" s="9">
        <f>E872/2</f>
        <v/>
      </c>
      <c r="H872" s="7">
        <f>(4/3)*PI()*G872^3</f>
        <v/>
      </c>
    </row>
    <row r="873" ht="15" customHeight="1">
      <c r="A873" s="2" t="inlineStr">
        <is>
          <t>BEN_00868</t>
        </is>
      </c>
      <c r="B873" s="2" t="n"/>
      <c r="C873" s="12" t="n">
        <v>48.9591</v>
      </c>
      <c r="D873" s="12" t="n">
        <v>198.2054</v>
      </c>
      <c r="E873" s="13" t="n">
        <v>2.413</v>
      </c>
      <c r="F873" s="7">
        <f>(4/3)*PI()*$J$1*(E873/2)^3</f>
        <v/>
      </c>
      <c r="G873" s="9">
        <f>E873/2</f>
        <v/>
      </c>
      <c r="H873" s="7">
        <f>(4/3)*PI()*G873^3</f>
        <v/>
      </c>
    </row>
    <row r="874" ht="15" customHeight="1">
      <c r="A874" s="2" t="inlineStr">
        <is>
          <t>BEN_00869</t>
        </is>
      </c>
      <c r="B874" s="2" t="n"/>
      <c r="C874" s="12" t="n">
        <v>-45.5816</v>
      </c>
      <c r="D874" s="12" t="n">
        <v>97.70740000000001</v>
      </c>
      <c r="E874" s="13" t="n">
        <v>2.413</v>
      </c>
      <c r="F874" s="7">
        <f>(4/3)*PI()*$J$1*(E874/2)^3</f>
        <v/>
      </c>
      <c r="G874" s="9">
        <f>E874/2</f>
        <v/>
      </c>
      <c r="H874" s="7">
        <f>(4/3)*PI()*G874^3</f>
        <v/>
      </c>
    </row>
    <row r="875" ht="15" customHeight="1">
      <c r="A875" s="2" t="inlineStr">
        <is>
          <t>BEN_00870</t>
        </is>
      </c>
      <c r="B875" s="2" t="n"/>
      <c r="C875" s="12" t="n">
        <v>11.0321</v>
      </c>
      <c r="D875" s="12" t="n">
        <v>338.2447</v>
      </c>
      <c r="E875" s="13" t="n">
        <v>2.412</v>
      </c>
      <c r="F875" s="7">
        <f>(4/3)*PI()*$J$1*(E875/2)^3</f>
        <v/>
      </c>
      <c r="G875" s="9">
        <f>E875/2</f>
        <v/>
      </c>
      <c r="H875" s="7">
        <f>(4/3)*PI()*G875^3</f>
        <v/>
      </c>
    </row>
    <row r="876" ht="15" customHeight="1">
      <c r="A876" s="2" t="inlineStr">
        <is>
          <t>BEN_00871</t>
        </is>
      </c>
      <c r="B876" s="2" t="n"/>
      <c r="C876" s="12" t="n">
        <v>34.7591</v>
      </c>
      <c r="D876" s="12" t="n">
        <v>295.2912</v>
      </c>
      <c r="E876" s="13" t="n">
        <v>2.411</v>
      </c>
      <c r="F876" s="7">
        <f>(4/3)*PI()*$J$1*(E876/2)^3</f>
        <v/>
      </c>
      <c r="G876" s="9">
        <f>E876/2</f>
        <v/>
      </c>
      <c r="H876" s="7">
        <f>(4/3)*PI()*G876^3</f>
        <v/>
      </c>
    </row>
    <row r="877" ht="15" customHeight="1">
      <c r="A877" s="2" t="inlineStr">
        <is>
          <t>BEN_00872</t>
        </is>
      </c>
      <c r="B877" s="2" t="n"/>
      <c r="C877" s="12" t="n">
        <v>45.8594</v>
      </c>
      <c r="D877" s="12" t="n">
        <v>301.647</v>
      </c>
      <c r="E877" s="13" t="n">
        <v>2.411</v>
      </c>
      <c r="F877" s="7">
        <f>(4/3)*PI()*$J$1*(E877/2)^3</f>
        <v/>
      </c>
      <c r="G877" s="9">
        <f>E877/2</f>
        <v/>
      </c>
      <c r="H877" s="7">
        <f>(4/3)*PI()*G877^3</f>
        <v/>
      </c>
    </row>
    <row r="878" ht="15" customHeight="1">
      <c r="A878" s="2" t="inlineStr">
        <is>
          <t>BEN_00873</t>
        </is>
      </c>
      <c r="B878" s="2" t="n"/>
      <c r="C878" s="12" t="n">
        <v>2.0643</v>
      </c>
      <c r="D878" s="12" t="n">
        <v>85.1795</v>
      </c>
      <c r="E878" s="13" t="n">
        <v>2.41</v>
      </c>
      <c r="F878" s="7">
        <f>(4/3)*PI()*$J$1*(E878/2)^3</f>
        <v/>
      </c>
      <c r="G878" s="9">
        <f>E878/2</f>
        <v/>
      </c>
      <c r="H878" s="7">
        <f>(4/3)*PI()*G878^3</f>
        <v/>
      </c>
    </row>
    <row r="879" ht="15" customHeight="1">
      <c r="A879" s="2" t="inlineStr">
        <is>
          <t>BEN_00874</t>
        </is>
      </c>
      <c r="B879" s="2" t="n"/>
      <c r="C879" s="12" t="n">
        <v>11.913</v>
      </c>
      <c r="D879" s="12" t="n">
        <v>245.9211</v>
      </c>
      <c r="E879" s="13" t="n">
        <v>2.41</v>
      </c>
      <c r="F879" s="7">
        <f>(4/3)*PI()*$J$1*(E879/2)^3</f>
        <v/>
      </c>
      <c r="G879" s="9">
        <f>E879/2</f>
        <v/>
      </c>
      <c r="H879" s="7">
        <f>(4/3)*PI()*G879^3</f>
        <v/>
      </c>
    </row>
    <row r="880" ht="15" customHeight="1">
      <c r="A880" s="2" t="inlineStr">
        <is>
          <t>BEN_00875</t>
        </is>
      </c>
      <c r="B880" s="2" t="n"/>
      <c r="C880" s="12" t="n">
        <v>16.538</v>
      </c>
      <c r="D880" s="12" t="n">
        <v>208.7942</v>
      </c>
      <c r="E880" s="13" t="n">
        <v>2.41</v>
      </c>
      <c r="F880" s="7">
        <f>(4/3)*PI()*$J$1*(E880/2)^3</f>
        <v/>
      </c>
      <c r="G880" s="9">
        <f>E880/2</f>
        <v/>
      </c>
      <c r="H880" s="7">
        <f>(4/3)*PI()*G880^3</f>
        <v/>
      </c>
    </row>
    <row r="881" ht="15" customHeight="1">
      <c r="A881" s="2" t="inlineStr">
        <is>
          <t>BEN_00876</t>
        </is>
      </c>
      <c r="B881" s="2" t="n"/>
      <c r="C881" s="12" t="n">
        <v>12.1971</v>
      </c>
      <c r="D881" s="12" t="n">
        <v>121.3944</v>
      </c>
      <c r="E881" s="13" t="n">
        <v>2.406</v>
      </c>
      <c r="F881" s="7">
        <f>(4/3)*PI()*$J$1*(E881/2)^3</f>
        <v/>
      </c>
      <c r="G881" s="9">
        <f>E881/2</f>
        <v/>
      </c>
      <c r="H881" s="7">
        <f>(4/3)*PI()*G881^3</f>
        <v/>
      </c>
    </row>
    <row r="882" ht="15" customHeight="1">
      <c r="A882" s="2" t="inlineStr">
        <is>
          <t>BEN_00877</t>
        </is>
      </c>
      <c r="B882" s="2" t="n"/>
      <c r="C882" s="12" t="n">
        <v>-47.3614</v>
      </c>
      <c r="D882" s="12" t="n">
        <v>231.8244</v>
      </c>
      <c r="E882" s="13" t="n">
        <v>2.406</v>
      </c>
      <c r="F882" s="7">
        <f>(4/3)*PI()*$J$1*(E882/2)^3</f>
        <v/>
      </c>
      <c r="G882" s="9">
        <f>E882/2</f>
        <v/>
      </c>
      <c r="H882" s="7">
        <f>(4/3)*PI()*G882^3</f>
        <v/>
      </c>
    </row>
    <row r="883" ht="15" customHeight="1">
      <c r="A883" s="2" t="inlineStr">
        <is>
          <t>BEN_00878</t>
        </is>
      </c>
      <c r="B883" s="2" t="n"/>
      <c r="C883" s="12" t="n">
        <v>54.6663</v>
      </c>
      <c r="D883" s="12" t="n">
        <v>345.6488</v>
      </c>
      <c r="E883" s="13" t="n">
        <v>2.403</v>
      </c>
      <c r="F883" s="7">
        <f>(4/3)*PI()*$J$1*(E883/2)^3</f>
        <v/>
      </c>
      <c r="G883" s="9">
        <f>E883/2</f>
        <v/>
      </c>
      <c r="H883" s="7">
        <f>(4/3)*PI()*G883^3</f>
        <v/>
      </c>
    </row>
    <row r="884" ht="15" customHeight="1">
      <c r="A884" s="2" t="inlineStr">
        <is>
          <t>BEN_00879</t>
        </is>
      </c>
      <c r="B884" s="2" t="n"/>
      <c r="C884" s="12" t="n">
        <v>-9.3018</v>
      </c>
      <c r="D884" s="12" t="n">
        <v>316.5589</v>
      </c>
      <c r="E884" s="13" t="n">
        <v>2.402</v>
      </c>
      <c r="F884" s="7">
        <f>(4/3)*PI()*$J$1*(E884/2)^3</f>
        <v/>
      </c>
      <c r="G884" s="9">
        <f>E884/2</f>
        <v/>
      </c>
      <c r="H884" s="7">
        <f>(4/3)*PI()*G884^3</f>
        <v/>
      </c>
    </row>
    <row r="885" ht="15" customHeight="1">
      <c r="A885" s="2" t="inlineStr">
        <is>
          <t>BEN_00880</t>
        </is>
      </c>
      <c r="B885" s="2" t="n"/>
      <c r="C885" s="12" t="n">
        <v>-80.48560000000001</v>
      </c>
      <c r="D885" s="12" t="n">
        <v>238.8685</v>
      </c>
      <c r="E885" s="13" t="n">
        <v>2.4</v>
      </c>
      <c r="F885" s="7">
        <f>(4/3)*PI()*$J$1*(E885/2)^3</f>
        <v/>
      </c>
      <c r="G885" s="9">
        <f>E885/2</f>
        <v/>
      </c>
      <c r="H885" s="7">
        <f>(4/3)*PI()*G885^3</f>
        <v/>
      </c>
    </row>
    <row r="886" ht="15" customHeight="1">
      <c r="A886" s="2" t="inlineStr">
        <is>
          <t>BEN_00881</t>
        </is>
      </c>
      <c r="B886" s="2" t="n"/>
      <c r="C886" s="12" t="n">
        <v>-6.9608</v>
      </c>
      <c r="D886" s="12" t="n">
        <v>339.5073</v>
      </c>
      <c r="E886" s="13" t="n">
        <v>2.4</v>
      </c>
      <c r="F886" s="7">
        <f>(4/3)*PI()*$J$1*(E886/2)^3</f>
        <v/>
      </c>
      <c r="G886" s="9">
        <f>E886/2</f>
        <v/>
      </c>
      <c r="H886" s="7">
        <f>(4/3)*PI()*G886^3</f>
        <v/>
      </c>
    </row>
    <row r="887" ht="15" customHeight="1">
      <c r="A887" s="2" t="inlineStr">
        <is>
          <t>BEN_00882</t>
        </is>
      </c>
      <c r="B887" s="2" t="n"/>
      <c r="C887" s="12" t="n">
        <v>83.66759999999999</v>
      </c>
      <c r="D887" s="12" t="n">
        <v>103.3996</v>
      </c>
      <c r="E887" s="13" t="n">
        <v>2.398</v>
      </c>
      <c r="F887" s="7">
        <f>(4/3)*PI()*$J$1*(E887/2)^3</f>
        <v/>
      </c>
      <c r="G887" s="9">
        <f>E887/2</f>
        <v/>
      </c>
      <c r="H887" s="7">
        <f>(4/3)*PI()*G887^3</f>
        <v/>
      </c>
    </row>
    <row r="888" ht="15" customHeight="1">
      <c r="A888" s="2" t="inlineStr">
        <is>
          <t>BEN_00883</t>
        </is>
      </c>
      <c r="B888" s="2" t="n"/>
      <c r="C888" s="12" t="n">
        <v>9.489699999999999</v>
      </c>
      <c r="D888" s="12" t="n">
        <v>67.7636</v>
      </c>
      <c r="E888" s="13" t="n">
        <v>2.398</v>
      </c>
      <c r="F888" s="7">
        <f>(4/3)*PI()*$J$1*(E888/2)^3</f>
        <v/>
      </c>
      <c r="G888" s="9">
        <f>E888/2</f>
        <v/>
      </c>
      <c r="H888" s="7">
        <f>(4/3)*PI()*G888^3</f>
        <v/>
      </c>
    </row>
    <row r="889" ht="15" customHeight="1">
      <c r="A889" s="2" t="inlineStr">
        <is>
          <t>BEN_00884</t>
        </is>
      </c>
      <c r="B889" s="2" t="n"/>
      <c r="C889" s="12" t="n">
        <v>-17.5993</v>
      </c>
      <c r="D889" s="12" t="n">
        <v>290.9647</v>
      </c>
      <c r="E889" s="13" t="n">
        <v>2.398</v>
      </c>
      <c r="F889" s="7">
        <f>(4/3)*PI()*$J$1*(E889/2)^3</f>
        <v/>
      </c>
      <c r="G889" s="9">
        <f>E889/2</f>
        <v/>
      </c>
      <c r="H889" s="7">
        <f>(4/3)*PI()*G889^3</f>
        <v/>
      </c>
    </row>
    <row r="890" ht="15" customHeight="1">
      <c r="A890" s="2" t="inlineStr">
        <is>
          <t>BEN_00885</t>
        </is>
      </c>
      <c r="B890" s="2" t="n"/>
      <c r="C890" s="12" t="n">
        <v>-40.2283</v>
      </c>
      <c r="D890" s="12" t="n">
        <v>344.4194</v>
      </c>
      <c r="E890" s="13" t="n">
        <v>2.397</v>
      </c>
      <c r="F890" s="7">
        <f>(4/3)*PI()*$J$1*(E890/2)^3</f>
        <v/>
      </c>
      <c r="G890" s="9">
        <f>E890/2</f>
        <v/>
      </c>
      <c r="H890" s="7">
        <f>(4/3)*PI()*G890^3</f>
        <v/>
      </c>
    </row>
    <row r="891" ht="15" customHeight="1">
      <c r="A891" s="2" t="inlineStr">
        <is>
          <t>BEN_00886</t>
        </is>
      </c>
      <c r="B891" s="2" t="n"/>
      <c r="C891" s="12" t="n">
        <v>-46.9815</v>
      </c>
      <c r="D891" s="12" t="n">
        <v>218.1229</v>
      </c>
      <c r="E891" s="13" t="n">
        <v>2.397</v>
      </c>
      <c r="F891" s="7">
        <f>(4/3)*PI()*$J$1*(E891/2)^3</f>
        <v/>
      </c>
      <c r="G891" s="9">
        <f>E891/2</f>
        <v/>
      </c>
      <c r="H891" s="7">
        <f>(4/3)*PI()*G891^3</f>
        <v/>
      </c>
    </row>
    <row r="892" ht="15" customHeight="1">
      <c r="A892" s="2" t="inlineStr">
        <is>
          <t>BEN_00887</t>
        </is>
      </c>
      <c r="B892" s="2" t="n"/>
      <c r="C892" s="12" t="n">
        <v>-1.8093</v>
      </c>
      <c r="D892" s="12" t="n">
        <v>198.6077</v>
      </c>
      <c r="E892" s="13" t="n">
        <v>2.395</v>
      </c>
      <c r="F892" s="7">
        <f>(4/3)*PI()*$J$1*(E892/2)^3</f>
        <v/>
      </c>
      <c r="G892" s="9">
        <f>E892/2</f>
        <v/>
      </c>
      <c r="H892" s="7">
        <f>(4/3)*PI()*G892^3</f>
        <v/>
      </c>
    </row>
    <row r="893" ht="15" customHeight="1">
      <c r="A893" s="2" t="inlineStr">
        <is>
          <t>BEN_00888</t>
        </is>
      </c>
      <c r="B893" s="2" t="n"/>
      <c r="C893" s="12" t="n">
        <v>32.1882</v>
      </c>
      <c r="D893" s="12" t="n">
        <v>296.6027</v>
      </c>
      <c r="E893" s="13" t="n">
        <v>2.391</v>
      </c>
      <c r="F893" s="7">
        <f>(4/3)*PI()*$J$1*(E893/2)^3</f>
        <v/>
      </c>
      <c r="G893" s="9">
        <f>E893/2</f>
        <v/>
      </c>
      <c r="H893" s="7">
        <f>(4/3)*PI()*G893^3</f>
        <v/>
      </c>
    </row>
    <row r="894" ht="15" customHeight="1">
      <c r="A894" s="2" t="inlineStr">
        <is>
          <t>BEN_00889</t>
        </is>
      </c>
      <c r="B894" s="2" t="n"/>
      <c r="C894" s="12" t="n">
        <v>-31.1311</v>
      </c>
      <c r="D894" s="12" t="n">
        <v>152.9463</v>
      </c>
      <c r="E894" s="13" t="n">
        <v>2.39</v>
      </c>
      <c r="F894" s="7">
        <f>(4/3)*PI()*$J$1*(E894/2)^3</f>
        <v/>
      </c>
      <c r="G894" s="9">
        <f>E894/2</f>
        <v/>
      </c>
      <c r="H894" s="7">
        <f>(4/3)*PI()*G894^3</f>
        <v/>
      </c>
    </row>
    <row r="895" ht="15" customHeight="1">
      <c r="A895" s="2" t="inlineStr">
        <is>
          <t>BEN_00890</t>
        </is>
      </c>
      <c r="B895" s="2" t="n"/>
      <c r="C895" s="12" t="n">
        <v>18.4583</v>
      </c>
      <c r="D895" s="12" t="n">
        <v>99.6315</v>
      </c>
      <c r="E895" s="13" t="n">
        <v>2.388</v>
      </c>
      <c r="F895" s="7">
        <f>(4/3)*PI()*$J$1*(E895/2)^3</f>
        <v/>
      </c>
      <c r="G895" s="9">
        <f>E895/2</f>
        <v/>
      </c>
      <c r="H895" s="7">
        <f>(4/3)*PI()*G895^3</f>
        <v/>
      </c>
    </row>
    <row r="896" ht="15" customHeight="1">
      <c r="A896" s="2" t="inlineStr">
        <is>
          <t>BEN_00891</t>
        </is>
      </c>
      <c r="B896" s="2" t="n"/>
      <c r="C896" s="12" t="n">
        <v>-20.6672</v>
      </c>
      <c r="D896" s="12" t="n">
        <v>200.3682</v>
      </c>
      <c r="E896" s="13" t="n">
        <v>2.386</v>
      </c>
      <c r="F896" s="7">
        <f>(4/3)*PI()*$J$1*(E896/2)^3</f>
        <v/>
      </c>
      <c r="G896" s="9">
        <f>E896/2</f>
        <v/>
      </c>
      <c r="H896" s="7">
        <f>(4/3)*PI()*G896^3</f>
        <v/>
      </c>
    </row>
    <row r="897" ht="15" customHeight="1">
      <c r="A897" s="2" t="inlineStr">
        <is>
          <t>BEN_00892</t>
        </is>
      </c>
      <c r="B897" s="2" t="n"/>
      <c r="C897" s="12" t="n">
        <v>-39.0093</v>
      </c>
      <c r="D897" s="12" t="n">
        <v>232.406</v>
      </c>
      <c r="E897" s="13" t="n">
        <v>2.386</v>
      </c>
      <c r="F897" s="7">
        <f>(4/3)*PI()*$J$1*(E897/2)^3</f>
        <v/>
      </c>
      <c r="G897" s="9">
        <f>E897/2</f>
        <v/>
      </c>
      <c r="H897" s="7">
        <f>(4/3)*PI()*G897^3</f>
        <v/>
      </c>
    </row>
    <row r="898" ht="15" customHeight="1">
      <c r="A898" s="2" t="inlineStr">
        <is>
          <t>BEN_00893</t>
        </is>
      </c>
      <c r="B898" s="2" t="n"/>
      <c r="C898" s="12" t="n">
        <v>-5.2575</v>
      </c>
      <c r="D898" s="12" t="n">
        <v>336.5028</v>
      </c>
      <c r="E898" s="13" t="n">
        <v>2.384</v>
      </c>
      <c r="F898" s="7">
        <f>(4/3)*PI()*$J$1*(E898/2)^3</f>
        <v/>
      </c>
      <c r="G898" s="9">
        <f>E898/2</f>
        <v/>
      </c>
      <c r="H898" s="7">
        <f>(4/3)*PI()*G898^3</f>
        <v/>
      </c>
    </row>
    <row r="899" ht="15" customHeight="1">
      <c r="A899" s="2" t="inlineStr">
        <is>
          <t>BEN_00894</t>
        </is>
      </c>
      <c r="B899" s="2" t="n"/>
      <c r="C899" s="12" t="n">
        <v>-35.6079</v>
      </c>
      <c r="D899" s="12" t="n">
        <v>133.1328</v>
      </c>
      <c r="E899" s="13" t="n">
        <v>2.383</v>
      </c>
      <c r="F899" s="7">
        <f>(4/3)*PI()*$J$1*(E899/2)^3</f>
        <v/>
      </c>
      <c r="G899" s="9">
        <f>E899/2</f>
        <v/>
      </c>
      <c r="H899" s="7">
        <f>(4/3)*PI()*G899^3</f>
        <v/>
      </c>
    </row>
    <row r="900" ht="15" customHeight="1">
      <c r="A900" s="2" t="inlineStr">
        <is>
          <t>BEN_00895</t>
        </is>
      </c>
      <c r="B900" s="2" t="n"/>
      <c r="C900" s="12" t="n">
        <v>-13.0294</v>
      </c>
      <c r="D900" s="12" t="n">
        <v>159.132</v>
      </c>
      <c r="E900" s="13" t="n">
        <v>2.383</v>
      </c>
      <c r="F900" s="7">
        <f>(4/3)*PI()*$J$1*(E900/2)^3</f>
        <v/>
      </c>
      <c r="G900" s="9">
        <f>E900/2</f>
        <v/>
      </c>
      <c r="H900" s="7">
        <f>(4/3)*PI()*G900^3</f>
        <v/>
      </c>
    </row>
    <row r="901" ht="15" customHeight="1">
      <c r="A901" s="2" t="inlineStr">
        <is>
          <t>BEN_00896</t>
        </is>
      </c>
      <c r="B901" s="2" t="n"/>
      <c r="C901" s="12" t="n">
        <v>22.4645</v>
      </c>
      <c r="D901" s="12" t="n">
        <v>68.6195</v>
      </c>
      <c r="E901" s="13" t="n">
        <v>2.382</v>
      </c>
      <c r="F901" s="7">
        <f>(4/3)*PI()*$J$1*(E901/2)^3</f>
        <v/>
      </c>
      <c r="G901" s="9">
        <f>E901/2</f>
        <v/>
      </c>
      <c r="H901" s="7">
        <f>(4/3)*PI()*G901^3</f>
        <v/>
      </c>
    </row>
    <row r="902" ht="15" customHeight="1">
      <c r="A902" s="2" t="inlineStr">
        <is>
          <t>BEN_00897</t>
        </is>
      </c>
      <c r="B902" s="2" t="n"/>
      <c r="C902" s="12" t="n">
        <v>39.8675</v>
      </c>
      <c r="D902" s="12" t="n">
        <v>17.5559</v>
      </c>
      <c r="E902" s="13" t="n">
        <v>2.382</v>
      </c>
      <c r="F902" s="7">
        <f>(4/3)*PI()*$J$1*(E902/2)^3</f>
        <v/>
      </c>
      <c r="G902" s="9">
        <f>E902/2</f>
        <v/>
      </c>
      <c r="H902" s="7">
        <f>(4/3)*PI()*G902^3</f>
        <v/>
      </c>
    </row>
    <row r="903" ht="15" customHeight="1">
      <c r="A903" s="2" t="inlineStr">
        <is>
          <t>BEN_00898</t>
        </is>
      </c>
      <c r="B903" s="2" t="n"/>
      <c r="C903" s="12" t="n">
        <v>-18.5035</v>
      </c>
      <c r="D903" s="12" t="n">
        <v>334.3894</v>
      </c>
      <c r="E903" s="13" t="n">
        <v>2.381</v>
      </c>
      <c r="F903" s="7">
        <f>(4/3)*PI()*$J$1*(E903/2)^3</f>
        <v/>
      </c>
      <c r="G903" s="9">
        <f>E903/2</f>
        <v/>
      </c>
      <c r="H903" s="7">
        <f>(4/3)*PI()*G903^3</f>
        <v/>
      </c>
    </row>
    <row r="904" ht="15" customHeight="1">
      <c r="A904" s="2" t="inlineStr">
        <is>
          <t>BEN_00899</t>
        </is>
      </c>
      <c r="B904" s="2" t="n"/>
      <c r="C904" s="12" t="n">
        <v>7.3417</v>
      </c>
      <c r="D904" s="12" t="n">
        <v>250.1831</v>
      </c>
      <c r="E904" s="13" t="n">
        <v>2.381</v>
      </c>
      <c r="F904" s="7">
        <f>(4/3)*PI()*$J$1*(E904/2)^3</f>
        <v/>
      </c>
      <c r="G904" s="9">
        <f>E904/2</f>
        <v/>
      </c>
      <c r="H904" s="7">
        <f>(4/3)*PI()*G904^3</f>
        <v/>
      </c>
    </row>
    <row r="905" ht="15" customHeight="1">
      <c r="A905" s="2" t="inlineStr">
        <is>
          <t>BEN_00900</t>
        </is>
      </c>
      <c r="B905" s="2" t="n"/>
      <c r="C905" s="12" t="n">
        <v>44.6813</v>
      </c>
      <c r="D905" s="12" t="n">
        <v>146.4385</v>
      </c>
      <c r="E905" s="13" t="n">
        <v>2.381</v>
      </c>
      <c r="F905" s="7">
        <f>(4/3)*PI()*$J$1*(E905/2)^3</f>
        <v/>
      </c>
      <c r="G905" s="9">
        <f>E905/2</f>
        <v/>
      </c>
      <c r="H905" s="7">
        <f>(4/3)*PI()*G905^3</f>
        <v/>
      </c>
    </row>
    <row r="906" ht="15" customHeight="1">
      <c r="A906" s="2" t="inlineStr">
        <is>
          <t>BEN_00901</t>
        </is>
      </c>
      <c r="B906" s="2" t="n"/>
      <c r="C906" s="12" t="n">
        <v>-31.1317</v>
      </c>
      <c r="D906" s="12" t="n">
        <v>148.0289</v>
      </c>
      <c r="E906" s="13" t="n">
        <v>2.38</v>
      </c>
      <c r="F906" s="7">
        <f>(4/3)*PI()*$J$1*(E906/2)^3</f>
        <v/>
      </c>
      <c r="G906" s="9">
        <f>E906/2</f>
        <v/>
      </c>
      <c r="H906" s="7">
        <f>(4/3)*PI()*G906^3</f>
        <v/>
      </c>
    </row>
    <row r="907" ht="15" customHeight="1">
      <c r="A907" s="2" t="inlineStr">
        <is>
          <t>BEN_00902</t>
        </is>
      </c>
      <c r="B907" s="2" t="n"/>
      <c r="C907" s="12" t="n">
        <v>-44.148</v>
      </c>
      <c r="D907" s="12" t="n">
        <v>239.3061</v>
      </c>
      <c r="E907" s="13" t="n">
        <v>2.38</v>
      </c>
      <c r="F907" s="7">
        <f>(4/3)*PI()*$J$1*(E907/2)^3</f>
        <v/>
      </c>
      <c r="G907" s="9">
        <f>E907/2</f>
        <v/>
      </c>
      <c r="H907" s="7">
        <f>(4/3)*PI()*G907^3</f>
        <v/>
      </c>
    </row>
    <row r="908" ht="15" customHeight="1">
      <c r="A908" s="2" t="inlineStr">
        <is>
          <t>BEN_00903</t>
        </is>
      </c>
      <c r="B908" s="2" t="n"/>
      <c r="C908" s="12" t="n">
        <v>43.6824</v>
      </c>
      <c r="D908" s="12" t="n">
        <v>353.074</v>
      </c>
      <c r="E908" s="13" t="n">
        <v>2.38</v>
      </c>
      <c r="F908" s="7">
        <f>(4/3)*PI()*$J$1*(E908/2)^3</f>
        <v/>
      </c>
      <c r="G908" s="9">
        <f>E908/2</f>
        <v/>
      </c>
      <c r="H908" s="7">
        <f>(4/3)*PI()*G908^3</f>
        <v/>
      </c>
    </row>
    <row r="909" ht="15" customHeight="1">
      <c r="A909" s="2" t="inlineStr">
        <is>
          <t>BEN_00904</t>
        </is>
      </c>
      <c r="B909" s="2" t="n"/>
      <c r="C909" s="12" t="n">
        <v>-7.3459</v>
      </c>
      <c r="D909" s="12" t="n">
        <v>341.1234</v>
      </c>
      <c r="E909" s="13" t="n">
        <v>2.377</v>
      </c>
      <c r="F909" s="7">
        <f>(4/3)*PI()*$J$1*(E909/2)^3</f>
        <v/>
      </c>
      <c r="G909" s="9">
        <f>E909/2</f>
        <v/>
      </c>
      <c r="H909" s="7">
        <f>(4/3)*PI()*G909^3</f>
        <v/>
      </c>
    </row>
    <row r="910" ht="15" customHeight="1">
      <c r="A910" s="2" t="inlineStr">
        <is>
          <t>BEN_00905</t>
        </is>
      </c>
      <c r="B910" s="2" t="n"/>
      <c r="C910" s="12" t="n">
        <v>-50.3659</v>
      </c>
      <c r="D910" s="12" t="n">
        <v>327.4657</v>
      </c>
      <c r="E910" s="13" t="n">
        <v>2.376</v>
      </c>
      <c r="F910" s="7">
        <f>(4/3)*PI()*$J$1*(E910/2)^3</f>
        <v/>
      </c>
      <c r="G910" s="9">
        <f>E910/2</f>
        <v/>
      </c>
      <c r="H910" s="7">
        <f>(4/3)*PI()*G910^3</f>
        <v/>
      </c>
    </row>
    <row r="911" ht="15" customHeight="1">
      <c r="A911" s="2" t="inlineStr">
        <is>
          <t>BEN_00906</t>
        </is>
      </c>
      <c r="B911" s="2" t="n"/>
      <c r="C911" s="12" t="n">
        <v>61.824</v>
      </c>
      <c r="D911" s="12" t="n">
        <v>314.9077</v>
      </c>
      <c r="E911" s="13" t="n">
        <v>2.375</v>
      </c>
      <c r="F911" s="7">
        <f>(4/3)*PI()*$J$1*(E911/2)^3</f>
        <v/>
      </c>
      <c r="G911" s="9">
        <f>E911/2</f>
        <v/>
      </c>
      <c r="H911" s="7">
        <f>(4/3)*PI()*G911^3</f>
        <v/>
      </c>
    </row>
    <row r="912" ht="15" customHeight="1">
      <c r="A912" s="2" t="inlineStr">
        <is>
          <t>BEN_00907</t>
        </is>
      </c>
      <c r="B912" s="2" t="n"/>
      <c r="C912" s="12" t="n">
        <v>58.5315</v>
      </c>
      <c r="D912" s="12" t="n">
        <v>18.2241</v>
      </c>
      <c r="E912" s="13" t="n">
        <v>2.375</v>
      </c>
      <c r="F912" s="7">
        <f>(4/3)*PI()*$J$1*(E912/2)^3</f>
        <v/>
      </c>
      <c r="G912" s="9">
        <f>E912/2</f>
        <v/>
      </c>
      <c r="H912" s="7">
        <f>(4/3)*PI()*G912^3</f>
        <v/>
      </c>
    </row>
    <row r="913" ht="15" customHeight="1">
      <c r="A913" s="2" t="inlineStr">
        <is>
          <t>BEN_00908</t>
        </is>
      </c>
      <c r="B913" s="2" t="n"/>
      <c r="C913" s="12" t="n">
        <v>-68.85129999999999</v>
      </c>
      <c r="D913" s="12" t="n">
        <v>87.6228</v>
      </c>
      <c r="E913" s="13" t="n">
        <v>2.375</v>
      </c>
      <c r="F913" s="7">
        <f>(4/3)*PI()*$J$1*(E913/2)^3</f>
        <v/>
      </c>
      <c r="G913" s="9">
        <f>E913/2</f>
        <v/>
      </c>
      <c r="H913" s="7">
        <f>(4/3)*PI()*G913^3</f>
        <v/>
      </c>
    </row>
    <row r="914" ht="15" customHeight="1">
      <c r="A914" s="2" t="inlineStr">
        <is>
          <t>BEN_00909</t>
        </is>
      </c>
      <c r="B914" s="2" t="n"/>
      <c r="C914" s="12" t="n">
        <v>-69.2376</v>
      </c>
      <c r="D914" s="12" t="n">
        <v>260.3989</v>
      </c>
      <c r="E914" s="13" t="n">
        <v>2.373</v>
      </c>
      <c r="F914" s="7">
        <f>(4/3)*PI()*$J$1*(E914/2)^3</f>
        <v/>
      </c>
      <c r="G914" s="9">
        <f>E914/2</f>
        <v/>
      </c>
      <c r="H914" s="7">
        <f>(4/3)*PI()*G914^3</f>
        <v/>
      </c>
    </row>
    <row r="915" ht="15" customHeight="1">
      <c r="A915" s="2" t="inlineStr">
        <is>
          <t>BEN_00910</t>
        </is>
      </c>
      <c r="B915" s="2" t="n"/>
      <c r="C915" s="12" t="n">
        <v>-17.598</v>
      </c>
      <c r="D915" s="12" t="n">
        <v>223.679</v>
      </c>
      <c r="E915" s="13" t="n">
        <v>2.371</v>
      </c>
      <c r="F915" s="7">
        <f>(4/3)*PI()*$J$1*(E915/2)^3</f>
        <v/>
      </c>
      <c r="G915" s="9">
        <f>E915/2</f>
        <v/>
      </c>
      <c r="H915" s="7">
        <f>(4/3)*PI()*G915^3</f>
        <v/>
      </c>
    </row>
    <row r="916" ht="15" customHeight="1">
      <c r="A916" s="2" t="inlineStr">
        <is>
          <t>BEN_00911</t>
        </is>
      </c>
      <c r="B916" s="2" t="n"/>
      <c r="C916" s="12" t="n">
        <v>-52.787</v>
      </c>
      <c r="D916" s="12" t="n">
        <v>79.50700000000001</v>
      </c>
      <c r="E916" s="13" t="n">
        <v>2.371</v>
      </c>
      <c r="F916" s="7">
        <f>(4/3)*PI()*$J$1*(E916/2)^3</f>
        <v/>
      </c>
      <c r="G916" s="9">
        <f>E916/2</f>
        <v/>
      </c>
      <c r="H916" s="7">
        <f>(4/3)*PI()*G916^3</f>
        <v/>
      </c>
    </row>
    <row r="917" ht="15" customHeight="1">
      <c r="A917" s="2" t="inlineStr">
        <is>
          <t>BEN_00912</t>
        </is>
      </c>
      <c r="B917" s="2" t="n"/>
      <c r="C917" s="12" t="n">
        <v>-71.5095</v>
      </c>
      <c r="D917" s="12" t="n">
        <v>346.7214</v>
      </c>
      <c r="E917" s="13" t="n">
        <v>2.37</v>
      </c>
      <c r="F917" s="7">
        <f>(4/3)*PI()*$J$1*(E917/2)^3</f>
        <v/>
      </c>
      <c r="G917" s="9">
        <f>E917/2</f>
        <v/>
      </c>
      <c r="H917" s="7">
        <f>(4/3)*PI()*G917^3</f>
        <v/>
      </c>
    </row>
    <row r="918" ht="15" customHeight="1">
      <c r="A918" s="2" t="inlineStr">
        <is>
          <t>BEN_00913</t>
        </is>
      </c>
      <c r="B918" s="2" t="n"/>
      <c r="C918" s="12" t="n">
        <v>35.8086</v>
      </c>
      <c r="D918" s="12" t="n">
        <v>23.9975</v>
      </c>
      <c r="E918" s="13" t="n">
        <v>2.37</v>
      </c>
      <c r="F918" s="7">
        <f>(4/3)*PI()*$J$1*(E918/2)^3</f>
        <v/>
      </c>
      <c r="G918" s="9">
        <f>E918/2</f>
        <v/>
      </c>
      <c r="H918" s="7">
        <f>(4/3)*PI()*G918^3</f>
        <v/>
      </c>
    </row>
    <row r="919" ht="15" customHeight="1">
      <c r="A919" s="2" t="inlineStr">
        <is>
          <t>BEN_00914</t>
        </is>
      </c>
      <c r="B919" s="2" t="n"/>
      <c r="C919" s="12" t="n">
        <v>-48.4951</v>
      </c>
      <c r="D919" s="12" t="n">
        <v>277.257</v>
      </c>
      <c r="E919" s="13" t="n">
        <v>2.369</v>
      </c>
      <c r="F919" s="7">
        <f>(4/3)*PI()*$J$1*(E919/2)^3</f>
        <v/>
      </c>
      <c r="G919" s="9">
        <f>E919/2</f>
        <v/>
      </c>
      <c r="H919" s="7">
        <f>(4/3)*PI()*G919^3</f>
        <v/>
      </c>
    </row>
    <row r="920" ht="15" customHeight="1">
      <c r="A920" s="2" t="inlineStr">
        <is>
          <t>BEN_00915</t>
        </is>
      </c>
      <c r="B920" s="2" t="n"/>
      <c r="C920" s="12" t="n">
        <v>47.8301</v>
      </c>
      <c r="D920" s="12" t="n">
        <v>162.4462</v>
      </c>
      <c r="E920" s="13" t="n">
        <v>2.367</v>
      </c>
      <c r="F920" s="7">
        <f>(4/3)*PI()*$J$1*(E920/2)^3</f>
        <v/>
      </c>
      <c r="G920" s="9">
        <f>E920/2</f>
        <v/>
      </c>
      <c r="H920" s="7">
        <f>(4/3)*PI()*G920^3</f>
        <v/>
      </c>
    </row>
    <row r="921" ht="15" customHeight="1">
      <c r="A921" s="2" t="inlineStr">
        <is>
          <t>BEN_00916</t>
        </is>
      </c>
      <c r="B921" s="2" t="n"/>
      <c r="C921" s="12" t="n">
        <v>71.51179999999999</v>
      </c>
      <c r="D921" s="12" t="n">
        <v>8.494199999999999</v>
      </c>
      <c r="E921" s="13" t="n">
        <v>2.366</v>
      </c>
      <c r="F921" s="7">
        <f>(4/3)*PI()*$J$1*(E921/2)^3</f>
        <v/>
      </c>
      <c r="G921" s="9">
        <f>E921/2</f>
        <v/>
      </c>
      <c r="H921" s="7">
        <f>(4/3)*PI()*G921^3</f>
        <v/>
      </c>
    </row>
    <row r="922" ht="15" customHeight="1">
      <c r="A922" s="2" t="inlineStr">
        <is>
          <t>BEN_00917</t>
        </is>
      </c>
      <c r="B922" s="2" t="n"/>
      <c r="C922" s="12" t="n">
        <v>-61.7572</v>
      </c>
      <c r="D922" s="12" t="n">
        <v>247.1724</v>
      </c>
      <c r="E922" s="13" t="n">
        <v>2.365</v>
      </c>
      <c r="F922" s="7">
        <f>(4/3)*PI()*$J$1*(E922/2)^3</f>
        <v/>
      </c>
      <c r="G922" s="9">
        <f>E922/2</f>
        <v/>
      </c>
      <c r="H922" s="7">
        <f>(4/3)*PI()*G922^3</f>
        <v/>
      </c>
    </row>
    <row r="923" ht="15" customHeight="1">
      <c r="A923" s="2" t="inlineStr">
        <is>
          <t>BEN_00918</t>
        </is>
      </c>
      <c r="B923" s="2" t="n"/>
      <c r="C923" s="12" t="n">
        <v>-5.0889</v>
      </c>
      <c r="D923" s="12" t="n">
        <v>272.7996</v>
      </c>
      <c r="E923" s="13" t="n">
        <v>2.364</v>
      </c>
      <c r="F923" s="7">
        <f>(4/3)*PI()*$J$1*(E923/2)^3</f>
        <v/>
      </c>
      <c r="G923" s="9">
        <f>E923/2</f>
        <v/>
      </c>
      <c r="H923" s="7">
        <f>(4/3)*PI()*G923^3</f>
        <v/>
      </c>
    </row>
    <row r="924" ht="15" customHeight="1">
      <c r="A924" s="2" t="inlineStr">
        <is>
          <t>BEN_00919</t>
        </is>
      </c>
      <c r="B924" s="2" t="n"/>
      <c r="C924" s="12" t="n">
        <v>30.3271</v>
      </c>
      <c r="D924" s="12" t="n">
        <v>177.3127</v>
      </c>
      <c r="E924" s="13" t="n">
        <v>2.364</v>
      </c>
      <c r="F924" s="7">
        <f>(4/3)*PI()*$J$1*(E924/2)^3</f>
        <v/>
      </c>
      <c r="G924" s="9">
        <f>E924/2</f>
        <v/>
      </c>
      <c r="H924" s="7">
        <f>(4/3)*PI()*G924^3</f>
        <v/>
      </c>
    </row>
    <row r="925" ht="15" customHeight="1">
      <c r="A925" s="2" t="inlineStr">
        <is>
          <t>BEN_00920</t>
        </is>
      </c>
      <c r="B925" s="2" t="n"/>
      <c r="C925" s="12" t="n">
        <v>17.3072</v>
      </c>
      <c r="D925" s="12" t="n">
        <v>164.8903</v>
      </c>
      <c r="E925" s="13" t="n">
        <v>2.363</v>
      </c>
      <c r="F925" s="7">
        <f>(4/3)*PI()*$J$1*(E925/2)^3</f>
        <v/>
      </c>
      <c r="G925" s="9">
        <f>E925/2</f>
        <v/>
      </c>
      <c r="H925" s="7">
        <f>(4/3)*PI()*G925^3</f>
        <v/>
      </c>
    </row>
    <row r="926" ht="15" customHeight="1">
      <c r="A926" s="2" t="inlineStr">
        <is>
          <t>BEN_00921</t>
        </is>
      </c>
      <c r="B926" s="2" t="n"/>
      <c r="C926" s="12" t="n">
        <v>-62.1944</v>
      </c>
      <c r="D926" s="12" t="n">
        <v>84.31319999999999</v>
      </c>
      <c r="E926" s="13" t="n">
        <v>2.36</v>
      </c>
      <c r="F926" s="7">
        <f>(4/3)*PI()*$J$1*(E926/2)^3</f>
        <v/>
      </c>
      <c r="G926" s="9">
        <f>E926/2</f>
        <v/>
      </c>
      <c r="H926" s="7">
        <f>(4/3)*PI()*G926^3</f>
        <v/>
      </c>
    </row>
    <row r="927" ht="15" customHeight="1">
      <c r="A927" s="2" t="inlineStr">
        <is>
          <t>BEN_00922</t>
        </is>
      </c>
      <c r="B927" s="2" t="n"/>
      <c r="C927" s="12" t="n">
        <v>-31.3119</v>
      </c>
      <c r="D927" s="12" t="n">
        <v>66.1726</v>
      </c>
      <c r="E927" s="13" t="n">
        <v>2.358</v>
      </c>
      <c r="F927" s="7">
        <f>(4/3)*PI()*$J$1*(E927/2)^3</f>
        <v/>
      </c>
      <c r="G927" s="9">
        <f>E927/2</f>
        <v/>
      </c>
      <c r="H927" s="7">
        <f>(4/3)*PI()*G927^3</f>
        <v/>
      </c>
    </row>
    <row r="928" ht="15" customHeight="1">
      <c r="A928" s="2" t="inlineStr">
        <is>
          <t>BEN_00923</t>
        </is>
      </c>
      <c r="B928" s="2" t="n"/>
      <c r="C928" s="12" t="n">
        <v>38.5892</v>
      </c>
      <c r="D928" s="12" t="n">
        <v>233.7764</v>
      </c>
      <c r="E928" s="13" t="n">
        <v>2.358</v>
      </c>
      <c r="F928" s="7">
        <f>(4/3)*PI()*$J$1*(E928/2)^3</f>
        <v/>
      </c>
      <c r="G928" s="9">
        <f>E928/2</f>
        <v/>
      </c>
      <c r="H928" s="7">
        <f>(4/3)*PI()*G928^3</f>
        <v/>
      </c>
    </row>
    <row r="929" ht="15" customHeight="1">
      <c r="A929" s="2" t="inlineStr">
        <is>
          <t>BEN_00924</t>
        </is>
      </c>
      <c r="B929" s="2" t="n"/>
      <c r="C929" s="12" t="n">
        <v>48.4298</v>
      </c>
      <c r="D929" s="12" t="n">
        <v>94.76900000000001</v>
      </c>
      <c r="E929" s="13" t="n">
        <v>2.355</v>
      </c>
      <c r="F929" s="7">
        <f>(4/3)*PI()*$J$1*(E929/2)^3</f>
        <v/>
      </c>
      <c r="G929" s="9">
        <f>E929/2</f>
        <v/>
      </c>
      <c r="H929" s="7">
        <f>(4/3)*PI()*G929^3</f>
        <v/>
      </c>
    </row>
    <row r="930" ht="15" customHeight="1">
      <c r="A930" s="2" t="inlineStr">
        <is>
          <t>BEN_00925</t>
        </is>
      </c>
      <c r="B930" s="2" t="n"/>
      <c r="C930" s="12" t="n">
        <v>35.0817</v>
      </c>
      <c r="D930" s="12" t="n">
        <v>14.4929</v>
      </c>
      <c r="E930" s="13" t="n">
        <v>2.354</v>
      </c>
      <c r="F930" s="7">
        <f>(4/3)*PI()*$J$1*(E930/2)^3</f>
        <v/>
      </c>
      <c r="G930" s="9">
        <f>E930/2</f>
        <v/>
      </c>
      <c r="H930" s="7">
        <f>(4/3)*PI()*G930^3</f>
        <v/>
      </c>
    </row>
    <row r="931" ht="15" customHeight="1">
      <c r="A931" s="2" t="inlineStr">
        <is>
          <t>BEN_00926</t>
        </is>
      </c>
      <c r="B931" s="2" t="n"/>
      <c r="C931" s="12" t="n">
        <v>25.9432</v>
      </c>
      <c r="D931" s="12" t="n">
        <v>185.376</v>
      </c>
      <c r="E931" s="13" t="n">
        <v>2.354</v>
      </c>
      <c r="F931" s="7">
        <f>(4/3)*PI()*$J$1*(E931/2)^3</f>
        <v/>
      </c>
      <c r="G931" s="9">
        <f>E931/2</f>
        <v/>
      </c>
      <c r="H931" s="7">
        <f>(4/3)*PI()*G931^3</f>
        <v/>
      </c>
    </row>
    <row r="932" ht="15" customHeight="1">
      <c r="A932" s="2" t="inlineStr">
        <is>
          <t>BEN_00927</t>
        </is>
      </c>
      <c r="B932" s="2" t="n"/>
      <c r="C932" s="12" t="n">
        <v>-29.9381</v>
      </c>
      <c r="D932" s="12" t="n">
        <v>205.8286</v>
      </c>
      <c r="E932" s="13" t="n">
        <v>2.353</v>
      </c>
      <c r="F932" s="7">
        <f>(4/3)*PI()*$J$1*(E932/2)^3</f>
        <v/>
      </c>
      <c r="G932" s="9">
        <f>E932/2</f>
        <v/>
      </c>
      <c r="H932" s="7">
        <f>(4/3)*PI()*G932^3</f>
        <v/>
      </c>
    </row>
    <row r="933" ht="15" customHeight="1">
      <c r="A933" s="2" t="inlineStr">
        <is>
          <t>BEN_00928</t>
        </is>
      </c>
      <c r="B933" s="2" t="n"/>
      <c r="C933" s="12" t="n">
        <v>75.4723</v>
      </c>
      <c r="D933" s="12" t="n">
        <v>346.0088</v>
      </c>
      <c r="E933" s="13" t="n">
        <v>2.353</v>
      </c>
      <c r="F933" s="7">
        <f>(4/3)*PI()*$J$1*(E933/2)^3</f>
        <v/>
      </c>
      <c r="G933" s="9">
        <f>E933/2</f>
        <v/>
      </c>
      <c r="H933" s="7">
        <f>(4/3)*PI()*G933^3</f>
        <v/>
      </c>
    </row>
    <row r="934" ht="15" customHeight="1">
      <c r="A934" s="2" t="inlineStr">
        <is>
          <t>BEN_00929</t>
        </is>
      </c>
      <c r="B934" s="2" t="n"/>
      <c r="C934" s="12" t="n">
        <v>-25.1555</v>
      </c>
      <c r="D934" s="12" t="n">
        <v>348.6734</v>
      </c>
      <c r="E934" s="13" t="n">
        <v>2.352</v>
      </c>
      <c r="F934" s="7">
        <f>(4/3)*PI()*$J$1*(E934/2)^3</f>
        <v/>
      </c>
      <c r="G934" s="9">
        <f>E934/2</f>
        <v/>
      </c>
      <c r="H934" s="7">
        <f>(4/3)*PI()*G934^3</f>
        <v/>
      </c>
    </row>
    <row r="935" ht="15" customHeight="1">
      <c r="A935" s="2" t="inlineStr">
        <is>
          <t>BEN_00930</t>
        </is>
      </c>
      <c r="B935" s="2" t="n"/>
      <c r="C935" s="12" t="n">
        <v>-34.647</v>
      </c>
      <c r="D935" s="12" t="n">
        <v>218.7908</v>
      </c>
      <c r="E935" s="13" t="n">
        <v>2.351</v>
      </c>
      <c r="F935" s="7">
        <f>(4/3)*PI()*$J$1*(E935/2)^3</f>
        <v/>
      </c>
      <c r="G935" s="9">
        <f>E935/2</f>
        <v/>
      </c>
      <c r="H935" s="7">
        <f>(4/3)*PI()*G935^3</f>
        <v/>
      </c>
    </row>
    <row r="936" ht="15" customHeight="1">
      <c r="A936" s="2" t="inlineStr">
        <is>
          <t>BEN_00931</t>
        </is>
      </c>
      <c r="B936" s="2" t="n"/>
      <c r="C936" s="12" t="n">
        <v>-7.1621</v>
      </c>
      <c r="D936" s="12" t="n">
        <v>253.7536</v>
      </c>
      <c r="E936" s="13" t="n">
        <v>2.351</v>
      </c>
      <c r="F936" s="7">
        <f>(4/3)*PI()*$J$1*(E936/2)^3</f>
        <v/>
      </c>
      <c r="G936" s="9">
        <f>E936/2</f>
        <v/>
      </c>
      <c r="H936" s="7">
        <f>(4/3)*PI()*G936^3</f>
        <v/>
      </c>
    </row>
    <row r="937" ht="15" customHeight="1">
      <c r="A937" s="2" t="inlineStr">
        <is>
          <t>BEN_00932</t>
        </is>
      </c>
      <c r="B937" s="2" t="n"/>
      <c r="C937" s="12" t="n">
        <v>-57.8313</v>
      </c>
      <c r="D937" s="12" t="n">
        <v>241.3564</v>
      </c>
      <c r="E937" s="13" t="n">
        <v>2.35</v>
      </c>
      <c r="F937" s="7">
        <f>(4/3)*PI()*$J$1*(E937/2)^3</f>
        <v/>
      </c>
      <c r="G937" s="9">
        <f>E937/2</f>
        <v/>
      </c>
      <c r="H937" s="7">
        <f>(4/3)*PI()*G937^3</f>
        <v/>
      </c>
    </row>
    <row r="938" ht="15" customHeight="1">
      <c r="A938" s="2" t="inlineStr">
        <is>
          <t>BEN_00933</t>
        </is>
      </c>
      <c r="B938" s="2" t="n"/>
      <c r="C938" s="12" t="n">
        <v>-29.9525</v>
      </c>
      <c r="D938" s="12" t="n">
        <v>319.778</v>
      </c>
      <c r="E938" s="13" t="n">
        <v>2.35</v>
      </c>
      <c r="F938" s="7">
        <f>(4/3)*PI()*$J$1*(E938/2)^3</f>
        <v/>
      </c>
      <c r="G938" s="9">
        <f>E938/2</f>
        <v/>
      </c>
      <c r="H938" s="7">
        <f>(4/3)*PI()*G938^3</f>
        <v/>
      </c>
    </row>
    <row r="939" ht="15" customHeight="1">
      <c r="A939" s="2" t="inlineStr">
        <is>
          <t>BEN_00934</t>
        </is>
      </c>
      <c r="B939" s="2" t="n"/>
      <c r="C939" s="12" t="n">
        <v>-8.2386</v>
      </c>
      <c r="D939" s="12" t="n">
        <v>282.0605</v>
      </c>
      <c r="E939" s="13" t="n">
        <v>2.349</v>
      </c>
      <c r="F939" s="7">
        <f>(4/3)*PI()*$J$1*(E939/2)^3</f>
        <v/>
      </c>
      <c r="G939" s="9">
        <f>E939/2</f>
        <v/>
      </c>
      <c r="H939" s="7">
        <f>(4/3)*PI()*G939^3</f>
        <v/>
      </c>
    </row>
    <row r="940" ht="15" customHeight="1">
      <c r="A940" s="2" t="inlineStr">
        <is>
          <t>BEN_00935</t>
        </is>
      </c>
      <c r="B940" s="2" t="n"/>
      <c r="C940" s="12" t="n">
        <v>30.9721</v>
      </c>
      <c r="D940" s="12" t="n">
        <v>171.684</v>
      </c>
      <c r="E940" s="13" t="n">
        <v>2.348</v>
      </c>
      <c r="F940" s="7">
        <f>(4/3)*PI()*$J$1*(E940/2)^3</f>
        <v/>
      </c>
      <c r="G940" s="9">
        <f>E940/2</f>
        <v/>
      </c>
      <c r="H940" s="7">
        <f>(4/3)*PI()*G940^3</f>
        <v/>
      </c>
    </row>
    <row r="941" ht="15" customHeight="1">
      <c r="A941" s="2" t="inlineStr">
        <is>
          <t>BEN_00936</t>
        </is>
      </c>
      <c r="B941" s="2" t="n"/>
      <c r="C941" s="12" t="n">
        <v>-48.2261</v>
      </c>
      <c r="D941" s="12" t="n">
        <v>57.9097</v>
      </c>
      <c r="E941" s="13" t="n">
        <v>2.347</v>
      </c>
      <c r="F941" s="7">
        <f>(4/3)*PI()*$J$1*(E941/2)^3</f>
        <v/>
      </c>
      <c r="G941" s="9">
        <f>E941/2</f>
        <v/>
      </c>
      <c r="H941" s="7">
        <f>(4/3)*PI()*G941^3</f>
        <v/>
      </c>
    </row>
    <row r="942" ht="15" customHeight="1">
      <c r="A942" s="2" t="inlineStr">
        <is>
          <t>BEN_00937</t>
        </is>
      </c>
      <c r="B942" s="2" t="n"/>
      <c r="C942" s="12" t="n">
        <v>39.3648</v>
      </c>
      <c r="D942" s="12" t="n">
        <v>348.1327</v>
      </c>
      <c r="E942" s="13" t="n">
        <v>2.346</v>
      </c>
      <c r="F942" s="7">
        <f>(4/3)*PI()*$J$1*(E942/2)^3</f>
        <v/>
      </c>
      <c r="G942" s="9">
        <f>E942/2</f>
        <v/>
      </c>
      <c r="H942" s="7">
        <f>(4/3)*PI()*G942^3</f>
        <v/>
      </c>
    </row>
    <row r="943" ht="15" customHeight="1">
      <c r="A943" s="2" t="inlineStr">
        <is>
          <t>BEN_00938</t>
        </is>
      </c>
      <c r="B943" s="2" t="n"/>
      <c r="C943" s="12" t="n">
        <v>33.6486</v>
      </c>
      <c r="D943" s="12" t="n">
        <v>112.9952</v>
      </c>
      <c r="E943" s="13" t="n">
        <v>2.346</v>
      </c>
      <c r="F943" s="7">
        <f>(4/3)*PI()*$J$1*(E943/2)^3</f>
        <v/>
      </c>
      <c r="G943" s="9">
        <f>E943/2</f>
        <v/>
      </c>
      <c r="H943" s="7">
        <f>(4/3)*PI()*G943^3</f>
        <v/>
      </c>
    </row>
    <row r="944" ht="15" customHeight="1">
      <c r="A944" s="2" t="inlineStr">
        <is>
          <t>BEN_00939</t>
        </is>
      </c>
      <c r="B944" s="2" t="n"/>
      <c r="C944" s="12" t="n">
        <v>8.285</v>
      </c>
      <c r="D944" s="12" t="n">
        <v>105.656</v>
      </c>
      <c r="E944" s="13" t="n">
        <v>2.346</v>
      </c>
      <c r="F944" s="7">
        <f>(4/3)*PI()*$J$1*(E944/2)^3</f>
        <v/>
      </c>
      <c r="G944" s="9">
        <f>E944/2</f>
        <v/>
      </c>
      <c r="H944" s="7">
        <f>(4/3)*PI()*G944^3</f>
        <v/>
      </c>
    </row>
    <row r="945" ht="15" customHeight="1">
      <c r="A945" s="2" t="inlineStr">
        <is>
          <t>BEN_00940</t>
        </is>
      </c>
      <c r="B945" s="2" t="n"/>
      <c r="C945" s="12" t="n">
        <v>-0.8516</v>
      </c>
      <c r="D945" s="12" t="n">
        <v>301.763</v>
      </c>
      <c r="E945" s="13" t="n">
        <v>2.344</v>
      </c>
      <c r="F945" s="7">
        <f>(4/3)*PI()*$J$1*(E945/2)^3</f>
        <v/>
      </c>
      <c r="G945" s="9">
        <f>E945/2</f>
        <v/>
      </c>
      <c r="H945" s="7">
        <f>(4/3)*PI()*G945^3</f>
        <v/>
      </c>
    </row>
    <row r="946" ht="15" customHeight="1">
      <c r="A946" s="2" t="inlineStr">
        <is>
          <t>BEN_00941</t>
        </is>
      </c>
      <c r="B946" s="2" t="n"/>
      <c r="C946" s="12" t="n">
        <v>20.5156</v>
      </c>
      <c r="D946" s="12" t="n">
        <v>126.8932</v>
      </c>
      <c r="E946" s="13" t="n">
        <v>2.344</v>
      </c>
      <c r="F946" s="7">
        <f>(4/3)*PI()*$J$1*(E946/2)^3</f>
        <v/>
      </c>
      <c r="G946" s="9">
        <f>E946/2</f>
        <v/>
      </c>
      <c r="H946" s="7">
        <f>(4/3)*PI()*G946^3</f>
        <v/>
      </c>
    </row>
    <row r="947" ht="15" customHeight="1">
      <c r="A947" s="2" t="inlineStr">
        <is>
          <t>BEN_00942</t>
        </is>
      </c>
      <c r="B947" s="2" t="n"/>
      <c r="C947" s="12" t="n">
        <v>67.9397</v>
      </c>
      <c r="D947" s="12" t="n">
        <v>337.2561</v>
      </c>
      <c r="E947" s="13" t="n">
        <v>2.343</v>
      </c>
      <c r="F947" s="7">
        <f>(4/3)*PI()*$J$1*(E947/2)^3</f>
        <v/>
      </c>
      <c r="G947" s="9">
        <f>E947/2</f>
        <v/>
      </c>
      <c r="H947" s="7">
        <f>(4/3)*PI()*G947^3</f>
        <v/>
      </c>
    </row>
    <row r="948" ht="15" customHeight="1">
      <c r="A948" s="2" t="inlineStr">
        <is>
          <t>BEN_00943</t>
        </is>
      </c>
      <c r="B948" s="2" t="n"/>
      <c r="C948" s="12" t="n">
        <v>-39.0014</v>
      </c>
      <c r="D948" s="12" t="n">
        <v>86.22369999999999</v>
      </c>
      <c r="E948" s="13" t="n">
        <v>2.342</v>
      </c>
      <c r="F948" s="7">
        <f>(4/3)*PI()*$J$1*(E948/2)^3</f>
        <v/>
      </c>
      <c r="G948" s="9">
        <f>E948/2</f>
        <v/>
      </c>
      <c r="H948" s="7">
        <f>(4/3)*PI()*G948^3</f>
        <v/>
      </c>
    </row>
    <row r="949" ht="15" customHeight="1">
      <c r="A949" s="2" t="inlineStr">
        <is>
          <t>BEN_00944</t>
        </is>
      </c>
      <c r="B949" s="2" t="n"/>
      <c r="C949" s="12" t="n">
        <v>36.7385</v>
      </c>
      <c r="D949" s="12" t="n">
        <v>83.8447</v>
      </c>
      <c r="E949" s="13" t="n">
        <v>2.341</v>
      </c>
      <c r="F949" s="7">
        <f>(4/3)*PI()*$J$1*(E949/2)^3</f>
        <v/>
      </c>
      <c r="G949" s="9">
        <f>E949/2</f>
        <v/>
      </c>
      <c r="H949" s="7">
        <f>(4/3)*PI()*G949^3</f>
        <v/>
      </c>
    </row>
    <row r="950" ht="15" customHeight="1">
      <c r="A950" s="2" t="inlineStr">
        <is>
          <t>BEN_00945</t>
        </is>
      </c>
      <c r="B950" s="2" t="n"/>
      <c r="C950" s="12" t="n">
        <v>-41.6035</v>
      </c>
      <c r="D950" s="12" t="n">
        <v>310.6069</v>
      </c>
      <c r="E950" s="13" t="n">
        <v>2.341</v>
      </c>
      <c r="F950" s="7">
        <f>(4/3)*PI()*$J$1*(E950/2)^3</f>
        <v/>
      </c>
      <c r="G950" s="9">
        <f>E950/2</f>
        <v/>
      </c>
      <c r="H950" s="7">
        <f>(4/3)*PI()*G950^3</f>
        <v/>
      </c>
    </row>
    <row r="951" ht="15" customHeight="1">
      <c r="A951" s="2" t="inlineStr">
        <is>
          <t>BEN_00946</t>
        </is>
      </c>
      <c r="B951" s="2" t="n"/>
      <c r="C951" s="12" t="n">
        <v>-3.5423</v>
      </c>
      <c r="D951" s="12" t="n">
        <v>36.3521</v>
      </c>
      <c r="E951" s="13" t="n">
        <v>2.338</v>
      </c>
      <c r="F951" s="7">
        <f>(4/3)*PI()*$J$1*(E951/2)^3</f>
        <v/>
      </c>
      <c r="G951" s="9">
        <f>E951/2</f>
        <v/>
      </c>
      <c r="H951" s="7">
        <f>(4/3)*PI()*G951^3</f>
        <v/>
      </c>
    </row>
    <row r="952" ht="15" customHeight="1">
      <c r="A952" s="2" t="inlineStr">
        <is>
          <t>BEN_00947</t>
        </is>
      </c>
      <c r="B952" s="2" t="n"/>
      <c r="C952" s="12" t="n">
        <v>85.34050000000001</v>
      </c>
      <c r="D952" s="12" t="n">
        <v>231.3235</v>
      </c>
      <c r="E952" s="13" t="n">
        <v>2.337</v>
      </c>
      <c r="F952" s="7">
        <f>(4/3)*PI()*$J$1*(E952/2)^3</f>
        <v/>
      </c>
      <c r="G952" s="9">
        <f>E952/2</f>
        <v/>
      </c>
      <c r="H952" s="7">
        <f>(4/3)*PI()*G952^3</f>
        <v/>
      </c>
    </row>
    <row r="953" ht="15" customHeight="1">
      <c r="A953" s="2" t="inlineStr">
        <is>
          <t>BEN_00948</t>
        </is>
      </c>
      <c r="B953" s="2" t="n"/>
      <c r="C953" s="12" t="n">
        <v>-13.0238</v>
      </c>
      <c r="D953" s="12" t="n">
        <v>6.896</v>
      </c>
      <c r="E953" s="13" t="n">
        <v>2.337</v>
      </c>
      <c r="F953" s="7">
        <f>(4/3)*PI()*$J$1*(E953/2)^3</f>
        <v/>
      </c>
      <c r="G953" s="9">
        <f>E953/2</f>
        <v/>
      </c>
      <c r="H953" s="7">
        <f>(4/3)*PI()*G953^3</f>
        <v/>
      </c>
    </row>
    <row r="954" ht="15" customHeight="1">
      <c r="A954" s="2" t="inlineStr">
        <is>
          <t>BEN_00949</t>
        </is>
      </c>
      <c r="B954" s="2" t="n"/>
      <c r="C954" s="12" t="n">
        <v>-57.1007</v>
      </c>
      <c r="D954" s="12" t="n">
        <v>226.8335</v>
      </c>
      <c r="E954" s="13" t="n">
        <v>2.336</v>
      </c>
      <c r="F954" s="7">
        <f>(4/3)*PI()*$J$1*(E954/2)^3</f>
        <v/>
      </c>
      <c r="G954" s="9">
        <f>E954/2</f>
        <v/>
      </c>
      <c r="H954" s="7">
        <f>(4/3)*PI()*G954^3</f>
        <v/>
      </c>
    </row>
    <row r="955" ht="15" customHeight="1">
      <c r="A955" s="2" t="inlineStr">
        <is>
          <t>BEN_00950</t>
        </is>
      </c>
      <c r="B955" s="2" t="n"/>
      <c r="C955" s="12" t="n">
        <v>-39.9269</v>
      </c>
      <c r="D955" s="12" t="n">
        <v>341.2007</v>
      </c>
      <c r="E955" s="13" t="n">
        <v>2.334</v>
      </c>
      <c r="F955" s="7">
        <f>(4/3)*PI()*$J$1*(E955/2)^3</f>
        <v/>
      </c>
      <c r="G955" s="9">
        <f>E955/2</f>
        <v/>
      </c>
      <c r="H955" s="7">
        <f>(4/3)*PI()*G955^3</f>
        <v/>
      </c>
    </row>
    <row r="956" ht="15" customHeight="1">
      <c r="A956" s="2" t="inlineStr">
        <is>
          <t>BEN_00951</t>
        </is>
      </c>
      <c r="B956" s="2" t="n"/>
      <c r="C956" s="12" t="n">
        <v>-67.08459999999999</v>
      </c>
      <c r="D956" s="12" t="n">
        <v>195.4889</v>
      </c>
      <c r="E956" s="13" t="n">
        <v>2.333</v>
      </c>
      <c r="F956" s="7">
        <f>(4/3)*PI()*$J$1*(E956/2)^3</f>
        <v/>
      </c>
      <c r="G956" s="9">
        <f>E956/2</f>
        <v/>
      </c>
      <c r="H956" s="7">
        <f>(4/3)*PI()*G956^3</f>
        <v/>
      </c>
    </row>
    <row r="957" ht="15" customHeight="1">
      <c r="A957" s="2" t="inlineStr">
        <is>
          <t>BEN_00952</t>
        </is>
      </c>
      <c r="B957" s="2" t="n"/>
      <c r="C957" s="12" t="n">
        <v>-14.931</v>
      </c>
      <c r="D957" s="12" t="n">
        <v>254.0109</v>
      </c>
      <c r="E957" s="13" t="n">
        <v>2.332</v>
      </c>
      <c r="F957" s="7">
        <f>(4/3)*PI()*$J$1*(E957/2)^3</f>
        <v/>
      </c>
      <c r="G957" s="9">
        <f>E957/2</f>
        <v/>
      </c>
      <c r="H957" s="7">
        <f>(4/3)*PI()*G957^3</f>
        <v/>
      </c>
    </row>
    <row r="958" ht="15" customHeight="1">
      <c r="A958" s="2" t="inlineStr">
        <is>
          <t>BEN_00953</t>
        </is>
      </c>
      <c r="B958" s="2" t="n"/>
      <c r="C958" s="12" t="n">
        <v>1.4051</v>
      </c>
      <c r="D958" s="12" t="n">
        <v>225.033</v>
      </c>
      <c r="E958" s="13" t="n">
        <v>2.332</v>
      </c>
      <c r="F958" s="7">
        <f>(4/3)*PI()*$J$1*(E958/2)^3</f>
        <v/>
      </c>
      <c r="G958" s="9">
        <f>E958/2</f>
        <v/>
      </c>
      <c r="H958" s="7">
        <f>(4/3)*PI()*G958^3</f>
        <v/>
      </c>
    </row>
    <row r="959" ht="15" customHeight="1">
      <c r="A959" s="2" t="inlineStr">
        <is>
          <t>BEN_00954</t>
        </is>
      </c>
      <c r="B959" s="2" t="n"/>
      <c r="C959" s="12" t="n">
        <v>-42.3736</v>
      </c>
      <c r="D959" s="12" t="n">
        <v>8.534800000000001</v>
      </c>
      <c r="E959" s="13" t="n">
        <v>2.331</v>
      </c>
      <c r="F959" s="7">
        <f>(4/3)*PI()*$J$1*(E959/2)^3</f>
        <v/>
      </c>
      <c r="G959" s="9">
        <f>E959/2</f>
        <v/>
      </c>
      <c r="H959" s="7">
        <f>(4/3)*PI()*G959^3</f>
        <v/>
      </c>
    </row>
    <row r="960" ht="15" customHeight="1">
      <c r="A960" s="2" t="inlineStr">
        <is>
          <t>BEN_00955</t>
        </is>
      </c>
      <c r="B960" s="2" t="n"/>
      <c r="C960" s="12" t="n">
        <v>-77.35850000000001</v>
      </c>
      <c r="D960" s="12" t="n">
        <v>351.3146</v>
      </c>
      <c r="E960" s="13" t="n">
        <v>2.331</v>
      </c>
      <c r="F960" s="7">
        <f>(4/3)*PI()*$J$1*(E960/2)^3</f>
        <v/>
      </c>
      <c r="G960" s="9">
        <f>E960/2</f>
        <v/>
      </c>
      <c r="H960" s="7">
        <f>(4/3)*PI()*G960^3</f>
        <v/>
      </c>
    </row>
    <row r="961" ht="15" customHeight="1">
      <c r="A961" s="2" t="inlineStr">
        <is>
          <t>BEN_00956</t>
        </is>
      </c>
      <c r="B961" s="2" t="n"/>
      <c r="C961" s="12" t="n">
        <v>-81.6396</v>
      </c>
      <c r="D961" s="12" t="n">
        <v>278.2114</v>
      </c>
      <c r="E961" s="13" t="n">
        <v>2.33</v>
      </c>
      <c r="F961" s="7">
        <f>(4/3)*PI()*$J$1*(E961/2)^3</f>
        <v/>
      </c>
      <c r="G961" s="9">
        <f>E961/2</f>
        <v/>
      </c>
      <c r="H961" s="7">
        <f>(4/3)*PI()*G961^3</f>
        <v/>
      </c>
    </row>
    <row r="962" ht="15" customHeight="1">
      <c r="A962" s="2" t="inlineStr">
        <is>
          <t>BEN_00957</t>
        </is>
      </c>
      <c r="B962" s="2" t="n"/>
      <c r="C962" s="12" t="n">
        <v>-34.6056</v>
      </c>
      <c r="D962" s="12" t="n">
        <v>234.0724</v>
      </c>
      <c r="E962" s="13" t="n">
        <v>2.329</v>
      </c>
      <c r="F962" s="7">
        <f>(4/3)*PI()*$J$1*(E962/2)^3</f>
        <v/>
      </c>
      <c r="G962" s="9">
        <f>E962/2</f>
        <v/>
      </c>
      <c r="H962" s="7">
        <f>(4/3)*PI()*G962^3</f>
        <v/>
      </c>
    </row>
    <row r="963" ht="15" customHeight="1">
      <c r="A963" s="2" t="inlineStr">
        <is>
          <t>BEN_00958</t>
        </is>
      </c>
      <c r="B963" s="2" t="n"/>
      <c r="C963" s="12" t="n">
        <v>67.3664</v>
      </c>
      <c r="D963" s="12" t="n">
        <v>335.9538</v>
      </c>
      <c r="E963" s="13" t="n">
        <v>2.328</v>
      </c>
      <c r="F963" s="7">
        <f>(4/3)*PI()*$J$1*(E963/2)^3</f>
        <v/>
      </c>
      <c r="G963" s="9">
        <f>E963/2</f>
        <v/>
      </c>
      <c r="H963" s="7">
        <f>(4/3)*PI()*G963^3</f>
        <v/>
      </c>
    </row>
    <row r="964" ht="15" customHeight="1">
      <c r="A964" s="2" t="inlineStr">
        <is>
          <t>BEN_00959</t>
        </is>
      </c>
      <c r="B964" s="2" t="n"/>
      <c r="C964" s="12" t="n">
        <v>15.0176</v>
      </c>
      <c r="D964" s="12" t="n">
        <v>269.5123</v>
      </c>
      <c r="E964" s="13" t="n">
        <v>2.328</v>
      </c>
      <c r="F964" s="7">
        <f>(4/3)*PI()*$J$1*(E964/2)^3</f>
        <v/>
      </c>
      <c r="G964" s="9">
        <f>E964/2</f>
        <v/>
      </c>
      <c r="H964" s="7">
        <f>(4/3)*PI()*G964^3</f>
        <v/>
      </c>
    </row>
    <row r="965" ht="15" customHeight="1">
      <c r="A965" s="2" t="inlineStr">
        <is>
          <t>BEN_00960</t>
        </is>
      </c>
      <c r="B965" s="2" t="n"/>
      <c r="C965" s="12" t="n">
        <v>81.3634</v>
      </c>
      <c r="D965" s="12" t="n">
        <v>19.379</v>
      </c>
      <c r="E965" s="13" t="n">
        <v>2.327</v>
      </c>
      <c r="F965" s="7">
        <f>(4/3)*PI()*$J$1*(E965/2)^3</f>
        <v/>
      </c>
      <c r="G965" s="9">
        <f>E965/2</f>
        <v/>
      </c>
      <c r="H965" s="7">
        <f>(4/3)*PI()*G965^3</f>
        <v/>
      </c>
    </row>
    <row r="966" ht="15" customHeight="1">
      <c r="A966" s="2" t="inlineStr">
        <is>
          <t>BEN_00961</t>
        </is>
      </c>
      <c r="B966" s="2" t="n"/>
      <c r="C966" s="12" t="n">
        <v>-67.9838</v>
      </c>
      <c r="D966" s="12" t="n">
        <v>300.2991</v>
      </c>
      <c r="E966" s="13" t="n">
        <v>2.326</v>
      </c>
      <c r="F966" s="7">
        <f>(4/3)*PI()*$J$1*(E966/2)^3</f>
        <v/>
      </c>
      <c r="G966" s="9">
        <f>E966/2</f>
        <v/>
      </c>
      <c r="H966" s="7">
        <f>(4/3)*PI()*G966^3</f>
        <v/>
      </c>
    </row>
    <row r="967" ht="15" customHeight="1">
      <c r="A967" s="2" t="inlineStr">
        <is>
          <t>BEN_00962</t>
        </is>
      </c>
      <c r="B967" s="2" t="n"/>
      <c r="C967" s="12" t="n">
        <v>-5.2389</v>
      </c>
      <c r="D967" s="12" t="n">
        <v>89.4181</v>
      </c>
      <c r="E967" s="13" t="n">
        <v>2.324</v>
      </c>
      <c r="F967" s="7">
        <f>(4/3)*PI()*$J$1*(E967/2)^3</f>
        <v/>
      </c>
      <c r="G967" s="9">
        <f>E967/2</f>
        <v/>
      </c>
      <c r="H967" s="7">
        <f>(4/3)*PI()*G967^3</f>
        <v/>
      </c>
    </row>
    <row r="968" ht="15" customHeight="1">
      <c r="A968" s="2" t="inlineStr">
        <is>
          <t>BEN_00963</t>
        </is>
      </c>
      <c r="B968" s="2" t="n"/>
      <c r="C968" s="12" t="n">
        <v>30.5637</v>
      </c>
      <c r="D968" s="12" t="n">
        <v>212.6296</v>
      </c>
      <c r="E968" s="13" t="n">
        <v>2.321</v>
      </c>
      <c r="F968" s="7">
        <f>(4/3)*PI()*$J$1*(E968/2)^3</f>
        <v/>
      </c>
      <c r="G968" s="9">
        <f>E968/2</f>
        <v/>
      </c>
      <c r="H968" s="7">
        <f>(4/3)*PI()*G968^3</f>
        <v/>
      </c>
    </row>
    <row r="969" ht="15" customHeight="1">
      <c r="A969" s="2" t="inlineStr">
        <is>
          <t>BEN_00964</t>
        </is>
      </c>
      <c r="B969" s="2" t="n"/>
      <c r="C969" s="12" t="n">
        <v>2.2136</v>
      </c>
      <c r="D969" s="12" t="n">
        <v>289.8628</v>
      </c>
      <c r="E969" s="13" t="n">
        <v>2.321</v>
      </c>
      <c r="F969" s="7">
        <f>(4/3)*PI()*$J$1*(E969/2)^3</f>
        <v/>
      </c>
      <c r="G969" s="9">
        <f>E969/2</f>
        <v/>
      </c>
      <c r="H969" s="7">
        <f>(4/3)*PI()*G969^3</f>
        <v/>
      </c>
    </row>
    <row r="970" ht="15" customHeight="1">
      <c r="A970" s="2" t="inlineStr">
        <is>
          <t>BEN_00965</t>
        </is>
      </c>
      <c r="B970" s="2" t="n"/>
      <c r="C970" s="12" t="n">
        <v>-75.1627</v>
      </c>
      <c r="D970" s="12" t="n">
        <v>85.131</v>
      </c>
      <c r="E970" s="13" t="n">
        <v>2.321</v>
      </c>
      <c r="F970" s="7">
        <f>(4/3)*PI()*$J$1*(E970/2)^3</f>
        <v/>
      </c>
      <c r="G970" s="9">
        <f>E970/2</f>
        <v/>
      </c>
      <c r="H970" s="7">
        <f>(4/3)*PI()*G970^3</f>
        <v/>
      </c>
    </row>
    <row r="971" ht="15" customHeight="1">
      <c r="A971" s="2" t="inlineStr">
        <is>
          <t>BEN_00966</t>
        </is>
      </c>
      <c r="B971" s="2" t="n"/>
      <c r="C971" s="12" t="n">
        <v>-55.4095</v>
      </c>
      <c r="D971" s="12" t="n">
        <v>132.605</v>
      </c>
      <c r="E971" s="13" t="n">
        <v>2.321</v>
      </c>
      <c r="F971" s="7">
        <f>(4/3)*PI()*$J$1*(E971/2)^3</f>
        <v/>
      </c>
      <c r="G971" s="9">
        <f>E971/2</f>
        <v/>
      </c>
      <c r="H971" s="7">
        <f>(4/3)*PI()*G971^3</f>
        <v/>
      </c>
    </row>
    <row r="972" ht="15" customHeight="1">
      <c r="A972" s="2" t="inlineStr">
        <is>
          <t>BEN_00967</t>
        </is>
      </c>
      <c r="B972" s="2" t="n"/>
      <c r="C972" s="12" t="n">
        <v>-60.74</v>
      </c>
      <c r="D972" s="12" t="n">
        <v>101.7956</v>
      </c>
      <c r="E972" s="13" t="n">
        <v>2.32</v>
      </c>
      <c r="F972" s="7">
        <f>(4/3)*PI()*$J$1*(E972/2)^3</f>
        <v/>
      </c>
      <c r="G972" s="9">
        <f>E972/2</f>
        <v/>
      </c>
      <c r="H972" s="7">
        <f>(4/3)*PI()*G972^3</f>
        <v/>
      </c>
    </row>
    <row r="973" ht="15" customHeight="1">
      <c r="A973" s="2" t="inlineStr">
        <is>
          <t>BEN_00968</t>
        </is>
      </c>
      <c r="B973" s="2" t="n"/>
      <c r="C973" s="12" t="n">
        <v>45.7543</v>
      </c>
      <c r="D973" s="12" t="n">
        <v>194.6858</v>
      </c>
      <c r="E973" s="13" t="n">
        <v>2.319</v>
      </c>
      <c r="F973" s="7">
        <f>(4/3)*PI()*$J$1*(E973/2)^3</f>
        <v/>
      </c>
      <c r="G973" s="9">
        <f>E973/2</f>
        <v/>
      </c>
      <c r="H973" s="7">
        <f>(4/3)*PI()*G973^3</f>
        <v/>
      </c>
    </row>
    <row r="974" ht="15" customHeight="1">
      <c r="A974" s="2" t="inlineStr">
        <is>
          <t>BEN_00969</t>
        </is>
      </c>
      <c r="B974" s="2" t="n"/>
      <c r="C974" s="12" t="n">
        <v>6.5506</v>
      </c>
      <c r="D974" s="12" t="n">
        <v>180.8738</v>
      </c>
      <c r="E974" s="13" t="n">
        <v>2.319</v>
      </c>
      <c r="F974" s="7">
        <f>(4/3)*PI()*$J$1*(E974/2)^3</f>
        <v/>
      </c>
      <c r="G974" s="9">
        <f>E974/2</f>
        <v/>
      </c>
      <c r="H974" s="7">
        <f>(4/3)*PI()*G974^3</f>
        <v/>
      </c>
    </row>
    <row r="975" ht="15" customHeight="1">
      <c r="A975" s="2" t="inlineStr">
        <is>
          <t>BEN_00970</t>
        </is>
      </c>
      <c r="B975" s="2" t="n"/>
      <c r="C975" s="12" t="n">
        <v>82.89230000000001</v>
      </c>
      <c r="D975" s="12" t="n">
        <v>304.1537</v>
      </c>
      <c r="E975" s="13" t="n">
        <v>2.318</v>
      </c>
      <c r="F975" s="7">
        <f>(4/3)*PI()*$J$1*(E975/2)^3</f>
        <v/>
      </c>
      <c r="G975" s="9">
        <f>E975/2</f>
        <v/>
      </c>
      <c r="H975" s="7">
        <f>(4/3)*PI()*G975^3</f>
        <v/>
      </c>
    </row>
    <row r="976" ht="15" customHeight="1">
      <c r="A976" s="2" t="inlineStr">
        <is>
          <t>BEN_00971</t>
        </is>
      </c>
      <c r="B976" s="2" t="n"/>
      <c r="C976" s="12" t="n">
        <v>63.7327</v>
      </c>
      <c r="D976" s="12" t="n">
        <v>58.1212</v>
      </c>
      <c r="E976" s="13" t="n">
        <v>2.318</v>
      </c>
      <c r="F976" s="7">
        <f>(4/3)*PI()*$J$1*(E976/2)^3</f>
        <v/>
      </c>
      <c r="G976" s="9">
        <f>E976/2</f>
        <v/>
      </c>
      <c r="H976" s="7">
        <f>(4/3)*PI()*G976^3</f>
        <v/>
      </c>
    </row>
    <row r="977" ht="15" customHeight="1">
      <c r="A977" s="2" t="inlineStr">
        <is>
          <t>BEN_00972</t>
        </is>
      </c>
      <c r="B977" s="2" t="n"/>
      <c r="C977" s="12" t="n">
        <v>9.4086</v>
      </c>
      <c r="D977" s="12" t="n">
        <v>121.7104</v>
      </c>
      <c r="E977" s="13" t="n">
        <v>2.317</v>
      </c>
      <c r="F977" s="7">
        <f>(4/3)*PI()*$J$1*(E977/2)^3</f>
        <v/>
      </c>
      <c r="G977" s="9">
        <f>E977/2</f>
        <v/>
      </c>
      <c r="H977" s="7">
        <f>(4/3)*PI()*G977^3</f>
        <v/>
      </c>
    </row>
    <row r="978" ht="15" customHeight="1">
      <c r="A978" s="2" t="inlineStr">
        <is>
          <t>BEN_00973</t>
        </is>
      </c>
      <c r="B978" s="2" t="n"/>
      <c r="C978" s="12" t="n">
        <v>-44.1976</v>
      </c>
      <c r="D978" s="12" t="n">
        <v>216.6504</v>
      </c>
      <c r="E978" s="13" t="n">
        <v>2.316</v>
      </c>
      <c r="F978" s="7">
        <f>(4/3)*PI()*$J$1*(E978/2)^3</f>
        <v/>
      </c>
      <c r="G978" s="9">
        <f>E978/2</f>
        <v/>
      </c>
      <c r="H978" s="7">
        <f>(4/3)*PI()*G978^3</f>
        <v/>
      </c>
    </row>
    <row r="979" ht="15" customHeight="1">
      <c r="A979" s="2" t="inlineStr">
        <is>
          <t>BEN_00974</t>
        </is>
      </c>
      <c r="B979" s="2" t="n"/>
      <c r="C979" s="12" t="n">
        <v>-48.2792</v>
      </c>
      <c r="D979" s="12" t="n">
        <v>213.6871</v>
      </c>
      <c r="E979" s="13" t="n">
        <v>2.315</v>
      </c>
      <c r="F979" s="7">
        <f>(4/3)*PI()*$J$1*(E979/2)^3</f>
        <v/>
      </c>
      <c r="G979" s="9">
        <f>E979/2</f>
        <v/>
      </c>
      <c r="H979" s="7">
        <f>(4/3)*PI()*G979^3</f>
        <v/>
      </c>
    </row>
    <row r="980" ht="15" customHeight="1">
      <c r="A980" s="2" t="inlineStr">
        <is>
          <t>BEN_00975</t>
        </is>
      </c>
      <c r="B980" s="2" t="n"/>
      <c r="C980" s="12" t="n">
        <v>-47.1748</v>
      </c>
      <c r="D980" s="12" t="n">
        <v>312.3728</v>
      </c>
      <c r="E980" s="13" t="n">
        <v>2.315</v>
      </c>
      <c r="F980" s="7">
        <f>(4/3)*PI()*$J$1*(E980/2)^3</f>
        <v/>
      </c>
      <c r="G980" s="9">
        <f>E980/2</f>
        <v/>
      </c>
      <c r="H980" s="7">
        <f>(4/3)*PI()*G980^3</f>
        <v/>
      </c>
    </row>
    <row r="981" ht="15" customHeight="1">
      <c r="A981" s="2" t="inlineStr">
        <is>
          <t>BEN_00976</t>
        </is>
      </c>
      <c r="B981" s="2" t="n"/>
      <c r="C981" s="12" t="n">
        <v>53.1806</v>
      </c>
      <c r="D981" s="12" t="n">
        <v>243.49</v>
      </c>
      <c r="E981" s="13" t="n">
        <v>2.315</v>
      </c>
      <c r="F981" s="7">
        <f>(4/3)*PI()*$J$1*(E981/2)^3</f>
        <v/>
      </c>
      <c r="G981" s="9">
        <f>E981/2</f>
        <v/>
      </c>
      <c r="H981" s="7">
        <f>(4/3)*PI()*G981^3</f>
        <v/>
      </c>
    </row>
    <row r="982" ht="15" customHeight="1">
      <c r="A982" s="2" t="inlineStr">
        <is>
          <t>BEN_00977</t>
        </is>
      </c>
      <c r="B982" s="2" t="n"/>
      <c r="C982" s="12" t="n">
        <v>4.1214</v>
      </c>
      <c r="D982" s="12" t="n">
        <v>144.6794</v>
      </c>
      <c r="E982" s="13" t="n">
        <v>2.315</v>
      </c>
      <c r="F982" s="7">
        <f>(4/3)*PI()*$J$1*(E982/2)^3</f>
        <v/>
      </c>
      <c r="G982" s="9">
        <f>E982/2</f>
        <v/>
      </c>
      <c r="H982" s="7">
        <f>(4/3)*PI()*G982^3</f>
        <v/>
      </c>
    </row>
    <row r="983" ht="15" customHeight="1">
      <c r="A983" s="2" t="inlineStr">
        <is>
          <t>BEN_00978</t>
        </is>
      </c>
      <c r="B983" s="2" t="n"/>
      <c r="C983" s="12" t="n">
        <v>-8.1564</v>
      </c>
      <c r="D983" s="12" t="n">
        <v>276.6893</v>
      </c>
      <c r="E983" s="13" t="n">
        <v>2.311</v>
      </c>
      <c r="F983" s="7">
        <f>(4/3)*PI()*$J$1*(E983/2)^3</f>
        <v/>
      </c>
      <c r="G983" s="9">
        <f>E983/2</f>
        <v/>
      </c>
      <c r="H983" s="7">
        <f>(4/3)*PI()*G983^3</f>
        <v/>
      </c>
    </row>
    <row r="984" ht="15" customHeight="1">
      <c r="A984" s="2" t="inlineStr">
        <is>
          <t>BEN_00979</t>
        </is>
      </c>
      <c r="B984" s="2" t="n"/>
      <c r="C984" s="12" t="n">
        <v>23.774</v>
      </c>
      <c r="D984" s="12" t="n">
        <v>147.3057</v>
      </c>
      <c r="E984" s="13" t="n">
        <v>2.31</v>
      </c>
      <c r="F984" s="7">
        <f>(4/3)*PI()*$J$1*(E984/2)^3</f>
        <v/>
      </c>
      <c r="G984" s="9">
        <f>E984/2</f>
        <v/>
      </c>
      <c r="H984" s="7">
        <f>(4/3)*PI()*G984^3</f>
        <v/>
      </c>
    </row>
    <row r="985" ht="15" customHeight="1">
      <c r="A985" s="2" t="inlineStr">
        <is>
          <t>BEN_00980</t>
        </is>
      </c>
      <c r="B985" s="2" t="n"/>
      <c r="C985" s="12" t="n">
        <v>-55.5301</v>
      </c>
      <c r="D985" s="12" t="n">
        <v>186.5079</v>
      </c>
      <c r="E985" s="13" t="n">
        <v>2.31</v>
      </c>
      <c r="F985" s="7">
        <f>(4/3)*PI()*$J$1*(E985/2)^3</f>
        <v/>
      </c>
      <c r="G985" s="9">
        <f>E985/2</f>
        <v/>
      </c>
      <c r="H985" s="7">
        <f>(4/3)*PI()*G985^3</f>
        <v/>
      </c>
    </row>
    <row r="986" ht="15" customHeight="1">
      <c r="A986" s="2" t="inlineStr">
        <is>
          <t>BEN_00981</t>
        </is>
      </c>
      <c r="B986" s="2" t="n"/>
      <c r="C986" s="12" t="n">
        <v>4.4393</v>
      </c>
      <c r="D986" s="12" t="n">
        <v>37.9705</v>
      </c>
      <c r="E986" s="13" t="n">
        <v>2.309</v>
      </c>
      <c r="F986" s="7">
        <f>(4/3)*PI()*$J$1*(E986/2)^3</f>
        <v/>
      </c>
      <c r="G986" s="9">
        <f>E986/2</f>
        <v/>
      </c>
      <c r="H986" s="7">
        <f>(4/3)*PI()*G986^3</f>
        <v/>
      </c>
    </row>
    <row r="987" ht="15" customHeight="1">
      <c r="A987" s="2" t="inlineStr">
        <is>
          <t>BEN_00982</t>
        </is>
      </c>
      <c r="B987" s="2" t="n"/>
      <c r="C987" s="12" t="n">
        <v>19.4632</v>
      </c>
      <c r="D987" s="12" t="n">
        <v>203.4307</v>
      </c>
      <c r="E987" s="13" t="n">
        <v>2.309</v>
      </c>
      <c r="F987" s="7">
        <f>(4/3)*PI()*$J$1*(E987/2)^3</f>
        <v/>
      </c>
      <c r="G987" s="9">
        <f>E987/2</f>
        <v/>
      </c>
      <c r="H987" s="7">
        <f>(4/3)*PI()*G987^3</f>
        <v/>
      </c>
    </row>
    <row r="988" ht="15" customHeight="1">
      <c r="A988" s="2" t="inlineStr">
        <is>
          <t>BEN_00983</t>
        </is>
      </c>
      <c r="B988" s="2" t="n"/>
      <c r="C988" s="12" t="n">
        <v>27.1443</v>
      </c>
      <c r="D988" s="12" t="n">
        <v>263.2502</v>
      </c>
      <c r="E988" s="13" t="n">
        <v>2.308</v>
      </c>
      <c r="F988" s="7">
        <f>(4/3)*PI()*$J$1*(E988/2)^3</f>
        <v/>
      </c>
      <c r="G988" s="9">
        <f>E988/2</f>
        <v/>
      </c>
      <c r="H988" s="7">
        <f>(4/3)*PI()*G988^3</f>
        <v/>
      </c>
    </row>
    <row r="989" ht="15" customHeight="1">
      <c r="A989" s="2" t="inlineStr">
        <is>
          <t>BEN_00984</t>
        </is>
      </c>
      <c r="B989" s="2" t="n"/>
      <c r="C989" s="12" t="n">
        <v>-33.9907</v>
      </c>
      <c r="D989" s="12" t="n">
        <v>146.2796</v>
      </c>
      <c r="E989" s="13" t="n">
        <v>2.307</v>
      </c>
      <c r="F989" s="7">
        <f>(4/3)*PI()*$J$1*(E989/2)^3</f>
        <v/>
      </c>
      <c r="G989" s="9">
        <f>E989/2</f>
        <v/>
      </c>
      <c r="H989" s="7">
        <f>(4/3)*PI()*G989^3</f>
        <v/>
      </c>
    </row>
    <row r="990" ht="15" customHeight="1">
      <c r="A990" s="2" t="inlineStr">
        <is>
          <t>BEN_00985</t>
        </is>
      </c>
      <c r="B990" s="2" t="n"/>
      <c r="C990" s="12" t="n">
        <v>-57.2657</v>
      </c>
      <c r="D990" s="12" t="n">
        <v>67.4683</v>
      </c>
      <c r="E990" s="13" t="n">
        <v>2.307</v>
      </c>
      <c r="F990" s="7">
        <f>(4/3)*PI()*$J$1*(E990/2)^3</f>
        <v/>
      </c>
      <c r="G990" s="9">
        <f>E990/2</f>
        <v/>
      </c>
      <c r="H990" s="7">
        <f>(4/3)*PI()*G990^3</f>
        <v/>
      </c>
    </row>
    <row r="991" ht="15" customHeight="1">
      <c r="A991" s="2" t="inlineStr">
        <is>
          <t>BEN_00986</t>
        </is>
      </c>
      <c r="B991" s="2" t="n"/>
      <c r="C991" s="12" t="n">
        <v>50.9692</v>
      </c>
      <c r="D991" s="12" t="n">
        <v>297.6146</v>
      </c>
      <c r="E991" s="13" t="n">
        <v>2.306</v>
      </c>
      <c r="F991" s="7">
        <f>(4/3)*PI()*$J$1*(E991/2)^3</f>
        <v/>
      </c>
      <c r="G991" s="9">
        <f>E991/2</f>
        <v/>
      </c>
      <c r="H991" s="7">
        <f>(4/3)*PI()*G991^3</f>
        <v/>
      </c>
    </row>
    <row r="992" ht="15" customHeight="1">
      <c r="A992" s="2" t="inlineStr">
        <is>
          <t>BEN_00987</t>
        </is>
      </c>
      <c r="B992" s="2" t="n"/>
      <c r="C992" s="12" t="n">
        <v>-57.7667</v>
      </c>
      <c r="D992" s="12" t="n">
        <v>120.3258</v>
      </c>
      <c r="E992" s="13" t="n">
        <v>2.305</v>
      </c>
      <c r="F992" s="7">
        <f>(4/3)*PI()*$J$1*(E992/2)^3</f>
        <v/>
      </c>
      <c r="G992" s="9">
        <f>E992/2</f>
        <v/>
      </c>
      <c r="H992" s="7">
        <f>(4/3)*PI()*G992^3</f>
        <v/>
      </c>
    </row>
    <row r="993" ht="15" customHeight="1">
      <c r="A993" s="2" t="inlineStr">
        <is>
          <t>BEN_00988</t>
        </is>
      </c>
      <c r="B993" s="2" t="n"/>
      <c r="C993" s="12" t="n">
        <v>-30.8715</v>
      </c>
      <c r="D993" s="12" t="n">
        <v>75.3502</v>
      </c>
      <c r="E993" s="13" t="n">
        <v>2.304</v>
      </c>
      <c r="F993" s="7">
        <f>(4/3)*PI()*$J$1*(E993/2)^3</f>
        <v/>
      </c>
      <c r="G993" s="9">
        <f>E993/2</f>
        <v/>
      </c>
      <c r="H993" s="7">
        <f>(4/3)*PI()*G993^3</f>
        <v/>
      </c>
    </row>
    <row r="994" ht="15" customHeight="1">
      <c r="A994" s="2" t="inlineStr">
        <is>
          <t>BEN_00989</t>
        </is>
      </c>
      <c r="B994" s="2" t="n"/>
      <c r="C994" s="12" t="n">
        <v>40.6223</v>
      </c>
      <c r="D994" s="12" t="n">
        <v>72.32810000000001</v>
      </c>
      <c r="E994" s="13" t="n">
        <v>2.304</v>
      </c>
      <c r="F994" s="7">
        <f>(4/3)*PI()*$J$1*(E994/2)^3</f>
        <v/>
      </c>
      <c r="G994" s="9">
        <f>E994/2</f>
        <v/>
      </c>
      <c r="H994" s="7">
        <f>(4/3)*PI()*G994^3</f>
        <v/>
      </c>
    </row>
    <row r="995" ht="15" customHeight="1">
      <c r="A995" s="2" t="inlineStr">
        <is>
          <t>BEN_00990</t>
        </is>
      </c>
      <c r="B995" s="2" t="n"/>
      <c r="C995" s="12" t="n">
        <v>3.6203</v>
      </c>
      <c r="D995" s="12" t="n">
        <v>171.2146</v>
      </c>
      <c r="E995" s="13" t="n">
        <v>2.304</v>
      </c>
      <c r="F995" s="7">
        <f>(4/3)*PI()*$J$1*(E995/2)^3</f>
        <v/>
      </c>
      <c r="G995" s="9">
        <f>E995/2</f>
        <v/>
      </c>
      <c r="H995" s="7">
        <f>(4/3)*PI()*G995^3</f>
        <v/>
      </c>
    </row>
    <row r="996" ht="15" customHeight="1">
      <c r="A996" s="2" t="inlineStr">
        <is>
          <t>BEN_00991</t>
        </is>
      </c>
      <c r="B996" s="2" t="n"/>
      <c r="C996" s="12" t="n">
        <v>69.825</v>
      </c>
      <c r="D996" s="12" t="n">
        <v>22.3332</v>
      </c>
      <c r="E996" s="13" t="n">
        <v>2.302</v>
      </c>
      <c r="F996" s="7">
        <f>(4/3)*PI()*$J$1*(E996/2)^3</f>
        <v/>
      </c>
      <c r="G996" s="9">
        <f>E996/2</f>
        <v/>
      </c>
      <c r="H996" s="7">
        <f>(4/3)*PI()*G996^3</f>
        <v/>
      </c>
    </row>
    <row r="997" ht="15" customHeight="1">
      <c r="A997" s="2" t="inlineStr">
        <is>
          <t>BEN_00992</t>
        </is>
      </c>
      <c r="B997" s="2" t="n"/>
      <c r="C997" s="12" t="n">
        <v>-64.3442</v>
      </c>
      <c r="D997" s="12" t="n">
        <v>127.2503</v>
      </c>
      <c r="E997" s="13" t="n">
        <v>2.302</v>
      </c>
      <c r="F997" s="7">
        <f>(4/3)*PI()*$J$1*(E997/2)^3</f>
        <v/>
      </c>
      <c r="G997" s="9">
        <f>E997/2</f>
        <v/>
      </c>
      <c r="H997" s="7">
        <f>(4/3)*PI()*G997^3</f>
        <v/>
      </c>
    </row>
    <row r="998" ht="15" customHeight="1">
      <c r="A998" s="2" t="inlineStr">
        <is>
          <t>BEN_00993</t>
        </is>
      </c>
      <c r="B998" s="2" t="n"/>
      <c r="C998" s="12" t="n">
        <v>-37.8161</v>
      </c>
      <c r="D998" s="12" t="n">
        <v>93.5381</v>
      </c>
      <c r="E998" s="13" t="n">
        <v>2.302</v>
      </c>
      <c r="F998" s="7">
        <f>(4/3)*PI()*$J$1*(E998/2)^3</f>
        <v/>
      </c>
      <c r="G998" s="9">
        <f>E998/2</f>
        <v/>
      </c>
      <c r="H998" s="7">
        <f>(4/3)*PI()*G998^3</f>
        <v/>
      </c>
    </row>
    <row r="999" ht="15" customHeight="1">
      <c r="A999" s="2" t="inlineStr">
        <is>
          <t>BEN_00994</t>
        </is>
      </c>
      <c r="B999" s="2" t="n"/>
      <c r="C999" s="12" t="n">
        <v>-42.1772</v>
      </c>
      <c r="D999" s="12" t="n">
        <v>44.0992</v>
      </c>
      <c r="E999" s="13" t="n">
        <v>2.301</v>
      </c>
      <c r="F999" s="7">
        <f>(4/3)*PI()*$J$1*(E999/2)^3</f>
        <v/>
      </c>
      <c r="G999" s="9">
        <f>E999/2</f>
        <v/>
      </c>
      <c r="H999" s="7">
        <f>(4/3)*PI()*G999^3</f>
        <v/>
      </c>
    </row>
    <row r="1000" ht="15" customHeight="1">
      <c r="A1000" s="2" t="inlineStr">
        <is>
          <t>BEN_00995</t>
        </is>
      </c>
      <c r="B1000" s="2" t="n"/>
      <c r="C1000" s="12" t="n">
        <v>-50.3276</v>
      </c>
      <c r="D1000" s="12" t="n">
        <v>149.3372</v>
      </c>
      <c r="E1000" s="13" t="n">
        <v>2.3</v>
      </c>
      <c r="F1000" s="7">
        <f>(4/3)*PI()*$J$1*(E1000/2)^3</f>
        <v/>
      </c>
      <c r="G1000" s="9">
        <f>E1000/2</f>
        <v/>
      </c>
      <c r="H1000" s="7">
        <f>(4/3)*PI()*G1000^3</f>
        <v/>
      </c>
    </row>
    <row r="1001" ht="15" customHeight="1">
      <c r="A1001" s="2" t="inlineStr">
        <is>
          <t>BEN_00996</t>
        </is>
      </c>
      <c r="B1001" s="2" t="n"/>
      <c r="C1001" s="12" t="n">
        <v>-14.3724</v>
      </c>
      <c r="D1001" s="12" t="n">
        <v>165.4008</v>
      </c>
      <c r="E1001" s="13" t="n">
        <v>2.297</v>
      </c>
      <c r="F1001" s="7">
        <f>(4/3)*PI()*$J$1*(E1001/2)^3</f>
        <v/>
      </c>
      <c r="G1001" s="9">
        <f>E1001/2</f>
        <v/>
      </c>
      <c r="H1001" s="7">
        <f>(4/3)*PI()*G1001^3</f>
        <v/>
      </c>
    </row>
    <row r="1002" ht="15" customHeight="1">
      <c r="A1002" s="2" t="inlineStr">
        <is>
          <t>BEN_00997</t>
        </is>
      </c>
      <c r="B1002" s="2" t="n"/>
      <c r="C1002" s="12" t="n">
        <v>3.1732</v>
      </c>
      <c r="D1002" s="12" t="n">
        <v>358.4272</v>
      </c>
      <c r="E1002" s="13" t="n">
        <v>2.295</v>
      </c>
      <c r="F1002" s="7">
        <f>(4/3)*PI()*$J$1*(E1002/2)^3</f>
        <v/>
      </c>
      <c r="G1002" s="9">
        <f>E1002/2</f>
        <v/>
      </c>
      <c r="H1002" s="7">
        <f>(4/3)*PI()*G1002^3</f>
        <v/>
      </c>
    </row>
    <row r="1003" ht="15" customHeight="1">
      <c r="A1003" s="2" t="inlineStr">
        <is>
          <t>BEN_00998</t>
        </is>
      </c>
      <c r="B1003" s="2" t="n"/>
      <c r="C1003" s="12" t="n">
        <v>22.7826</v>
      </c>
      <c r="D1003" s="12" t="n">
        <v>235.6742</v>
      </c>
      <c r="E1003" s="13" t="n">
        <v>2.295</v>
      </c>
      <c r="F1003" s="7">
        <f>(4/3)*PI()*$J$1*(E1003/2)^3</f>
        <v/>
      </c>
      <c r="G1003" s="9">
        <f>E1003/2</f>
        <v/>
      </c>
      <c r="H1003" s="7">
        <f>(4/3)*PI()*G1003^3</f>
        <v/>
      </c>
    </row>
    <row r="1004" ht="15" customHeight="1">
      <c r="A1004" s="2" t="inlineStr">
        <is>
          <t>BEN_00999</t>
        </is>
      </c>
      <c r="B1004" s="2" t="n"/>
      <c r="C1004" s="12" t="n">
        <v>-66.9088</v>
      </c>
      <c r="D1004" s="12" t="n">
        <v>74.71469999999999</v>
      </c>
      <c r="E1004" s="13" t="n">
        <v>2.293</v>
      </c>
      <c r="F1004" s="7">
        <f>(4/3)*PI()*$J$1*(E1004/2)^3</f>
        <v/>
      </c>
      <c r="G1004" s="9">
        <f>E1004/2</f>
        <v/>
      </c>
      <c r="H1004" s="7">
        <f>(4/3)*PI()*G1004^3</f>
        <v/>
      </c>
    </row>
    <row r="1005" ht="15" customHeight="1">
      <c r="A1005" s="2" t="inlineStr">
        <is>
          <t>BEN_01000</t>
        </is>
      </c>
      <c r="B1005" s="2" t="n"/>
      <c r="C1005" s="12" t="n">
        <v>1.9636</v>
      </c>
      <c r="D1005" s="12" t="n">
        <v>190.144</v>
      </c>
      <c r="E1005" s="13" t="n">
        <v>2.293</v>
      </c>
      <c r="F1005" s="7">
        <f>(4/3)*PI()*$J$1*(E1005/2)^3</f>
        <v/>
      </c>
      <c r="G1005" s="9">
        <f>E1005/2</f>
        <v/>
      </c>
      <c r="H1005" s="7">
        <f>(4/3)*PI()*G1005^3</f>
        <v/>
      </c>
    </row>
    <row r="1006" ht="15" customHeight="1">
      <c r="A1006" s="2" t="inlineStr">
        <is>
          <t>BEN_01001</t>
        </is>
      </c>
      <c r="B1006" s="2" t="n"/>
      <c r="C1006" s="12" t="n">
        <v>15.9384</v>
      </c>
      <c r="D1006" s="12" t="n">
        <v>130.1545</v>
      </c>
      <c r="E1006" s="13" t="n">
        <v>2.292</v>
      </c>
      <c r="F1006" s="7">
        <f>(4/3)*PI()*$J$1*(E1006/2)^3</f>
        <v/>
      </c>
      <c r="G1006" s="9">
        <f>E1006/2</f>
        <v/>
      </c>
      <c r="H1006" s="7">
        <f>(4/3)*PI()*G1006^3</f>
        <v/>
      </c>
    </row>
    <row r="1007" ht="15" customHeight="1">
      <c r="A1007" s="2" t="inlineStr">
        <is>
          <t>BEN_01002</t>
        </is>
      </c>
      <c r="B1007" s="2" t="n"/>
      <c r="C1007" s="12" t="n">
        <v>41.2076</v>
      </c>
      <c r="D1007" s="12" t="n">
        <v>314.1914</v>
      </c>
      <c r="E1007" s="13" t="n">
        <v>2.291</v>
      </c>
      <c r="F1007" s="7">
        <f>(4/3)*PI()*$J$1*(E1007/2)^3</f>
        <v/>
      </c>
      <c r="G1007" s="9">
        <f>E1007/2</f>
        <v/>
      </c>
      <c r="H1007" s="7">
        <f>(4/3)*PI()*G1007^3</f>
        <v/>
      </c>
    </row>
    <row r="1008" ht="15" customHeight="1">
      <c r="A1008" s="2" t="inlineStr">
        <is>
          <t>BEN_01003</t>
        </is>
      </c>
      <c r="B1008" s="2" t="n"/>
      <c r="C1008" s="12" t="n">
        <v>-45.0118</v>
      </c>
      <c r="D1008" s="12" t="n">
        <v>24.542</v>
      </c>
      <c r="E1008" s="13" t="n">
        <v>2.291</v>
      </c>
      <c r="F1008" s="7">
        <f>(4/3)*PI()*$J$1*(E1008/2)^3</f>
        <v/>
      </c>
      <c r="G1008" s="9">
        <f>E1008/2</f>
        <v/>
      </c>
      <c r="H1008" s="7">
        <f>(4/3)*PI()*G1008^3</f>
        <v/>
      </c>
    </row>
    <row r="1009" ht="15" customHeight="1">
      <c r="A1009" s="2" t="inlineStr">
        <is>
          <t>BEN_01004</t>
        </is>
      </c>
      <c r="B1009" s="2" t="n"/>
      <c r="C1009" s="12" t="n">
        <v>76.6901</v>
      </c>
      <c r="D1009" s="12" t="n">
        <v>51.1853</v>
      </c>
      <c r="E1009" s="13" t="n">
        <v>2.29</v>
      </c>
      <c r="F1009" s="7">
        <f>(4/3)*PI()*$J$1*(E1009/2)^3</f>
        <v/>
      </c>
      <c r="G1009" s="9">
        <f>E1009/2</f>
        <v/>
      </c>
      <c r="H1009" s="7">
        <f>(4/3)*PI()*G1009^3</f>
        <v/>
      </c>
    </row>
    <row r="1010" ht="15" customHeight="1">
      <c r="A1010" s="2" t="inlineStr">
        <is>
          <t>BEN_01005</t>
        </is>
      </c>
      <c r="B1010" s="2" t="n"/>
      <c r="C1010" s="12" t="n">
        <v>42.98</v>
      </c>
      <c r="D1010" s="12" t="n">
        <v>324.6343</v>
      </c>
      <c r="E1010" s="13" t="n">
        <v>2.29</v>
      </c>
      <c r="F1010" s="7">
        <f>(4/3)*PI()*$J$1*(E1010/2)^3</f>
        <v/>
      </c>
      <c r="G1010" s="9">
        <f>E1010/2</f>
        <v/>
      </c>
      <c r="H1010" s="7">
        <f>(4/3)*PI()*G1010^3</f>
        <v/>
      </c>
    </row>
    <row r="1011" ht="15" customHeight="1">
      <c r="A1011" s="2" t="inlineStr">
        <is>
          <t>BEN_01006</t>
        </is>
      </c>
      <c r="B1011" s="2" t="n"/>
      <c r="C1011" s="12" t="n">
        <v>-63.5514</v>
      </c>
      <c r="D1011" s="12" t="n">
        <v>304.3839</v>
      </c>
      <c r="E1011" s="13" t="n">
        <v>2.29</v>
      </c>
      <c r="F1011" s="7">
        <f>(4/3)*PI()*$J$1*(E1011/2)^3</f>
        <v/>
      </c>
      <c r="G1011" s="9">
        <f>E1011/2</f>
        <v/>
      </c>
      <c r="H1011" s="7">
        <f>(4/3)*PI()*G1011^3</f>
        <v/>
      </c>
    </row>
    <row r="1012" ht="15" customHeight="1">
      <c r="A1012" s="2" t="inlineStr">
        <is>
          <t>BEN_01007</t>
        </is>
      </c>
      <c r="B1012" s="2" t="n"/>
      <c r="C1012" s="12" t="n">
        <v>3.703</v>
      </c>
      <c r="D1012" s="12" t="n">
        <v>62.1086</v>
      </c>
      <c r="E1012" s="13" t="n">
        <v>2.289</v>
      </c>
      <c r="F1012" s="7">
        <f>(4/3)*PI()*$J$1*(E1012/2)^3</f>
        <v/>
      </c>
      <c r="G1012" s="9">
        <f>E1012/2</f>
        <v/>
      </c>
      <c r="H1012" s="7">
        <f>(4/3)*PI()*G1012^3</f>
        <v/>
      </c>
    </row>
    <row r="1013" ht="15" customHeight="1">
      <c r="A1013" s="2" t="inlineStr">
        <is>
          <t>BEN_01008</t>
        </is>
      </c>
      <c r="B1013" s="2" t="n"/>
      <c r="C1013" s="12" t="n">
        <v>-58.1511</v>
      </c>
      <c r="D1013" s="12" t="n">
        <v>17.7512</v>
      </c>
      <c r="E1013" s="13" t="n">
        <v>2.289</v>
      </c>
      <c r="F1013" s="7">
        <f>(4/3)*PI()*$J$1*(E1013/2)^3</f>
        <v/>
      </c>
      <c r="G1013" s="9">
        <f>E1013/2</f>
        <v/>
      </c>
      <c r="H1013" s="7">
        <f>(4/3)*PI()*G1013^3</f>
        <v/>
      </c>
    </row>
    <row r="1014" ht="15" customHeight="1">
      <c r="A1014" s="2" t="inlineStr">
        <is>
          <t>BEN_01009</t>
        </is>
      </c>
      <c r="B1014" s="2" t="n"/>
      <c r="C1014" s="12" t="n">
        <v>1.9793</v>
      </c>
      <c r="D1014" s="12" t="n">
        <v>53.0829</v>
      </c>
      <c r="E1014" s="13" t="n">
        <v>2.288</v>
      </c>
      <c r="F1014" s="7">
        <f>(4/3)*PI()*$J$1*(E1014/2)^3</f>
        <v/>
      </c>
      <c r="G1014" s="9">
        <f>E1014/2</f>
        <v/>
      </c>
      <c r="H1014" s="7">
        <f>(4/3)*PI()*G1014^3</f>
        <v/>
      </c>
    </row>
    <row r="1015" ht="15" customHeight="1">
      <c r="A1015" s="2" t="inlineStr">
        <is>
          <t>BEN_01010</t>
        </is>
      </c>
      <c r="B1015" s="2" t="n"/>
      <c r="C1015" s="12" t="n">
        <v>-46.9812</v>
      </c>
      <c r="D1015" s="12" t="n">
        <v>129.1376</v>
      </c>
      <c r="E1015" s="13" t="n">
        <v>2.288</v>
      </c>
      <c r="F1015" s="7">
        <f>(4/3)*PI()*$J$1*(E1015/2)^3</f>
        <v/>
      </c>
      <c r="G1015" s="9">
        <f>E1015/2</f>
        <v/>
      </c>
      <c r="H1015" s="7">
        <f>(4/3)*PI()*G1015^3</f>
        <v/>
      </c>
    </row>
    <row r="1016" ht="15" customHeight="1">
      <c r="A1016" s="2" t="inlineStr">
        <is>
          <t>BEN_01011</t>
        </is>
      </c>
      <c r="B1016" s="2" t="n"/>
      <c r="C1016" s="12" t="n">
        <v>18.8781</v>
      </c>
      <c r="D1016" s="12" t="n">
        <v>127.6798</v>
      </c>
      <c r="E1016" s="13" t="n">
        <v>2.287</v>
      </c>
      <c r="F1016" s="7">
        <f>(4/3)*PI()*$J$1*(E1016/2)^3</f>
        <v/>
      </c>
      <c r="G1016" s="9">
        <f>E1016/2</f>
        <v/>
      </c>
      <c r="H1016" s="7">
        <f>(4/3)*PI()*G1016^3</f>
        <v/>
      </c>
    </row>
    <row r="1017" ht="15" customHeight="1">
      <c r="A1017" s="2" t="inlineStr">
        <is>
          <t>BEN_01012</t>
        </is>
      </c>
      <c r="B1017" s="2" t="n"/>
      <c r="C1017" s="12" t="n">
        <v>14.7533</v>
      </c>
      <c r="D1017" s="12" t="n">
        <v>54.7375</v>
      </c>
      <c r="E1017" s="13" t="n">
        <v>2.287</v>
      </c>
      <c r="F1017" s="7">
        <f>(4/3)*PI()*$J$1*(E1017/2)^3</f>
        <v/>
      </c>
      <c r="G1017" s="9">
        <f>E1017/2</f>
        <v/>
      </c>
      <c r="H1017" s="7">
        <f>(4/3)*PI()*G1017^3</f>
        <v/>
      </c>
    </row>
    <row r="1018" ht="15" customHeight="1">
      <c r="A1018" s="2" t="inlineStr">
        <is>
          <t>BEN_01013</t>
        </is>
      </c>
      <c r="B1018" s="2" t="n"/>
      <c r="C1018" s="12" t="n">
        <v>44.5259</v>
      </c>
      <c r="D1018" s="12" t="n">
        <v>188.4207</v>
      </c>
      <c r="E1018" s="13" t="n">
        <v>2.285</v>
      </c>
      <c r="F1018" s="7">
        <f>(4/3)*PI()*$J$1*(E1018/2)^3</f>
        <v/>
      </c>
      <c r="G1018" s="9">
        <f>E1018/2</f>
        <v/>
      </c>
      <c r="H1018" s="7">
        <f>(4/3)*PI()*G1018^3</f>
        <v/>
      </c>
    </row>
    <row r="1019" ht="15" customHeight="1">
      <c r="A1019" s="2" t="inlineStr">
        <is>
          <t>BEN_01014</t>
        </is>
      </c>
      <c r="B1019" s="2" t="n"/>
      <c r="C1019" s="12" t="n">
        <v>35.1065</v>
      </c>
      <c r="D1019" s="12" t="n">
        <v>203.0667</v>
      </c>
      <c r="E1019" s="13" t="n">
        <v>2.285</v>
      </c>
      <c r="F1019" s="7">
        <f>(4/3)*PI()*$J$1*(E1019/2)^3</f>
        <v/>
      </c>
      <c r="G1019" s="9">
        <f>E1019/2</f>
        <v/>
      </c>
      <c r="H1019" s="7">
        <f>(4/3)*PI()*G1019^3</f>
        <v/>
      </c>
    </row>
    <row r="1020" ht="15" customHeight="1">
      <c r="A1020" s="2" t="inlineStr">
        <is>
          <t>BEN_01015</t>
        </is>
      </c>
      <c r="B1020" s="2" t="n"/>
      <c r="C1020" s="12" t="n">
        <v>-25.7858</v>
      </c>
      <c r="D1020" s="12" t="n">
        <v>321.8739</v>
      </c>
      <c r="E1020" s="13" t="n">
        <v>2.284</v>
      </c>
      <c r="F1020" s="7">
        <f>(4/3)*PI()*$J$1*(E1020/2)^3</f>
        <v/>
      </c>
      <c r="G1020" s="9">
        <f>E1020/2</f>
        <v/>
      </c>
      <c r="H1020" s="7">
        <f>(4/3)*PI()*G1020^3</f>
        <v/>
      </c>
    </row>
    <row r="1021" ht="15" customHeight="1">
      <c r="A1021" s="2" t="inlineStr">
        <is>
          <t>BEN_01016</t>
        </is>
      </c>
      <c r="B1021" s="2" t="n"/>
      <c r="C1021" s="12" t="n">
        <v>-16.6207</v>
      </c>
      <c r="D1021" s="12" t="n">
        <v>67.11109999999999</v>
      </c>
      <c r="E1021" s="13" t="n">
        <v>2.283</v>
      </c>
      <c r="F1021" s="7">
        <f>(4/3)*PI()*$J$1*(E1021/2)^3</f>
        <v/>
      </c>
      <c r="G1021" s="9">
        <f>E1021/2</f>
        <v/>
      </c>
      <c r="H1021" s="7">
        <f>(4/3)*PI()*G1021^3</f>
        <v/>
      </c>
    </row>
    <row r="1022" ht="15" customHeight="1">
      <c r="A1022" s="2" t="inlineStr">
        <is>
          <t>BEN_01017</t>
        </is>
      </c>
      <c r="B1022" s="2" t="n"/>
      <c r="C1022" s="12" t="n">
        <v>20.381</v>
      </c>
      <c r="D1022" s="12" t="n">
        <v>124.2692</v>
      </c>
      <c r="E1022" s="13" t="n">
        <v>2.283</v>
      </c>
      <c r="F1022" s="7">
        <f>(4/3)*PI()*$J$1*(E1022/2)^3</f>
        <v/>
      </c>
      <c r="G1022" s="9">
        <f>E1022/2</f>
        <v/>
      </c>
      <c r="H1022" s="7">
        <f>(4/3)*PI()*G1022^3</f>
        <v/>
      </c>
    </row>
    <row r="1023" ht="15" customHeight="1">
      <c r="A1023" s="2" t="inlineStr">
        <is>
          <t>BEN_01018</t>
        </is>
      </c>
      <c r="B1023" s="2" t="n"/>
      <c r="C1023" s="12" t="n">
        <v>-39.5213</v>
      </c>
      <c r="D1023" s="12" t="n">
        <v>59.5799</v>
      </c>
      <c r="E1023" s="13" t="n">
        <v>2.283</v>
      </c>
      <c r="F1023" s="7">
        <f>(4/3)*PI()*$J$1*(E1023/2)^3</f>
        <v/>
      </c>
      <c r="G1023" s="9">
        <f>E1023/2</f>
        <v/>
      </c>
      <c r="H1023" s="7">
        <f>(4/3)*PI()*G1023^3</f>
        <v/>
      </c>
    </row>
    <row r="1024" ht="15" customHeight="1">
      <c r="A1024" s="2" t="inlineStr">
        <is>
          <t>BEN_01019</t>
        </is>
      </c>
      <c r="B1024" s="2" t="n"/>
      <c r="C1024" s="12" t="n">
        <v>13.4131</v>
      </c>
      <c r="D1024" s="12" t="n">
        <v>127.9384</v>
      </c>
      <c r="E1024" s="13" t="n">
        <v>2.282</v>
      </c>
      <c r="F1024" s="7">
        <f>(4/3)*PI()*$J$1*(E1024/2)^3</f>
        <v/>
      </c>
      <c r="G1024" s="9">
        <f>E1024/2</f>
        <v/>
      </c>
      <c r="H1024" s="7">
        <f>(4/3)*PI()*G1024^3</f>
        <v/>
      </c>
    </row>
    <row r="1025" ht="15" customHeight="1">
      <c r="A1025" s="2" t="inlineStr">
        <is>
          <t>BEN_01020</t>
        </is>
      </c>
      <c r="B1025" s="2" t="n"/>
      <c r="C1025" s="12" t="n">
        <v>-15.1825</v>
      </c>
      <c r="D1025" s="12" t="n">
        <v>150.8212</v>
      </c>
      <c r="E1025" s="13" t="n">
        <v>2.281</v>
      </c>
      <c r="F1025" s="7">
        <f>(4/3)*PI()*$J$1*(E1025/2)^3</f>
        <v/>
      </c>
      <c r="G1025" s="9">
        <f>E1025/2</f>
        <v/>
      </c>
      <c r="H1025" s="7">
        <f>(4/3)*PI()*G1025^3</f>
        <v/>
      </c>
    </row>
    <row r="1026" ht="15" customHeight="1">
      <c r="A1026" s="2" t="inlineStr">
        <is>
          <t>BEN_01021</t>
        </is>
      </c>
      <c r="B1026" s="2" t="n"/>
      <c r="C1026" s="12" t="n">
        <v>47.3449</v>
      </c>
      <c r="D1026" s="12" t="n">
        <v>347.9727</v>
      </c>
      <c r="E1026" s="13" t="n">
        <v>2.28</v>
      </c>
      <c r="F1026" s="7">
        <f>(4/3)*PI()*$J$1*(E1026/2)^3</f>
        <v/>
      </c>
      <c r="G1026" s="9">
        <f>E1026/2</f>
        <v/>
      </c>
      <c r="H1026" s="7">
        <f>(4/3)*PI()*G1026^3</f>
        <v/>
      </c>
    </row>
    <row r="1027" ht="15" customHeight="1">
      <c r="A1027" s="2" t="inlineStr">
        <is>
          <t>BEN_01022</t>
        </is>
      </c>
      <c r="B1027" s="2" t="n"/>
      <c r="C1027" s="12" t="n">
        <v>11.2228</v>
      </c>
      <c r="D1027" s="12" t="n">
        <v>170.4368</v>
      </c>
      <c r="E1027" s="13" t="n">
        <v>2.279</v>
      </c>
      <c r="F1027" s="7">
        <f>(4/3)*PI()*$J$1*(E1027/2)^3</f>
        <v/>
      </c>
      <c r="G1027" s="9">
        <f>E1027/2</f>
        <v/>
      </c>
      <c r="H1027" s="7">
        <f>(4/3)*PI()*G1027^3</f>
        <v/>
      </c>
    </row>
    <row r="1028" ht="15" customHeight="1">
      <c r="A1028" s="2" t="inlineStr">
        <is>
          <t>BEN_01023</t>
        </is>
      </c>
      <c r="B1028" s="2" t="n"/>
      <c r="C1028" s="12" t="n">
        <v>73.7277</v>
      </c>
      <c r="D1028" s="12" t="n">
        <v>209.6722</v>
      </c>
      <c r="E1028" s="13" t="n">
        <v>2.278</v>
      </c>
      <c r="F1028" s="7">
        <f>(4/3)*PI()*$J$1*(E1028/2)^3</f>
        <v/>
      </c>
      <c r="G1028" s="9">
        <f>E1028/2</f>
        <v/>
      </c>
      <c r="H1028" s="7">
        <f>(4/3)*PI()*G1028^3</f>
        <v/>
      </c>
    </row>
    <row r="1029" ht="15" customHeight="1">
      <c r="A1029" s="2" t="inlineStr">
        <is>
          <t>BEN_01024</t>
        </is>
      </c>
      <c r="B1029" s="2" t="n"/>
      <c r="C1029" s="12" t="n">
        <v>-24.9054</v>
      </c>
      <c r="D1029" s="12" t="n">
        <v>222.9804</v>
      </c>
      <c r="E1029" s="13" t="n">
        <v>2.275</v>
      </c>
      <c r="F1029" s="7">
        <f>(4/3)*PI()*$J$1*(E1029/2)^3</f>
        <v/>
      </c>
      <c r="G1029" s="9">
        <f>E1029/2</f>
        <v/>
      </c>
      <c r="H1029" s="7">
        <f>(4/3)*PI()*G1029^3</f>
        <v/>
      </c>
    </row>
    <row r="1030" ht="15" customHeight="1">
      <c r="A1030" s="2" t="inlineStr">
        <is>
          <t>BEN_01025</t>
        </is>
      </c>
      <c r="B1030" s="2" t="n"/>
      <c r="C1030" s="12" t="n">
        <v>-68.0759</v>
      </c>
      <c r="D1030" s="12" t="n">
        <v>94.7205</v>
      </c>
      <c r="E1030" s="13" t="n">
        <v>2.275</v>
      </c>
      <c r="F1030" s="7">
        <f>(4/3)*PI()*$J$1*(E1030/2)^3</f>
        <v/>
      </c>
      <c r="G1030" s="9">
        <f>E1030/2</f>
        <v/>
      </c>
      <c r="H1030" s="7">
        <f>(4/3)*PI()*G1030^3</f>
        <v/>
      </c>
    </row>
    <row r="1031" ht="15" customHeight="1">
      <c r="A1031" s="2" t="inlineStr">
        <is>
          <t>BEN_01026</t>
        </is>
      </c>
      <c r="B1031" s="2" t="n"/>
      <c r="C1031" s="12" t="n">
        <v>22.1028</v>
      </c>
      <c r="D1031" s="12" t="n">
        <v>91.6814</v>
      </c>
      <c r="E1031" s="13" t="n">
        <v>2.274</v>
      </c>
      <c r="F1031" s="7">
        <f>(4/3)*PI()*$J$1*(E1031/2)^3</f>
        <v/>
      </c>
      <c r="G1031" s="9">
        <f>E1031/2</f>
        <v/>
      </c>
      <c r="H1031" s="7">
        <f>(4/3)*PI()*G1031^3</f>
        <v/>
      </c>
    </row>
    <row r="1032" ht="15" customHeight="1">
      <c r="A1032" s="2" t="inlineStr">
        <is>
          <t>BEN_01027</t>
        </is>
      </c>
      <c r="B1032" s="2" t="n"/>
      <c r="C1032" s="12" t="n">
        <v>76.2161</v>
      </c>
      <c r="D1032" s="12" t="n">
        <v>87.7013</v>
      </c>
      <c r="E1032" s="13" t="n">
        <v>2.273</v>
      </c>
      <c r="F1032" s="7">
        <f>(4/3)*PI()*$J$1*(E1032/2)^3</f>
        <v/>
      </c>
      <c r="G1032" s="9">
        <f>E1032/2</f>
        <v/>
      </c>
      <c r="H1032" s="7">
        <f>(4/3)*PI()*G1032^3</f>
        <v/>
      </c>
    </row>
    <row r="1033" ht="15" customHeight="1">
      <c r="A1033" s="2" t="inlineStr">
        <is>
          <t>BEN_01028</t>
        </is>
      </c>
      <c r="B1033" s="2" t="n"/>
      <c r="C1033" s="12" t="n">
        <v>-42.923</v>
      </c>
      <c r="D1033" s="12" t="n">
        <v>25.3771</v>
      </c>
      <c r="E1033" s="13" t="n">
        <v>2.272</v>
      </c>
      <c r="F1033" s="7">
        <f>(4/3)*PI()*$J$1*(E1033/2)^3</f>
        <v/>
      </c>
      <c r="G1033" s="9">
        <f>E1033/2</f>
        <v/>
      </c>
      <c r="H1033" s="7">
        <f>(4/3)*PI()*G1033^3</f>
        <v/>
      </c>
    </row>
    <row r="1034" ht="15" customHeight="1">
      <c r="A1034" s="2" t="inlineStr">
        <is>
          <t>BEN_01029</t>
        </is>
      </c>
      <c r="B1034" s="2" t="n"/>
      <c r="C1034" s="12" t="n">
        <v>-41.5694</v>
      </c>
      <c r="D1034" s="12" t="n">
        <v>165.8564</v>
      </c>
      <c r="E1034" s="13" t="n">
        <v>2.271</v>
      </c>
      <c r="F1034" s="7">
        <f>(4/3)*PI()*$J$1*(E1034/2)^3</f>
        <v/>
      </c>
      <c r="G1034" s="9">
        <f>E1034/2</f>
        <v/>
      </c>
      <c r="H1034" s="7">
        <f>(4/3)*PI()*G1034^3</f>
        <v/>
      </c>
    </row>
    <row r="1035" ht="15" customHeight="1">
      <c r="A1035" s="2" t="inlineStr">
        <is>
          <t>BEN_01030</t>
        </is>
      </c>
      <c r="B1035" s="2" t="n"/>
      <c r="C1035" s="12" t="n">
        <v>81.2189</v>
      </c>
      <c r="D1035" s="12" t="n">
        <v>200.802</v>
      </c>
      <c r="E1035" s="13" t="n">
        <v>2.267</v>
      </c>
      <c r="F1035" s="7">
        <f>(4/3)*PI()*$J$1*(E1035/2)^3</f>
        <v/>
      </c>
      <c r="G1035" s="9">
        <f>E1035/2</f>
        <v/>
      </c>
      <c r="H1035" s="7">
        <f>(4/3)*PI()*G1035^3</f>
        <v/>
      </c>
    </row>
    <row r="1036" ht="15" customHeight="1">
      <c r="A1036" s="2" t="inlineStr">
        <is>
          <t>BEN_01031</t>
        </is>
      </c>
      <c r="B1036" s="2" t="n"/>
      <c r="C1036" s="12" t="n">
        <v>64.5295</v>
      </c>
      <c r="D1036" s="12" t="n">
        <v>294.908</v>
      </c>
      <c r="E1036" s="13" t="n">
        <v>2.266</v>
      </c>
      <c r="F1036" s="7">
        <f>(4/3)*PI()*$J$1*(E1036/2)^3</f>
        <v/>
      </c>
      <c r="G1036" s="9">
        <f>E1036/2</f>
        <v/>
      </c>
      <c r="H1036" s="7">
        <f>(4/3)*PI()*G1036^3</f>
        <v/>
      </c>
    </row>
    <row r="1037" ht="15" customHeight="1">
      <c r="A1037" s="2" t="inlineStr">
        <is>
          <t>BEN_01032</t>
        </is>
      </c>
      <c r="B1037" s="2" t="n"/>
      <c r="C1037" s="12" t="n">
        <v>5.0714</v>
      </c>
      <c r="D1037" s="12" t="n">
        <v>255.398</v>
      </c>
      <c r="E1037" s="13" t="n">
        <v>2.263</v>
      </c>
      <c r="F1037" s="7">
        <f>(4/3)*PI()*$J$1*(E1037/2)^3</f>
        <v/>
      </c>
      <c r="G1037" s="9">
        <f>E1037/2</f>
        <v/>
      </c>
      <c r="H1037" s="7">
        <f>(4/3)*PI()*G1037^3</f>
        <v/>
      </c>
    </row>
    <row r="1038" ht="15" customHeight="1">
      <c r="A1038" s="2" t="inlineStr">
        <is>
          <t>BEN_01033</t>
        </is>
      </c>
      <c r="B1038" s="2" t="n"/>
      <c r="C1038" s="12" t="n">
        <v>7.9674</v>
      </c>
      <c r="D1038" s="12" t="n">
        <v>186.7492</v>
      </c>
      <c r="E1038" s="13" t="n">
        <v>2.263</v>
      </c>
      <c r="F1038" s="7">
        <f>(4/3)*PI()*$J$1*(E1038/2)^3</f>
        <v/>
      </c>
      <c r="G1038" s="9">
        <f>E1038/2</f>
        <v/>
      </c>
      <c r="H1038" s="7">
        <f>(4/3)*PI()*G1038^3</f>
        <v/>
      </c>
    </row>
    <row r="1039" ht="15" customHeight="1">
      <c r="A1039" s="2" t="inlineStr">
        <is>
          <t>BEN_01034</t>
        </is>
      </c>
      <c r="B1039" s="2" t="n"/>
      <c r="C1039" s="12" t="n">
        <v>-71.371</v>
      </c>
      <c r="D1039" s="12" t="n">
        <v>299.4109</v>
      </c>
      <c r="E1039" s="13" t="n">
        <v>2.263</v>
      </c>
      <c r="F1039" s="7">
        <f>(4/3)*PI()*$J$1*(E1039/2)^3</f>
        <v/>
      </c>
      <c r="G1039" s="9">
        <f>E1039/2</f>
        <v/>
      </c>
      <c r="H1039" s="7">
        <f>(4/3)*PI()*G1039^3</f>
        <v/>
      </c>
    </row>
    <row r="1040" ht="15" customHeight="1">
      <c r="A1040" s="2" t="inlineStr">
        <is>
          <t>BEN_01035</t>
        </is>
      </c>
      <c r="B1040" s="2" t="n"/>
      <c r="C1040" s="12" t="n">
        <v>-6.3323</v>
      </c>
      <c r="D1040" s="12" t="n">
        <v>126.594</v>
      </c>
      <c r="E1040" s="13" t="n">
        <v>2.259</v>
      </c>
      <c r="F1040" s="7">
        <f>(4/3)*PI()*$J$1*(E1040/2)^3</f>
        <v/>
      </c>
      <c r="G1040" s="9">
        <f>E1040/2</f>
        <v/>
      </c>
      <c r="H1040" s="7">
        <f>(4/3)*PI()*G1040^3</f>
        <v/>
      </c>
    </row>
    <row r="1041" ht="15" customHeight="1">
      <c r="A1041" s="2" t="inlineStr">
        <is>
          <t>BEN_01036</t>
        </is>
      </c>
      <c r="B1041" s="2" t="n"/>
      <c r="C1041" s="12" t="n">
        <v>37.2147</v>
      </c>
      <c r="D1041" s="12" t="n">
        <v>159.906</v>
      </c>
      <c r="E1041" s="13" t="n">
        <v>2.259</v>
      </c>
      <c r="F1041" s="7">
        <f>(4/3)*PI()*$J$1*(E1041/2)^3</f>
        <v/>
      </c>
      <c r="G1041" s="9">
        <f>E1041/2</f>
        <v/>
      </c>
      <c r="H1041" s="7">
        <f>(4/3)*PI()*G1041^3</f>
        <v/>
      </c>
    </row>
    <row r="1042" ht="15" customHeight="1">
      <c r="A1042" s="2" t="inlineStr">
        <is>
          <t>BEN_01037</t>
        </is>
      </c>
      <c r="B1042" s="2" t="n"/>
      <c r="C1042" s="12" t="n">
        <v>43.471</v>
      </c>
      <c r="D1042" s="12" t="n">
        <v>151.8165</v>
      </c>
      <c r="E1042" s="13" t="n">
        <v>2.258</v>
      </c>
      <c r="F1042" s="7">
        <f>(4/3)*PI()*$J$1*(E1042/2)^3</f>
        <v/>
      </c>
      <c r="G1042" s="9">
        <f>E1042/2</f>
        <v/>
      </c>
      <c r="H1042" s="7">
        <f>(4/3)*PI()*G1042^3</f>
        <v/>
      </c>
    </row>
    <row r="1043" ht="15" customHeight="1">
      <c r="A1043" s="2" t="inlineStr">
        <is>
          <t>BEN_01038</t>
        </is>
      </c>
      <c r="B1043" s="2" t="n"/>
      <c r="C1043" s="12" t="n">
        <v>-46.3649</v>
      </c>
      <c r="D1043" s="12" t="n">
        <v>180.021</v>
      </c>
      <c r="E1043" s="13" t="n">
        <v>2.256</v>
      </c>
      <c r="F1043" s="7">
        <f>(4/3)*PI()*$J$1*(E1043/2)^3</f>
        <v/>
      </c>
      <c r="G1043" s="9">
        <f>E1043/2</f>
        <v/>
      </c>
      <c r="H1043" s="7">
        <f>(4/3)*PI()*G1043^3</f>
        <v/>
      </c>
    </row>
    <row r="1044" ht="15" customHeight="1">
      <c r="A1044" s="2" t="inlineStr">
        <is>
          <t>BEN_01039</t>
        </is>
      </c>
      <c r="B1044" s="2" t="n"/>
      <c r="C1044" s="12" t="n">
        <v>15.8311</v>
      </c>
      <c r="D1044" s="12" t="n">
        <v>92.73860000000001</v>
      </c>
      <c r="E1044" s="13" t="n">
        <v>2.256</v>
      </c>
      <c r="F1044" s="7">
        <f>(4/3)*PI()*$J$1*(E1044/2)^3</f>
        <v/>
      </c>
      <c r="G1044" s="9">
        <f>E1044/2</f>
        <v/>
      </c>
      <c r="H1044" s="7">
        <f>(4/3)*PI()*G1044^3</f>
        <v/>
      </c>
    </row>
    <row r="1045" ht="15" customHeight="1">
      <c r="A1045" s="2" t="inlineStr">
        <is>
          <t>BEN_01040</t>
        </is>
      </c>
      <c r="B1045" s="2" t="n"/>
      <c r="C1045" s="12" t="n">
        <v>22.1362</v>
      </c>
      <c r="D1045" s="12" t="n">
        <v>60.0697</v>
      </c>
      <c r="E1045" s="13" t="n">
        <v>2.255</v>
      </c>
      <c r="F1045" s="7">
        <f>(4/3)*PI()*$J$1*(E1045/2)^3</f>
        <v/>
      </c>
      <c r="G1045" s="9">
        <f>E1045/2</f>
        <v/>
      </c>
      <c r="H1045" s="7">
        <f>(4/3)*PI()*G1045^3</f>
        <v/>
      </c>
    </row>
    <row r="1046" ht="15" customHeight="1">
      <c r="A1046" s="2" t="inlineStr">
        <is>
          <t>BEN_01041</t>
        </is>
      </c>
      <c r="B1046" s="2" t="n"/>
      <c r="C1046" s="12" t="n">
        <v>38.4446</v>
      </c>
      <c r="D1046" s="12" t="n">
        <v>119.5888</v>
      </c>
      <c r="E1046" s="13" t="n">
        <v>2.254</v>
      </c>
      <c r="F1046" s="7">
        <f>(4/3)*PI()*$J$1*(E1046/2)^3</f>
        <v/>
      </c>
      <c r="G1046" s="9">
        <f>E1046/2</f>
        <v/>
      </c>
      <c r="H1046" s="7">
        <f>(4/3)*PI()*G1046^3</f>
        <v/>
      </c>
    </row>
    <row r="1047" ht="15" customHeight="1">
      <c r="A1047" s="2" t="inlineStr">
        <is>
          <t>BEN_01042</t>
        </is>
      </c>
      <c r="B1047" s="2" t="n"/>
      <c r="C1047" s="12" t="n">
        <v>11.455</v>
      </c>
      <c r="D1047" s="12" t="n">
        <v>103.7464</v>
      </c>
      <c r="E1047" s="13" t="n">
        <v>2.254</v>
      </c>
      <c r="F1047" s="7">
        <f>(4/3)*PI()*$J$1*(E1047/2)^3</f>
        <v/>
      </c>
      <c r="G1047" s="9">
        <f>E1047/2</f>
        <v/>
      </c>
      <c r="H1047" s="7">
        <f>(4/3)*PI()*G1047^3</f>
        <v/>
      </c>
    </row>
    <row r="1048" ht="15" customHeight="1">
      <c r="A1048" s="2" t="inlineStr">
        <is>
          <t>BEN_01043</t>
        </is>
      </c>
      <c r="B1048" s="2" t="n"/>
      <c r="C1048" s="12" t="n">
        <v>14.3426</v>
      </c>
      <c r="D1048" s="12" t="n">
        <v>211.179</v>
      </c>
      <c r="E1048" s="13" t="n">
        <v>2.253</v>
      </c>
      <c r="F1048" s="7">
        <f>(4/3)*PI()*$J$1*(E1048/2)^3</f>
        <v/>
      </c>
      <c r="G1048" s="9">
        <f>E1048/2</f>
        <v/>
      </c>
      <c r="H1048" s="7">
        <f>(4/3)*PI()*G1048^3</f>
        <v/>
      </c>
    </row>
    <row r="1049" ht="15" customHeight="1">
      <c r="A1049" s="2" t="inlineStr">
        <is>
          <t>BEN_01044</t>
        </is>
      </c>
      <c r="B1049" s="2" t="n"/>
      <c r="C1049" s="12" t="n">
        <v>26.0258</v>
      </c>
      <c r="D1049" s="12" t="n">
        <v>135.1157</v>
      </c>
      <c r="E1049" s="13" t="n">
        <v>2.253</v>
      </c>
      <c r="F1049" s="7">
        <f>(4/3)*PI()*$J$1*(E1049/2)^3</f>
        <v/>
      </c>
      <c r="G1049" s="9">
        <f>E1049/2</f>
        <v/>
      </c>
      <c r="H1049" s="7">
        <f>(4/3)*PI()*G1049^3</f>
        <v/>
      </c>
    </row>
    <row r="1050" ht="15" customHeight="1">
      <c r="A1050" s="2" t="inlineStr">
        <is>
          <t>BEN_01045</t>
        </is>
      </c>
      <c r="B1050" s="2" t="n"/>
      <c r="C1050" s="12" t="n">
        <v>53.1345</v>
      </c>
      <c r="D1050" s="12" t="n">
        <v>85.2734</v>
      </c>
      <c r="E1050" s="13" t="n">
        <v>2.252</v>
      </c>
      <c r="F1050" s="7">
        <f>(4/3)*PI()*$J$1*(E1050/2)^3</f>
        <v/>
      </c>
      <c r="G1050" s="9">
        <f>E1050/2</f>
        <v/>
      </c>
      <c r="H1050" s="7">
        <f>(4/3)*PI()*G1050^3</f>
        <v/>
      </c>
    </row>
    <row r="1051" ht="15" customHeight="1">
      <c r="A1051" s="2" t="inlineStr">
        <is>
          <t>BEN_01046</t>
        </is>
      </c>
      <c r="B1051" s="2" t="n"/>
      <c r="C1051" s="12" t="n">
        <v>56.9141</v>
      </c>
      <c r="D1051" s="12" t="n">
        <v>271.8151</v>
      </c>
      <c r="E1051" s="13" t="n">
        <v>2.25</v>
      </c>
      <c r="F1051" s="7">
        <f>(4/3)*PI()*$J$1*(E1051/2)^3</f>
        <v/>
      </c>
      <c r="G1051" s="9">
        <f>E1051/2</f>
        <v/>
      </c>
      <c r="H1051" s="7">
        <f>(4/3)*PI()*G1051^3</f>
        <v/>
      </c>
    </row>
    <row r="1052" ht="15" customHeight="1">
      <c r="A1052" s="2" t="inlineStr">
        <is>
          <t>BEN_01047</t>
        </is>
      </c>
      <c r="B1052" s="2" t="n"/>
      <c r="C1052" s="12" t="n">
        <v>25.9404</v>
      </c>
      <c r="D1052" s="12" t="n">
        <v>12.8125</v>
      </c>
      <c r="E1052" s="13" t="n">
        <v>2.249</v>
      </c>
      <c r="F1052" s="7">
        <f>(4/3)*PI()*$J$1*(E1052/2)^3</f>
        <v/>
      </c>
      <c r="G1052" s="9">
        <f>E1052/2</f>
        <v/>
      </c>
      <c r="H1052" s="7">
        <f>(4/3)*PI()*G1052^3</f>
        <v/>
      </c>
    </row>
    <row r="1053" ht="15" customHeight="1">
      <c r="A1053" s="2" t="inlineStr">
        <is>
          <t>BEN_01048</t>
        </is>
      </c>
      <c r="B1053" s="2" t="n"/>
      <c r="C1053" s="12" t="n">
        <v>39.8957</v>
      </c>
      <c r="D1053" s="12" t="n">
        <v>126.2949</v>
      </c>
      <c r="E1053" s="13" t="n">
        <v>2.249</v>
      </c>
      <c r="F1053" s="7">
        <f>(4/3)*PI()*$J$1*(E1053/2)^3</f>
        <v/>
      </c>
      <c r="G1053" s="9">
        <f>E1053/2</f>
        <v/>
      </c>
      <c r="H1053" s="7">
        <f>(4/3)*PI()*G1053^3</f>
        <v/>
      </c>
    </row>
    <row r="1054" ht="15" customHeight="1">
      <c r="A1054" s="2" t="inlineStr">
        <is>
          <t>BEN_01049</t>
        </is>
      </c>
      <c r="B1054" s="2" t="n"/>
      <c r="C1054" s="12" t="n">
        <v>-49.823</v>
      </c>
      <c r="D1054" s="12" t="n">
        <v>157.644</v>
      </c>
      <c r="E1054" s="13" t="n">
        <v>2.248</v>
      </c>
      <c r="F1054" s="7">
        <f>(4/3)*PI()*$J$1*(E1054/2)^3</f>
        <v/>
      </c>
      <c r="G1054" s="9">
        <f>E1054/2</f>
        <v/>
      </c>
      <c r="H1054" s="7">
        <f>(4/3)*PI()*G1054^3</f>
        <v/>
      </c>
    </row>
    <row r="1055" ht="15" customHeight="1">
      <c r="A1055" s="2" t="inlineStr">
        <is>
          <t>BEN_01050</t>
        </is>
      </c>
      <c r="B1055" s="2" t="n"/>
      <c r="C1055" s="12" t="n">
        <v>28.6307</v>
      </c>
      <c r="D1055" s="12" t="n">
        <v>302.9839</v>
      </c>
      <c r="E1055" s="13" t="n">
        <v>2.247</v>
      </c>
      <c r="F1055" s="7">
        <f>(4/3)*PI()*$J$1*(E1055/2)^3</f>
        <v/>
      </c>
      <c r="G1055" s="9">
        <f>E1055/2</f>
        <v/>
      </c>
      <c r="H1055" s="7">
        <f>(4/3)*PI()*G1055^3</f>
        <v/>
      </c>
    </row>
    <row r="1056" ht="15" customHeight="1">
      <c r="A1056" s="2" t="inlineStr">
        <is>
          <t>BEN_01051</t>
        </is>
      </c>
      <c r="B1056" s="2" t="n"/>
      <c r="C1056" s="12" t="n">
        <v>6.6277</v>
      </c>
      <c r="D1056" s="12" t="n">
        <v>208.9683</v>
      </c>
      <c r="E1056" s="13" t="n">
        <v>2.247</v>
      </c>
      <c r="F1056" s="7">
        <f>(4/3)*PI()*$J$1*(E1056/2)^3</f>
        <v/>
      </c>
      <c r="G1056" s="9">
        <f>E1056/2</f>
        <v/>
      </c>
      <c r="H1056" s="7">
        <f>(4/3)*PI()*G1056^3</f>
        <v/>
      </c>
    </row>
    <row r="1057" ht="15" customHeight="1">
      <c r="A1057" s="2" t="inlineStr">
        <is>
          <t>BEN_01052</t>
        </is>
      </c>
      <c r="B1057" s="2" t="n"/>
      <c r="C1057" s="12" t="n">
        <v>11.9627</v>
      </c>
      <c r="D1057" s="12" t="n">
        <v>27.2101</v>
      </c>
      <c r="E1057" s="13" t="n">
        <v>2.246</v>
      </c>
      <c r="F1057" s="7">
        <f>(4/3)*PI()*$J$1*(E1057/2)^3</f>
        <v/>
      </c>
      <c r="G1057" s="9">
        <f>E1057/2</f>
        <v/>
      </c>
      <c r="H1057" s="7">
        <f>(4/3)*PI()*G1057^3</f>
        <v/>
      </c>
    </row>
    <row r="1058" ht="15" customHeight="1">
      <c r="A1058" s="2" t="inlineStr">
        <is>
          <t>BEN_01053</t>
        </is>
      </c>
      <c r="B1058" s="2" t="n"/>
      <c r="C1058" s="12" t="n">
        <v>10.9776</v>
      </c>
      <c r="D1058" s="12" t="n">
        <v>348.5075</v>
      </c>
      <c r="E1058" s="13" t="n">
        <v>2.245</v>
      </c>
      <c r="F1058" s="7">
        <f>(4/3)*PI()*$J$1*(E1058/2)^3</f>
        <v/>
      </c>
      <c r="G1058" s="9">
        <f>E1058/2</f>
        <v/>
      </c>
      <c r="H1058" s="7">
        <f>(4/3)*PI()*G1058^3</f>
        <v/>
      </c>
    </row>
    <row r="1059" ht="15" customHeight="1">
      <c r="A1059" s="2" t="inlineStr">
        <is>
          <t>BEN_01054</t>
        </is>
      </c>
      <c r="B1059" s="2" t="n"/>
      <c r="C1059" s="12" t="n">
        <v>-26.9915</v>
      </c>
      <c r="D1059" s="12" t="n">
        <v>107.5412</v>
      </c>
      <c r="E1059" s="13" t="n">
        <v>2.245</v>
      </c>
      <c r="F1059" s="7">
        <f>(4/3)*PI()*$J$1*(E1059/2)^3</f>
        <v/>
      </c>
      <c r="G1059" s="9">
        <f>E1059/2</f>
        <v/>
      </c>
      <c r="H1059" s="7">
        <f>(4/3)*PI()*G1059^3</f>
        <v/>
      </c>
    </row>
    <row r="1060" ht="15" customHeight="1">
      <c r="A1060" s="2" t="inlineStr">
        <is>
          <t>BEN_01055</t>
        </is>
      </c>
      <c r="B1060" s="2" t="n"/>
      <c r="C1060" s="12" t="n">
        <v>20.7803</v>
      </c>
      <c r="D1060" s="12" t="n">
        <v>334.4921</v>
      </c>
      <c r="E1060" s="13" t="n">
        <v>2.244</v>
      </c>
      <c r="F1060" s="7">
        <f>(4/3)*PI()*$J$1*(E1060/2)^3</f>
        <v/>
      </c>
      <c r="G1060" s="9">
        <f>E1060/2</f>
        <v/>
      </c>
      <c r="H1060" s="7">
        <f>(4/3)*PI()*G1060^3</f>
        <v/>
      </c>
    </row>
    <row r="1061" ht="15" customHeight="1">
      <c r="A1061" s="2" t="inlineStr">
        <is>
          <t>BEN_01056</t>
        </is>
      </c>
      <c r="B1061" s="2" t="n"/>
      <c r="C1061" s="12" t="n">
        <v>67.1101</v>
      </c>
      <c r="D1061" s="12" t="n">
        <v>342.5147</v>
      </c>
      <c r="E1061" s="13" t="n">
        <v>2.242</v>
      </c>
      <c r="F1061" s="7">
        <f>(4/3)*PI()*$J$1*(E1061/2)^3</f>
        <v/>
      </c>
      <c r="G1061" s="9">
        <f>E1061/2</f>
        <v/>
      </c>
      <c r="H1061" s="7">
        <f>(4/3)*PI()*G1061^3</f>
        <v/>
      </c>
    </row>
    <row r="1062" ht="15" customHeight="1">
      <c r="A1062" s="2" t="inlineStr">
        <is>
          <t>BEN_01057</t>
        </is>
      </c>
      <c r="B1062" s="2" t="n"/>
      <c r="C1062" s="12" t="n">
        <v>-6.0072</v>
      </c>
      <c r="D1062" s="12" t="n">
        <v>344.8563</v>
      </c>
      <c r="E1062" s="13" t="n">
        <v>2.242</v>
      </c>
      <c r="F1062" s="7">
        <f>(4/3)*PI()*$J$1*(E1062/2)^3</f>
        <v/>
      </c>
      <c r="G1062" s="9">
        <f>E1062/2</f>
        <v/>
      </c>
      <c r="H1062" s="7">
        <f>(4/3)*PI()*G1062^3</f>
        <v/>
      </c>
    </row>
    <row r="1063" ht="15" customHeight="1">
      <c r="A1063" s="2" t="inlineStr">
        <is>
          <t>BEN_01058</t>
        </is>
      </c>
      <c r="B1063" s="2" t="n"/>
      <c r="C1063" s="12" t="n">
        <v>-30.3234</v>
      </c>
      <c r="D1063" s="12" t="n">
        <v>165.2186</v>
      </c>
      <c r="E1063" s="13" t="n">
        <v>2.241</v>
      </c>
      <c r="F1063" s="7">
        <f>(4/3)*PI()*$J$1*(E1063/2)^3</f>
        <v/>
      </c>
      <c r="G1063" s="9">
        <f>E1063/2</f>
        <v/>
      </c>
      <c r="H1063" s="7">
        <f>(4/3)*PI()*G1063^3</f>
        <v/>
      </c>
    </row>
    <row r="1064" ht="15" customHeight="1">
      <c r="A1064" s="2" t="inlineStr">
        <is>
          <t>BEN_01059</t>
        </is>
      </c>
      <c r="B1064" s="2" t="n"/>
      <c r="C1064" s="12" t="n">
        <v>-44.103</v>
      </c>
      <c r="D1064" s="12" t="n">
        <v>281.0742</v>
      </c>
      <c r="E1064" s="13" t="n">
        <v>2.241</v>
      </c>
      <c r="F1064" s="7">
        <f>(4/3)*PI()*$J$1*(E1064/2)^3</f>
        <v/>
      </c>
      <c r="G1064" s="9">
        <f>E1064/2</f>
        <v/>
      </c>
      <c r="H1064" s="7">
        <f>(4/3)*PI()*G1064^3</f>
        <v/>
      </c>
    </row>
    <row r="1065" ht="15" customHeight="1">
      <c r="A1065" s="2" t="inlineStr">
        <is>
          <t>BEN_01060</t>
        </is>
      </c>
      <c r="B1065" s="2" t="n"/>
      <c r="C1065" s="12" t="n">
        <v>-29.4206</v>
      </c>
      <c r="D1065" s="12" t="n">
        <v>170.0976</v>
      </c>
      <c r="E1065" s="13" t="n">
        <v>2.241</v>
      </c>
      <c r="F1065" s="7">
        <f>(4/3)*PI()*$J$1*(E1065/2)^3</f>
        <v/>
      </c>
      <c r="G1065" s="9">
        <f>E1065/2</f>
        <v/>
      </c>
      <c r="H1065" s="7">
        <f>(4/3)*PI()*G1065^3</f>
        <v/>
      </c>
    </row>
    <row r="1066" ht="15" customHeight="1">
      <c r="A1066" s="2" t="inlineStr">
        <is>
          <t>BEN_01061</t>
        </is>
      </c>
      <c r="B1066" s="2" t="n"/>
      <c r="C1066" s="12" t="n">
        <v>-52.2876</v>
      </c>
      <c r="D1066" s="12" t="n">
        <v>167.0334</v>
      </c>
      <c r="E1066" s="13" t="n">
        <v>2.24</v>
      </c>
      <c r="F1066" s="7">
        <f>(4/3)*PI()*$J$1*(E1066/2)^3</f>
        <v/>
      </c>
      <c r="G1066" s="9">
        <f>E1066/2</f>
        <v/>
      </c>
      <c r="H1066" s="7">
        <f>(4/3)*PI()*G1066^3</f>
        <v/>
      </c>
    </row>
    <row r="1067" ht="15" customHeight="1">
      <c r="A1067" s="2" t="inlineStr">
        <is>
          <t>BEN_01062</t>
        </is>
      </c>
      <c r="B1067" s="2" t="n"/>
      <c r="C1067" s="12" t="n">
        <v>11.9458</v>
      </c>
      <c r="D1067" s="12" t="n">
        <v>233.2143</v>
      </c>
      <c r="E1067" s="13" t="n">
        <v>2.24</v>
      </c>
      <c r="F1067" s="7">
        <f>(4/3)*PI()*$J$1*(E1067/2)^3</f>
        <v/>
      </c>
      <c r="G1067" s="9">
        <f>E1067/2</f>
        <v/>
      </c>
      <c r="H1067" s="7">
        <f>(4/3)*PI()*G1067^3</f>
        <v/>
      </c>
    </row>
    <row r="1068" ht="15" customHeight="1">
      <c r="A1068" s="2" t="inlineStr">
        <is>
          <t>BEN_01063</t>
        </is>
      </c>
      <c r="B1068" s="2" t="n"/>
      <c r="C1068" s="12" t="n">
        <v>-0.4055</v>
      </c>
      <c r="D1068" s="12" t="n">
        <v>262.623</v>
      </c>
      <c r="E1068" s="13" t="n">
        <v>2.238</v>
      </c>
      <c r="F1068" s="7">
        <f>(4/3)*PI()*$J$1*(E1068/2)^3</f>
        <v/>
      </c>
      <c r="G1068" s="9">
        <f>E1068/2</f>
        <v/>
      </c>
      <c r="H1068" s="7">
        <f>(4/3)*PI()*G1068^3</f>
        <v/>
      </c>
    </row>
    <row r="1069" ht="15" customHeight="1">
      <c r="A1069" s="2" t="inlineStr">
        <is>
          <t>BEN_01064</t>
        </is>
      </c>
      <c r="B1069" s="2" t="n"/>
      <c r="C1069" s="12" t="n">
        <v>-70.0428</v>
      </c>
      <c r="D1069" s="12" t="n">
        <v>224.147</v>
      </c>
      <c r="E1069" s="13" t="n">
        <v>2.238</v>
      </c>
      <c r="F1069" s="7">
        <f>(4/3)*PI()*$J$1*(E1069/2)^3</f>
        <v/>
      </c>
      <c r="G1069" s="9">
        <f>E1069/2</f>
        <v/>
      </c>
      <c r="H1069" s="7">
        <f>(4/3)*PI()*G1069^3</f>
        <v/>
      </c>
    </row>
    <row r="1070" ht="15" customHeight="1">
      <c r="A1070" s="2" t="inlineStr">
        <is>
          <t>BEN_01065</t>
        </is>
      </c>
      <c r="B1070" s="2" t="n"/>
      <c r="C1070" s="12" t="n">
        <v>29.0625</v>
      </c>
      <c r="D1070" s="12" t="n">
        <v>187.7216</v>
      </c>
      <c r="E1070" s="13" t="n">
        <v>2.237</v>
      </c>
      <c r="F1070" s="7">
        <f>(4/3)*PI()*$J$1*(E1070/2)^3</f>
        <v/>
      </c>
      <c r="G1070" s="9">
        <f>E1070/2</f>
        <v/>
      </c>
      <c r="H1070" s="7">
        <f>(4/3)*PI()*G1070^3</f>
        <v/>
      </c>
    </row>
    <row r="1071" ht="15" customHeight="1">
      <c r="A1071" s="2" t="inlineStr">
        <is>
          <t>BEN_01066</t>
        </is>
      </c>
      <c r="B1071" s="2" t="n"/>
      <c r="C1071" s="12" t="n">
        <v>0.6313</v>
      </c>
      <c r="D1071" s="12" t="n">
        <v>224.6395</v>
      </c>
      <c r="E1071" s="13" t="n">
        <v>2.237</v>
      </c>
      <c r="F1071" s="7">
        <f>(4/3)*PI()*$J$1*(E1071/2)^3</f>
        <v/>
      </c>
      <c r="G1071" s="9">
        <f>E1071/2</f>
        <v/>
      </c>
      <c r="H1071" s="7">
        <f>(4/3)*PI()*G1071^3</f>
        <v/>
      </c>
    </row>
    <row r="1072" ht="15" customHeight="1">
      <c r="A1072" s="2" t="inlineStr">
        <is>
          <t>BEN_01067</t>
        </is>
      </c>
      <c r="B1072" s="2" t="n"/>
      <c r="C1072" s="12" t="n">
        <v>-20.7144</v>
      </c>
      <c r="D1072" s="12" t="n">
        <v>198.6165</v>
      </c>
      <c r="E1072" s="13" t="n">
        <v>2.236</v>
      </c>
      <c r="F1072" s="7">
        <f>(4/3)*PI()*$J$1*(E1072/2)^3</f>
        <v/>
      </c>
      <c r="G1072" s="9">
        <f>E1072/2</f>
        <v/>
      </c>
      <c r="H1072" s="7">
        <f>(4/3)*PI()*G1072^3</f>
        <v/>
      </c>
    </row>
    <row r="1073" ht="15" customHeight="1">
      <c r="A1073" s="2" t="inlineStr">
        <is>
          <t>BEN_01068</t>
        </is>
      </c>
      <c r="B1073" s="2" t="n"/>
      <c r="C1073" s="12" t="n">
        <v>43.4292</v>
      </c>
      <c r="D1073" s="12" t="n">
        <v>123.2622</v>
      </c>
      <c r="E1073" s="13" t="n">
        <v>2.234</v>
      </c>
      <c r="F1073" s="7">
        <f>(4/3)*PI()*$J$1*(E1073/2)^3</f>
        <v/>
      </c>
      <c r="G1073" s="9">
        <f>E1073/2</f>
        <v/>
      </c>
      <c r="H1073" s="7">
        <f>(4/3)*PI()*G1073^3</f>
        <v/>
      </c>
    </row>
    <row r="1074" ht="15" customHeight="1">
      <c r="A1074" s="2" t="inlineStr">
        <is>
          <t>BEN_01069</t>
        </is>
      </c>
      <c r="B1074" s="2" t="n"/>
      <c r="C1074" s="12" t="n">
        <v>1.2736</v>
      </c>
      <c r="D1074" s="12" t="n">
        <v>165.9234</v>
      </c>
      <c r="E1074" s="13" t="n">
        <v>2.234</v>
      </c>
      <c r="F1074" s="7">
        <f>(4/3)*PI()*$J$1*(E1074/2)^3</f>
        <v/>
      </c>
      <c r="G1074" s="9">
        <f>E1074/2</f>
        <v/>
      </c>
      <c r="H1074" s="7">
        <f>(4/3)*PI()*G1074^3</f>
        <v/>
      </c>
    </row>
    <row r="1075" ht="15" customHeight="1">
      <c r="A1075" s="2" t="inlineStr">
        <is>
          <t>BEN_01070</t>
        </is>
      </c>
      <c r="B1075" s="2" t="n"/>
      <c r="C1075" s="12" t="n">
        <v>59.4679</v>
      </c>
      <c r="D1075" s="12" t="n">
        <v>250.808</v>
      </c>
      <c r="E1075" s="13" t="n">
        <v>2.233</v>
      </c>
      <c r="F1075" s="7">
        <f>(4/3)*PI()*$J$1*(E1075/2)^3</f>
        <v/>
      </c>
      <c r="G1075" s="9">
        <f>E1075/2</f>
        <v/>
      </c>
      <c r="H1075" s="7">
        <f>(4/3)*PI()*G1075^3</f>
        <v/>
      </c>
    </row>
    <row r="1076" ht="15" customHeight="1">
      <c r="A1076" s="2" t="inlineStr">
        <is>
          <t>BEN_01071</t>
        </is>
      </c>
      <c r="B1076" s="2" t="n"/>
      <c r="C1076" s="12" t="n">
        <v>-45.5872</v>
      </c>
      <c r="D1076" s="12" t="n">
        <v>74.2508</v>
      </c>
      <c r="E1076" s="13" t="n">
        <v>2.233</v>
      </c>
      <c r="F1076" s="7">
        <f>(4/3)*PI()*$J$1*(E1076/2)^3</f>
        <v/>
      </c>
      <c r="G1076" s="9">
        <f>E1076/2</f>
        <v/>
      </c>
      <c r="H1076" s="7">
        <f>(4/3)*PI()*G1076^3</f>
        <v/>
      </c>
    </row>
    <row r="1077" ht="15" customHeight="1">
      <c r="A1077" s="2" t="inlineStr">
        <is>
          <t>BEN_01072</t>
        </is>
      </c>
      <c r="B1077" s="2" t="n"/>
      <c r="C1077" s="12" t="n">
        <v>-21.6332</v>
      </c>
      <c r="D1077" s="12" t="n">
        <v>235.9836</v>
      </c>
      <c r="E1077" s="13" t="n">
        <v>2.233</v>
      </c>
      <c r="F1077" s="7">
        <f>(4/3)*PI()*$J$1*(E1077/2)^3</f>
        <v/>
      </c>
      <c r="G1077" s="9">
        <f>E1077/2</f>
        <v/>
      </c>
      <c r="H1077" s="7">
        <f>(4/3)*PI()*G1077^3</f>
        <v/>
      </c>
    </row>
    <row r="1078" ht="15" customHeight="1">
      <c r="A1078" s="2" t="inlineStr">
        <is>
          <t>BEN_01073</t>
        </is>
      </c>
      <c r="B1078" s="2" t="n"/>
      <c r="C1078" s="12" t="n">
        <v>-47.4448</v>
      </c>
      <c r="D1078" s="12" t="n">
        <v>267.112</v>
      </c>
      <c r="E1078" s="13" t="n">
        <v>2.232</v>
      </c>
      <c r="F1078" s="7">
        <f>(4/3)*PI()*$J$1*(E1078/2)^3</f>
        <v/>
      </c>
      <c r="G1078" s="9">
        <f>E1078/2</f>
        <v/>
      </c>
      <c r="H1078" s="7">
        <f>(4/3)*PI()*G1078^3</f>
        <v/>
      </c>
    </row>
    <row r="1079" ht="15" customHeight="1">
      <c r="A1079" s="2" t="inlineStr">
        <is>
          <t>BEN_01074</t>
        </is>
      </c>
      <c r="B1079" s="2" t="n"/>
      <c r="C1079" s="12" t="n">
        <v>-14.198</v>
      </c>
      <c r="D1079" s="12" t="n">
        <v>14.3321</v>
      </c>
      <c r="E1079" s="13" t="n">
        <v>2.232</v>
      </c>
      <c r="F1079" s="7">
        <f>(4/3)*PI()*$J$1*(E1079/2)^3</f>
        <v/>
      </c>
      <c r="G1079" s="9">
        <f>E1079/2</f>
        <v/>
      </c>
      <c r="H1079" s="7">
        <f>(4/3)*PI()*G1079^3</f>
        <v/>
      </c>
    </row>
    <row r="1080" ht="15" customHeight="1">
      <c r="A1080" s="2" t="inlineStr">
        <is>
          <t>BEN_01075</t>
        </is>
      </c>
      <c r="B1080" s="2" t="n"/>
      <c r="C1080" s="12" t="n">
        <v>-7.7589</v>
      </c>
      <c r="D1080" s="12" t="n">
        <v>182.2111</v>
      </c>
      <c r="E1080" s="13" t="n">
        <v>2.231</v>
      </c>
      <c r="F1080" s="7">
        <f>(4/3)*PI()*$J$1*(E1080/2)^3</f>
        <v/>
      </c>
      <c r="G1080" s="9">
        <f>E1080/2</f>
        <v/>
      </c>
      <c r="H1080" s="7">
        <f>(4/3)*PI()*G1080^3</f>
        <v/>
      </c>
    </row>
    <row r="1081" ht="15" customHeight="1">
      <c r="A1081" s="2" t="inlineStr">
        <is>
          <t>BEN_01076</t>
        </is>
      </c>
      <c r="B1081" s="2" t="n"/>
      <c r="C1081" s="12" t="n">
        <v>66.191</v>
      </c>
      <c r="D1081" s="12" t="n">
        <v>359.2155</v>
      </c>
      <c r="E1081" s="13" t="n">
        <v>2.23</v>
      </c>
      <c r="F1081" s="7">
        <f>(4/3)*PI()*$J$1*(E1081/2)^3</f>
        <v/>
      </c>
      <c r="G1081" s="9">
        <f>E1081/2</f>
        <v/>
      </c>
      <c r="H1081" s="7">
        <f>(4/3)*PI()*G1081^3</f>
        <v/>
      </c>
    </row>
    <row r="1082" ht="15" customHeight="1">
      <c r="A1082" s="2" t="inlineStr">
        <is>
          <t>BEN_01077</t>
        </is>
      </c>
      <c r="B1082" s="2" t="n"/>
      <c r="C1082" s="12" t="n">
        <v>16.4775</v>
      </c>
      <c r="D1082" s="12" t="n">
        <v>176.2719</v>
      </c>
      <c r="E1082" s="13" t="n">
        <v>2.23</v>
      </c>
      <c r="F1082" s="7">
        <f>(4/3)*PI()*$J$1*(E1082/2)^3</f>
        <v/>
      </c>
      <c r="G1082" s="9">
        <f>E1082/2</f>
        <v/>
      </c>
      <c r="H1082" s="7">
        <f>(4/3)*PI()*G1082^3</f>
        <v/>
      </c>
    </row>
    <row r="1083" ht="15" customHeight="1">
      <c r="A1083" s="2" t="inlineStr">
        <is>
          <t>BEN_01078</t>
        </is>
      </c>
      <c r="B1083" s="2" t="n"/>
      <c r="C1083" s="12" t="n">
        <v>13.8373</v>
      </c>
      <c r="D1083" s="12" t="n">
        <v>301.0649</v>
      </c>
      <c r="E1083" s="13" t="n">
        <v>2.229</v>
      </c>
      <c r="F1083" s="7">
        <f>(4/3)*PI()*$J$1*(E1083/2)^3</f>
        <v/>
      </c>
      <c r="G1083" s="9">
        <f>E1083/2</f>
        <v/>
      </c>
      <c r="H1083" s="7">
        <f>(4/3)*PI()*G1083^3</f>
        <v/>
      </c>
    </row>
    <row r="1084" ht="15" customHeight="1">
      <c r="A1084" s="2" t="inlineStr">
        <is>
          <t>BEN_01079</t>
        </is>
      </c>
      <c r="B1084" s="2" t="n"/>
      <c r="C1084" s="12" t="n">
        <v>20.2141</v>
      </c>
      <c r="D1084" s="12" t="n">
        <v>78.5547</v>
      </c>
      <c r="E1084" s="13" t="n">
        <v>2.228</v>
      </c>
      <c r="F1084" s="7">
        <f>(4/3)*PI()*$J$1*(E1084/2)^3</f>
        <v/>
      </c>
      <c r="G1084" s="9">
        <f>E1084/2</f>
        <v/>
      </c>
      <c r="H1084" s="7">
        <f>(4/3)*PI()*G1084^3</f>
        <v/>
      </c>
    </row>
    <row r="1085" ht="15" customHeight="1">
      <c r="A1085" s="2" t="inlineStr">
        <is>
          <t>BEN_01080</t>
        </is>
      </c>
      <c r="B1085" s="2" t="n"/>
      <c r="C1085" s="12" t="n">
        <v>-67.2183</v>
      </c>
      <c r="D1085" s="12" t="n">
        <v>320.7506</v>
      </c>
      <c r="E1085" s="13" t="n">
        <v>2.228</v>
      </c>
      <c r="F1085" s="7">
        <f>(4/3)*PI()*$J$1*(E1085/2)^3</f>
        <v/>
      </c>
      <c r="G1085" s="9">
        <f>E1085/2</f>
        <v/>
      </c>
      <c r="H1085" s="7">
        <f>(4/3)*PI()*G1085^3</f>
        <v/>
      </c>
    </row>
    <row r="1086" ht="15" customHeight="1">
      <c r="A1086" s="2" t="inlineStr">
        <is>
          <t>BEN_01081</t>
        </is>
      </c>
      <c r="B1086" s="2" t="n"/>
      <c r="C1086" s="12" t="n">
        <v>43.8084</v>
      </c>
      <c r="D1086" s="12" t="n">
        <v>344.2651</v>
      </c>
      <c r="E1086" s="13" t="n">
        <v>2.228</v>
      </c>
      <c r="F1086" s="7">
        <f>(4/3)*PI()*$J$1*(E1086/2)^3</f>
        <v/>
      </c>
      <c r="G1086" s="9">
        <f>E1086/2</f>
        <v/>
      </c>
      <c r="H1086" s="7">
        <f>(4/3)*PI()*G1086^3</f>
        <v/>
      </c>
    </row>
    <row r="1087" ht="15" customHeight="1">
      <c r="A1087" s="2" t="inlineStr">
        <is>
          <t>BEN_01082</t>
        </is>
      </c>
      <c r="B1087" s="2" t="n"/>
      <c r="C1087" s="12" t="n">
        <v>50.5647</v>
      </c>
      <c r="D1087" s="12" t="n">
        <v>203.2526</v>
      </c>
      <c r="E1087" s="13" t="n">
        <v>2.227</v>
      </c>
      <c r="F1087" s="7">
        <f>(4/3)*PI()*$J$1*(E1087/2)^3</f>
        <v/>
      </c>
      <c r="G1087" s="9">
        <f>E1087/2</f>
        <v/>
      </c>
      <c r="H1087" s="7">
        <f>(4/3)*PI()*G1087^3</f>
        <v/>
      </c>
    </row>
    <row r="1088" ht="15" customHeight="1">
      <c r="A1088" s="2" t="inlineStr">
        <is>
          <t>BEN_01083</t>
        </is>
      </c>
      <c r="B1088" s="2" t="n"/>
      <c r="C1088" s="12" t="n">
        <v>-25.1492</v>
      </c>
      <c r="D1088" s="12" t="n">
        <v>191.9965</v>
      </c>
      <c r="E1088" s="13" t="n">
        <v>2.226</v>
      </c>
      <c r="F1088" s="7">
        <f>(4/3)*PI()*$J$1*(E1088/2)^3</f>
        <v/>
      </c>
      <c r="G1088" s="9">
        <f>E1088/2</f>
        <v/>
      </c>
      <c r="H1088" s="7">
        <f>(4/3)*PI()*G1088^3</f>
        <v/>
      </c>
    </row>
    <row r="1089" ht="15" customHeight="1">
      <c r="A1089" s="2" t="inlineStr">
        <is>
          <t>BEN_01084</t>
        </is>
      </c>
      <c r="B1089" s="2" t="n"/>
      <c r="C1089" s="12" t="n">
        <v>-24.7239</v>
      </c>
      <c r="D1089" s="12" t="n">
        <v>308.8288</v>
      </c>
      <c r="E1089" s="13" t="n">
        <v>2.225</v>
      </c>
      <c r="F1089" s="7">
        <f>(4/3)*PI()*$J$1*(E1089/2)^3</f>
        <v/>
      </c>
      <c r="G1089" s="9">
        <f>E1089/2</f>
        <v/>
      </c>
      <c r="H1089" s="7">
        <f>(4/3)*PI()*G1089^3</f>
        <v/>
      </c>
    </row>
    <row r="1090" ht="15" customHeight="1">
      <c r="A1090" s="2" t="inlineStr">
        <is>
          <t>BEN_01085</t>
        </is>
      </c>
      <c r="B1090" s="2" t="n"/>
      <c r="C1090" s="12" t="n">
        <v>36.0972</v>
      </c>
      <c r="D1090" s="12" t="n">
        <v>209.8105</v>
      </c>
      <c r="E1090" s="13" t="n">
        <v>2.224</v>
      </c>
      <c r="F1090" s="7">
        <f>(4/3)*PI()*$J$1*(E1090/2)^3</f>
        <v/>
      </c>
      <c r="G1090" s="9">
        <f>E1090/2</f>
        <v/>
      </c>
      <c r="H1090" s="7">
        <f>(4/3)*PI()*G1090^3</f>
        <v/>
      </c>
    </row>
    <row r="1091" ht="15" customHeight="1">
      <c r="A1091" s="2" t="inlineStr">
        <is>
          <t>BEN_01086</t>
        </is>
      </c>
      <c r="B1091" s="2" t="n"/>
      <c r="C1091" s="12" t="n">
        <v>-32.1993</v>
      </c>
      <c r="D1091" s="12" t="n">
        <v>67.3647</v>
      </c>
      <c r="E1091" s="13" t="n">
        <v>2.221</v>
      </c>
      <c r="F1091" s="7">
        <f>(4/3)*PI()*$J$1*(E1091/2)^3</f>
        <v/>
      </c>
      <c r="G1091" s="9">
        <f>E1091/2</f>
        <v/>
      </c>
      <c r="H1091" s="7">
        <f>(4/3)*PI()*G1091^3</f>
        <v/>
      </c>
    </row>
    <row r="1092" ht="15" customHeight="1">
      <c r="A1092" s="2" t="inlineStr">
        <is>
          <t>BEN_01087</t>
        </is>
      </c>
      <c r="B1092" s="2" t="n"/>
      <c r="C1092" s="12" t="n">
        <v>13.9143</v>
      </c>
      <c r="D1092" s="12" t="n">
        <v>45.2317</v>
      </c>
      <c r="E1092" s="13" t="n">
        <v>2.219</v>
      </c>
      <c r="F1092" s="7">
        <f>(4/3)*PI()*$J$1*(E1092/2)^3</f>
        <v/>
      </c>
      <c r="G1092" s="9">
        <f>E1092/2</f>
        <v/>
      </c>
      <c r="H1092" s="7">
        <f>(4/3)*PI()*G1092^3</f>
        <v/>
      </c>
    </row>
    <row r="1093" ht="15" customHeight="1">
      <c r="A1093" s="2" t="inlineStr">
        <is>
          <t>BEN_01088</t>
        </is>
      </c>
      <c r="B1093" s="2" t="n"/>
      <c r="C1093" s="12" t="n">
        <v>-78.2298</v>
      </c>
      <c r="D1093" s="12" t="n">
        <v>321.5896</v>
      </c>
      <c r="E1093" s="13" t="n">
        <v>2.219</v>
      </c>
      <c r="F1093" s="7">
        <f>(4/3)*PI()*$J$1*(E1093/2)^3</f>
        <v/>
      </c>
      <c r="G1093" s="9">
        <f>E1093/2</f>
        <v/>
      </c>
      <c r="H1093" s="7">
        <f>(4/3)*PI()*G1093^3</f>
        <v/>
      </c>
    </row>
    <row r="1094" ht="15" customHeight="1">
      <c r="A1094" s="2" t="inlineStr">
        <is>
          <t>BEN_01089</t>
        </is>
      </c>
      <c r="B1094" s="2" t="n"/>
      <c r="C1094" s="12" t="n">
        <v>-34.8906</v>
      </c>
      <c r="D1094" s="12" t="n">
        <v>144.1126</v>
      </c>
      <c r="E1094" s="13" t="n">
        <v>2.218</v>
      </c>
      <c r="F1094" s="7">
        <f>(4/3)*PI()*$J$1*(E1094/2)^3</f>
        <v/>
      </c>
      <c r="G1094" s="9">
        <f>E1094/2</f>
        <v/>
      </c>
      <c r="H1094" s="7">
        <f>(4/3)*PI()*G1094^3</f>
        <v/>
      </c>
    </row>
    <row r="1095" ht="15" customHeight="1">
      <c r="A1095" s="2" t="inlineStr">
        <is>
          <t>BEN_01090</t>
        </is>
      </c>
      <c r="B1095" s="2" t="n"/>
      <c r="C1095" s="12" t="n">
        <v>-55.2605</v>
      </c>
      <c r="D1095" s="12" t="n">
        <v>45.9769</v>
      </c>
      <c r="E1095" s="13" t="n">
        <v>2.218</v>
      </c>
      <c r="F1095" s="7">
        <f>(4/3)*PI()*$J$1*(E1095/2)^3</f>
        <v/>
      </c>
      <c r="G1095" s="9">
        <f>E1095/2</f>
        <v/>
      </c>
      <c r="H1095" s="7">
        <f>(4/3)*PI()*G1095^3</f>
        <v/>
      </c>
    </row>
    <row r="1096" ht="15" customHeight="1">
      <c r="A1096" s="2" t="inlineStr">
        <is>
          <t>BEN_01091</t>
        </is>
      </c>
      <c r="B1096" s="2" t="n"/>
      <c r="C1096" s="12" t="n">
        <v>10.0131</v>
      </c>
      <c r="D1096" s="12" t="n">
        <v>356.6445</v>
      </c>
      <c r="E1096" s="13" t="n">
        <v>2.217</v>
      </c>
      <c r="F1096" s="7">
        <f>(4/3)*PI()*$J$1*(E1096/2)^3</f>
        <v/>
      </c>
      <c r="G1096" s="9">
        <f>E1096/2</f>
        <v/>
      </c>
      <c r="H1096" s="7">
        <f>(4/3)*PI()*G1096^3</f>
        <v/>
      </c>
    </row>
    <row r="1097" ht="15" customHeight="1">
      <c r="A1097" s="2" t="inlineStr">
        <is>
          <t>BEN_01092</t>
        </is>
      </c>
      <c r="B1097" s="2" t="n"/>
      <c r="C1097" s="12" t="n">
        <v>-23.4313</v>
      </c>
      <c r="D1097" s="12" t="n">
        <v>134.0306</v>
      </c>
      <c r="E1097" s="13" t="n">
        <v>2.217</v>
      </c>
      <c r="F1097" s="7">
        <f>(4/3)*PI()*$J$1*(E1097/2)^3</f>
        <v/>
      </c>
      <c r="G1097" s="9">
        <f>E1097/2</f>
        <v/>
      </c>
      <c r="H1097" s="7">
        <f>(4/3)*PI()*G1097^3</f>
        <v/>
      </c>
    </row>
    <row r="1098" ht="15" customHeight="1">
      <c r="A1098" s="2" t="inlineStr">
        <is>
          <t>BEN_01093</t>
        </is>
      </c>
      <c r="B1098" s="2" t="n"/>
      <c r="C1098" s="12" t="n">
        <v>35.9106</v>
      </c>
      <c r="D1098" s="12" t="n">
        <v>308.5845</v>
      </c>
      <c r="E1098" s="13" t="n">
        <v>2.217</v>
      </c>
      <c r="F1098" s="7">
        <f>(4/3)*PI()*$J$1*(E1098/2)^3</f>
        <v/>
      </c>
      <c r="G1098" s="9">
        <f>E1098/2</f>
        <v/>
      </c>
      <c r="H1098" s="7">
        <f>(4/3)*PI()*G1098^3</f>
        <v/>
      </c>
    </row>
    <row r="1099" ht="15" customHeight="1">
      <c r="A1099" s="2" t="inlineStr">
        <is>
          <t>BEN_01094</t>
        </is>
      </c>
      <c r="B1099" s="2" t="n"/>
      <c r="C1099" s="12" t="n">
        <v>-23.5854</v>
      </c>
      <c r="D1099" s="12" t="n">
        <v>156.1838</v>
      </c>
      <c r="E1099" s="13" t="n">
        <v>2.217</v>
      </c>
      <c r="F1099" s="7">
        <f>(4/3)*PI()*$J$1*(E1099/2)^3</f>
        <v/>
      </c>
      <c r="G1099" s="9">
        <f>E1099/2</f>
        <v/>
      </c>
      <c r="H1099" s="7">
        <f>(4/3)*PI()*G1099^3</f>
        <v/>
      </c>
    </row>
    <row r="1100" ht="15" customHeight="1">
      <c r="A1100" s="2" t="inlineStr">
        <is>
          <t>BEN_01095</t>
        </is>
      </c>
      <c r="B1100" s="2" t="n"/>
      <c r="C1100" s="12" t="n">
        <v>48.6751</v>
      </c>
      <c r="D1100" s="12" t="n">
        <v>309.1313</v>
      </c>
      <c r="E1100" s="13" t="n">
        <v>2.217</v>
      </c>
      <c r="F1100" s="7">
        <f>(4/3)*PI()*$J$1*(E1100/2)^3</f>
        <v/>
      </c>
      <c r="G1100" s="9">
        <f>E1100/2</f>
        <v/>
      </c>
      <c r="H1100" s="7">
        <f>(4/3)*PI()*G1100^3</f>
        <v/>
      </c>
    </row>
    <row r="1101" ht="15" customHeight="1">
      <c r="A1101" s="2" t="inlineStr">
        <is>
          <t>BEN_01096</t>
        </is>
      </c>
      <c r="B1101" s="2" t="n"/>
      <c r="C1101" s="12" t="n">
        <v>5.3072</v>
      </c>
      <c r="D1101" s="12" t="n">
        <v>150.4743</v>
      </c>
      <c r="E1101" s="13" t="n">
        <v>2.216</v>
      </c>
      <c r="F1101" s="7">
        <f>(4/3)*PI()*$J$1*(E1101/2)^3</f>
        <v/>
      </c>
      <c r="G1101" s="9">
        <f>E1101/2</f>
        <v/>
      </c>
      <c r="H1101" s="7">
        <f>(4/3)*PI()*G1101^3</f>
        <v/>
      </c>
    </row>
    <row r="1102" ht="15" customHeight="1">
      <c r="A1102" s="2" t="inlineStr">
        <is>
          <t>BEN_01097</t>
        </is>
      </c>
      <c r="B1102" s="2" t="n"/>
      <c r="C1102" s="12" t="n">
        <v>39.0016</v>
      </c>
      <c r="D1102" s="12" t="n">
        <v>134.4449</v>
      </c>
      <c r="E1102" s="13" t="n">
        <v>2.213</v>
      </c>
      <c r="F1102" s="7">
        <f>(4/3)*PI()*$J$1*(E1102/2)^3</f>
        <v/>
      </c>
      <c r="G1102" s="9">
        <f>E1102/2</f>
        <v/>
      </c>
      <c r="H1102" s="7">
        <f>(4/3)*PI()*G1102^3</f>
        <v/>
      </c>
    </row>
    <row r="1103" ht="15" customHeight="1">
      <c r="A1103" s="2" t="inlineStr">
        <is>
          <t>BEN_01098</t>
        </is>
      </c>
      <c r="B1103" s="2" t="n"/>
      <c r="C1103" s="12" t="n">
        <v>9.1273</v>
      </c>
      <c r="D1103" s="12" t="n">
        <v>232.1083</v>
      </c>
      <c r="E1103" s="13" t="n">
        <v>2.211</v>
      </c>
      <c r="F1103" s="7">
        <f>(4/3)*PI()*$J$1*(E1103/2)^3</f>
        <v/>
      </c>
      <c r="G1103" s="9">
        <f>E1103/2</f>
        <v/>
      </c>
      <c r="H1103" s="7">
        <f>(4/3)*PI()*G1103^3</f>
        <v/>
      </c>
    </row>
    <row r="1104" ht="15" customHeight="1">
      <c r="A1104" s="2" t="inlineStr">
        <is>
          <t>BEN_01099</t>
        </is>
      </c>
      <c r="B1104" s="2" t="n"/>
      <c r="C1104" s="12" t="n">
        <v>-24.4119</v>
      </c>
      <c r="D1104" s="12" t="n">
        <v>251.2198</v>
      </c>
      <c r="E1104" s="13" t="n">
        <v>2.21</v>
      </c>
      <c r="F1104" s="7">
        <f>(4/3)*PI()*$J$1*(E1104/2)^3</f>
        <v/>
      </c>
      <c r="G1104" s="9">
        <f>E1104/2</f>
        <v/>
      </c>
      <c r="H1104" s="7">
        <f>(4/3)*PI()*G1104^3</f>
        <v/>
      </c>
    </row>
    <row r="1105" ht="15" customHeight="1">
      <c r="A1105" s="2" t="inlineStr">
        <is>
          <t>BEN_01100</t>
        </is>
      </c>
      <c r="B1105" s="2" t="n"/>
      <c r="C1105" s="12" t="n">
        <v>-13.4345</v>
      </c>
      <c r="D1105" s="12" t="n">
        <v>211.597</v>
      </c>
      <c r="E1105" s="13" t="n">
        <v>2.21</v>
      </c>
      <c r="F1105" s="7">
        <f>(4/3)*PI()*$J$1*(E1105/2)^3</f>
        <v/>
      </c>
      <c r="G1105" s="9">
        <f>E1105/2</f>
        <v/>
      </c>
      <c r="H1105" s="7">
        <f>(4/3)*PI()*G1105^3</f>
        <v/>
      </c>
    </row>
    <row r="1106" ht="15" customHeight="1">
      <c r="A1106" s="2" t="inlineStr">
        <is>
          <t>BEN_01101</t>
        </is>
      </c>
      <c r="B1106" s="2" t="n"/>
      <c r="C1106" s="12" t="n">
        <v>24.4672</v>
      </c>
      <c r="D1106" s="12" t="n">
        <v>26.2447</v>
      </c>
      <c r="E1106" s="13" t="n">
        <v>2.209</v>
      </c>
      <c r="F1106" s="7">
        <f>(4/3)*PI()*$J$1*(E1106/2)^3</f>
        <v/>
      </c>
      <c r="G1106" s="9">
        <f>E1106/2</f>
        <v/>
      </c>
      <c r="H1106" s="7">
        <f>(4/3)*PI()*G1106^3</f>
        <v/>
      </c>
    </row>
    <row r="1107" ht="15" customHeight="1">
      <c r="A1107" s="2" t="inlineStr">
        <is>
          <t>BEN_01102</t>
        </is>
      </c>
      <c r="B1107" s="2" t="n"/>
      <c r="C1107" s="12" t="n">
        <v>-71.6776</v>
      </c>
      <c r="D1107" s="12" t="n">
        <v>113.7965</v>
      </c>
      <c r="E1107" s="13" t="n">
        <v>2.208</v>
      </c>
      <c r="F1107" s="7">
        <f>(4/3)*PI()*$J$1*(E1107/2)^3</f>
        <v/>
      </c>
      <c r="G1107" s="9">
        <f>E1107/2</f>
        <v/>
      </c>
      <c r="H1107" s="7">
        <f>(4/3)*PI()*G1107^3</f>
        <v/>
      </c>
    </row>
    <row r="1108" ht="15" customHeight="1">
      <c r="A1108" s="2" t="inlineStr">
        <is>
          <t>BEN_01103</t>
        </is>
      </c>
      <c r="B1108" s="2" t="n"/>
      <c r="C1108" s="12" t="n">
        <v>-33.4198</v>
      </c>
      <c r="D1108" s="12" t="n">
        <v>155.5477</v>
      </c>
      <c r="E1108" s="13" t="n">
        <v>2.208</v>
      </c>
      <c r="F1108" s="7">
        <f>(4/3)*PI()*$J$1*(E1108/2)^3</f>
        <v/>
      </c>
      <c r="G1108" s="9">
        <f>E1108/2</f>
        <v/>
      </c>
      <c r="H1108" s="7">
        <f>(4/3)*PI()*G1108^3</f>
        <v/>
      </c>
    </row>
    <row r="1109" ht="15" customHeight="1">
      <c r="A1109" s="2" t="inlineStr">
        <is>
          <t>BEN_01104</t>
        </is>
      </c>
      <c r="B1109" s="2" t="n"/>
      <c r="C1109" s="12" t="n">
        <v>63.6002</v>
      </c>
      <c r="D1109" s="12" t="n">
        <v>121.3965</v>
      </c>
      <c r="E1109" s="13" t="n">
        <v>2.207</v>
      </c>
      <c r="F1109" s="7">
        <f>(4/3)*PI()*$J$1*(E1109/2)^3</f>
        <v/>
      </c>
      <c r="G1109" s="9">
        <f>E1109/2</f>
        <v/>
      </c>
      <c r="H1109" s="7">
        <f>(4/3)*PI()*G1109^3</f>
        <v/>
      </c>
    </row>
    <row r="1110" ht="15" customHeight="1">
      <c r="A1110" s="2" t="inlineStr">
        <is>
          <t>BEN_01105</t>
        </is>
      </c>
      <c r="B1110" s="2" t="n"/>
      <c r="C1110" s="12" t="n">
        <v>-10.2311</v>
      </c>
      <c r="D1110" s="12" t="n">
        <v>118.9025</v>
      </c>
      <c r="E1110" s="13" t="n">
        <v>2.207</v>
      </c>
      <c r="F1110" s="7">
        <f>(4/3)*PI()*$J$1*(E1110/2)^3</f>
        <v/>
      </c>
      <c r="G1110" s="9">
        <f>E1110/2</f>
        <v/>
      </c>
      <c r="H1110" s="7">
        <f>(4/3)*PI()*G1110^3</f>
        <v/>
      </c>
    </row>
    <row r="1111" ht="15" customHeight="1">
      <c r="A1111" s="2" t="inlineStr">
        <is>
          <t>BEN_01106</t>
        </is>
      </c>
      <c r="B1111" s="2" t="n"/>
      <c r="C1111" s="12" t="n">
        <v>-0.3787</v>
      </c>
      <c r="D1111" s="12" t="n">
        <v>48.1782</v>
      </c>
      <c r="E1111" s="13" t="n">
        <v>2.206</v>
      </c>
      <c r="F1111" s="7">
        <f>(4/3)*PI()*$J$1*(E1111/2)^3</f>
        <v/>
      </c>
      <c r="G1111" s="9">
        <f>E1111/2</f>
        <v/>
      </c>
      <c r="H1111" s="7">
        <f>(4/3)*PI()*G1111^3</f>
        <v/>
      </c>
    </row>
    <row r="1112" ht="15" customHeight="1">
      <c r="A1112" s="2" t="inlineStr">
        <is>
          <t>BEN_01107</t>
        </is>
      </c>
      <c r="B1112" s="2" t="n"/>
      <c r="C1112" s="12" t="n">
        <v>48.9992</v>
      </c>
      <c r="D1112" s="12" t="n">
        <v>195.0339</v>
      </c>
      <c r="E1112" s="13" t="n">
        <v>2.206</v>
      </c>
      <c r="F1112" s="7">
        <f>(4/3)*PI()*$J$1*(E1112/2)^3</f>
        <v/>
      </c>
      <c r="G1112" s="9">
        <f>E1112/2</f>
        <v/>
      </c>
      <c r="H1112" s="7">
        <f>(4/3)*PI()*G1112^3</f>
        <v/>
      </c>
    </row>
    <row r="1113" ht="15" customHeight="1">
      <c r="A1113" s="2" t="inlineStr">
        <is>
          <t>BEN_01108</t>
        </is>
      </c>
      <c r="B1113" s="2" t="n"/>
      <c r="C1113" s="12" t="n">
        <v>4.5497</v>
      </c>
      <c r="D1113" s="12" t="n">
        <v>6.4904</v>
      </c>
      <c r="E1113" s="13" t="n">
        <v>2.206</v>
      </c>
      <c r="F1113" s="7">
        <f>(4/3)*PI()*$J$1*(E1113/2)^3</f>
        <v/>
      </c>
      <c r="G1113" s="9">
        <f>E1113/2</f>
        <v/>
      </c>
      <c r="H1113" s="7">
        <f>(4/3)*PI()*G1113^3</f>
        <v/>
      </c>
    </row>
    <row r="1114" ht="15" customHeight="1">
      <c r="A1114" s="2" t="inlineStr">
        <is>
          <t>BEN_01109</t>
        </is>
      </c>
      <c r="B1114" s="2" t="n"/>
      <c r="C1114" s="12" t="n">
        <v>-44.9738</v>
      </c>
      <c r="D1114" s="12" t="n">
        <v>284.43</v>
      </c>
      <c r="E1114" s="13" t="n">
        <v>2.206</v>
      </c>
      <c r="F1114" s="7">
        <f>(4/3)*PI()*$J$1*(E1114/2)^3</f>
        <v/>
      </c>
      <c r="G1114" s="9">
        <f>E1114/2</f>
        <v/>
      </c>
      <c r="H1114" s="7">
        <f>(4/3)*PI()*G1114^3</f>
        <v/>
      </c>
    </row>
    <row r="1115" ht="15" customHeight="1">
      <c r="A1115" s="2" t="inlineStr">
        <is>
          <t>BEN_01110</t>
        </is>
      </c>
      <c r="B1115" s="2" t="n"/>
      <c r="C1115" s="12" t="n">
        <v>5.1124</v>
      </c>
      <c r="D1115" s="12" t="n">
        <v>248.8488</v>
      </c>
      <c r="E1115" s="13" t="n">
        <v>2.205</v>
      </c>
      <c r="F1115" s="7">
        <f>(4/3)*PI()*$J$1*(E1115/2)^3</f>
        <v/>
      </c>
      <c r="G1115" s="9">
        <f>E1115/2</f>
        <v/>
      </c>
      <c r="H1115" s="7">
        <f>(4/3)*PI()*G1115^3</f>
        <v/>
      </c>
    </row>
    <row r="1116" ht="15" customHeight="1">
      <c r="A1116" s="2" t="inlineStr">
        <is>
          <t>BEN_01111</t>
        </is>
      </c>
      <c r="B1116" s="2" t="n"/>
      <c r="C1116" s="12" t="n">
        <v>-6.5692</v>
      </c>
      <c r="D1116" s="12" t="n">
        <v>123.6192</v>
      </c>
      <c r="E1116" s="13" t="n">
        <v>2.204</v>
      </c>
      <c r="F1116" s="7">
        <f>(4/3)*PI()*$J$1*(E1116/2)^3</f>
        <v/>
      </c>
      <c r="G1116" s="9">
        <f>E1116/2</f>
        <v/>
      </c>
      <c r="H1116" s="7">
        <f>(4/3)*PI()*G1116^3</f>
        <v/>
      </c>
    </row>
    <row r="1117" ht="15" customHeight="1">
      <c r="A1117" s="2" t="inlineStr">
        <is>
          <t>BEN_01112</t>
        </is>
      </c>
      <c r="B1117" s="2" t="n"/>
      <c r="C1117" s="12" t="n">
        <v>-7.9858</v>
      </c>
      <c r="D1117" s="12" t="n">
        <v>184.4614</v>
      </c>
      <c r="E1117" s="13" t="n">
        <v>2.204</v>
      </c>
      <c r="F1117" s="7">
        <f>(4/3)*PI()*$J$1*(E1117/2)^3</f>
        <v/>
      </c>
      <c r="G1117" s="9">
        <f>E1117/2</f>
        <v/>
      </c>
      <c r="H1117" s="7">
        <f>(4/3)*PI()*G1117^3</f>
        <v/>
      </c>
    </row>
    <row r="1118" ht="15" customHeight="1">
      <c r="A1118" s="2" t="inlineStr">
        <is>
          <t>BEN_01113</t>
        </is>
      </c>
      <c r="B1118" s="2" t="n"/>
      <c r="C1118" s="12" t="n">
        <v>82.2539</v>
      </c>
      <c r="D1118" s="12" t="n">
        <v>187.7204</v>
      </c>
      <c r="E1118" s="13" t="n">
        <v>2.202</v>
      </c>
      <c r="F1118" s="7">
        <f>(4/3)*PI()*$J$1*(E1118/2)^3</f>
        <v/>
      </c>
      <c r="G1118" s="9">
        <f>E1118/2</f>
        <v/>
      </c>
      <c r="H1118" s="7">
        <f>(4/3)*PI()*G1118^3</f>
        <v/>
      </c>
    </row>
    <row r="1119" ht="15" customHeight="1">
      <c r="A1119" s="2" t="inlineStr">
        <is>
          <t>BEN_01114</t>
        </is>
      </c>
      <c r="B1119" s="2" t="n"/>
      <c r="C1119" s="12" t="n">
        <v>-1.8564</v>
      </c>
      <c r="D1119" s="12" t="n">
        <v>128.812</v>
      </c>
      <c r="E1119" s="13" t="n">
        <v>2.202</v>
      </c>
      <c r="F1119" s="7">
        <f>(4/3)*PI()*$J$1*(E1119/2)^3</f>
        <v/>
      </c>
      <c r="G1119" s="9">
        <f>E1119/2</f>
        <v/>
      </c>
      <c r="H1119" s="7">
        <f>(4/3)*PI()*G1119^3</f>
        <v/>
      </c>
    </row>
    <row r="1120" ht="15" customHeight="1">
      <c r="A1120" s="2" t="inlineStr">
        <is>
          <t>BEN_01115</t>
        </is>
      </c>
      <c r="B1120" s="2" t="n"/>
      <c r="C1120" s="12" t="n">
        <v>43.6492</v>
      </c>
      <c r="D1120" s="12" t="n">
        <v>63.0443</v>
      </c>
      <c r="E1120" s="13" t="n">
        <v>2.201</v>
      </c>
      <c r="F1120" s="7">
        <f>(4/3)*PI()*$J$1*(E1120/2)^3</f>
        <v/>
      </c>
      <c r="G1120" s="9">
        <f>E1120/2</f>
        <v/>
      </c>
      <c r="H1120" s="7">
        <f>(4/3)*PI()*G1120^3</f>
        <v/>
      </c>
    </row>
    <row r="1121" ht="15" customHeight="1">
      <c r="A1121" s="2" t="inlineStr">
        <is>
          <t>BEN_01116</t>
        </is>
      </c>
      <c r="B1121" s="2" t="n"/>
      <c r="C1121" s="12" t="n">
        <v>-63.4404</v>
      </c>
      <c r="D1121" s="12" t="n">
        <v>164.8544</v>
      </c>
      <c r="E1121" s="13" t="n">
        <v>2.201</v>
      </c>
      <c r="F1121" s="7">
        <f>(4/3)*PI()*$J$1*(E1121/2)^3</f>
        <v/>
      </c>
      <c r="G1121" s="9">
        <f>E1121/2</f>
        <v/>
      </c>
      <c r="H1121" s="7">
        <f>(4/3)*PI()*G1121^3</f>
        <v/>
      </c>
    </row>
    <row r="1122" ht="15" customHeight="1">
      <c r="A1122" s="2" t="inlineStr">
        <is>
          <t>BEN_01117</t>
        </is>
      </c>
      <c r="B1122" s="2" t="n"/>
      <c r="C1122" s="12" t="n">
        <v>31.2516</v>
      </c>
      <c r="D1122" s="12" t="n">
        <v>279.6158</v>
      </c>
      <c r="E1122" s="13" t="n">
        <v>2.201</v>
      </c>
      <c r="F1122" s="7">
        <f>(4/3)*PI()*$J$1*(E1122/2)^3</f>
        <v/>
      </c>
      <c r="G1122" s="9">
        <f>E1122/2</f>
        <v/>
      </c>
      <c r="H1122" s="7">
        <f>(4/3)*PI()*G1122^3</f>
        <v/>
      </c>
    </row>
    <row r="1123" ht="15" customHeight="1">
      <c r="A1123" s="2" t="inlineStr">
        <is>
          <t>BEN_01118</t>
        </is>
      </c>
      <c r="B1123" s="2" t="n"/>
      <c r="C1123" s="12" t="n">
        <v>68.2341</v>
      </c>
      <c r="D1123" s="12" t="n">
        <v>107.7923</v>
      </c>
      <c r="E1123" s="13" t="n">
        <v>2.201</v>
      </c>
      <c r="F1123" s="7">
        <f>(4/3)*PI()*$J$1*(E1123/2)^3</f>
        <v/>
      </c>
      <c r="G1123" s="9">
        <f>E1123/2</f>
        <v/>
      </c>
      <c r="H1123" s="7">
        <f>(4/3)*PI()*G1123^3</f>
        <v/>
      </c>
    </row>
    <row r="1124" ht="15" customHeight="1">
      <c r="A1124" s="2" t="inlineStr">
        <is>
          <t>BEN_01119</t>
        </is>
      </c>
      <c r="B1124" s="2" t="n"/>
      <c r="C1124" s="12" t="n">
        <v>49.8921</v>
      </c>
      <c r="D1124" s="12" t="n">
        <v>181.8744</v>
      </c>
      <c r="E1124" s="13" t="n">
        <v>2.2</v>
      </c>
      <c r="F1124" s="7">
        <f>(4/3)*PI()*$J$1*(E1124/2)^3</f>
        <v/>
      </c>
      <c r="G1124" s="9">
        <f>E1124/2</f>
        <v/>
      </c>
      <c r="H1124" s="7">
        <f>(4/3)*PI()*G1124^3</f>
        <v/>
      </c>
    </row>
    <row r="1125" ht="15" customHeight="1">
      <c r="A1125" s="2" t="inlineStr">
        <is>
          <t>BEN_01120</t>
        </is>
      </c>
      <c r="B1125" s="2" t="n"/>
      <c r="C1125" s="12" t="n">
        <v>25.4803</v>
      </c>
      <c r="D1125" s="12" t="n">
        <v>19.2053</v>
      </c>
      <c r="E1125" s="13" t="n">
        <v>2.199</v>
      </c>
      <c r="F1125" s="7">
        <f>(4/3)*PI()*$J$1*(E1125/2)^3</f>
        <v/>
      </c>
      <c r="G1125" s="9">
        <f>E1125/2</f>
        <v/>
      </c>
      <c r="H1125" s="7">
        <f>(4/3)*PI()*G1125^3</f>
        <v/>
      </c>
    </row>
    <row r="1126" ht="15" customHeight="1">
      <c r="A1126" s="2" t="inlineStr">
        <is>
          <t>BEN_01121</t>
        </is>
      </c>
      <c r="B1126" s="2" t="n"/>
      <c r="C1126" s="12" t="n">
        <v>-46.8271</v>
      </c>
      <c r="D1126" s="12" t="n">
        <v>236.5039</v>
      </c>
      <c r="E1126" s="13" t="n">
        <v>2.198</v>
      </c>
      <c r="F1126" s="7">
        <f>(4/3)*PI()*$J$1*(E1126/2)^3</f>
        <v/>
      </c>
      <c r="G1126" s="9">
        <f>E1126/2</f>
        <v/>
      </c>
      <c r="H1126" s="7">
        <f>(4/3)*PI()*G1126^3</f>
        <v/>
      </c>
    </row>
    <row r="1127" ht="15" customHeight="1">
      <c r="A1127" s="2" t="inlineStr">
        <is>
          <t>BEN_01122</t>
        </is>
      </c>
      <c r="B1127" s="2" t="n"/>
      <c r="C1127" s="12" t="n">
        <v>-37.5955</v>
      </c>
      <c r="D1127" s="12" t="n">
        <v>276.749</v>
      </c>
      <c r="E1127" s="13" t="n">
        <v>2.197</v>
      </c>
      <c r="F1127" s="7">
        <f>(4/3)*PI()*$J$1*(E1127/2)^3</f>
        <v/>
      </c>
      <c r="G1127" s="9">
        <f>E1127/2</f>
        <v/>
      </c>
      <c r="H1127" s="7">
        <f>(4/3)*PI()*G1127^3</f>
        <v/>
      </c>
    </row>
    <row r="1128" ht="15" customHeight="1">
      <c r="A1128" s="2" t="inlineStr">
        <is>
          <t>BEN_01123</t>
        </is>
      </c>
      <c r="B1128" s="2" t="n"/>
      <c r="C1128" s="12" t="n">
        <v>49.394</v>
      </c>
      <c r="D1128" s="12" t="n">
        <v>356.9518</v>
      </c>
      <c r="E1128" s="13" t="n">
        <v>2.197</v>
      </c>
      <c r="F1128" s="7">
        <f>(4/3)*PI()*$J$1*(E1128/2)^3</f>
        <v/>
      </c>
      <c r="G1128" s="9">
        <f>E1128/2</f>
        <v/>
      </c>
      <c r="H1128" s="7">
        <f>(4/3)*PI()*G1128^3</f>
        <v/>
      </c>
    </row>
    <row r="1129" ht="15" customHeight="1">
      <c r="A1129" s="2" t="inlineStr">
        <is>
          <t>BEN_01124</t>
        </is>
      </c>
      <c r="B1129" s="2" t="n"/>
      <c r="C1129" s="12" t="n">
        <v>3.7177</v>
      </c>
      <c r="D1129" s="12" t="n">
        <v>125.0436</v>
      </c>
      <c r="E1129" s="13" t="n">
        <v>2.196</v>
      </c>
      <c r="F1129" s="7">
        <f>(4/3)*PI()*$J$1*(E1129/2)^3</f>
        <v/>
      </c>
      <c r="G1129" s="9">
        <f>E1129/2</f>
        <v/>
      </c>
      <c r="H1129" s="7">
        <f>(4/3)*PI()*G1129^3</f>
        <v/>
      </c>
    </row>
    <row r="1130" ht="15" customHeight="1">
      <c r="A1130" s="2" t="inlineStr">
        <is>
          <t>BEN_01125</t>
        </is>
      </c>
      <c r="B1130" s="2" t="n"/>
      <c r="C1130" s="12" t="n">
        <v>58.4721</v>
      </c>
      <c r="D1130" s="12" t="n">
        <v>27.1484</v>
      </c>
      <c r="E1130" s="13" t="n">
        <v>2.196</v>
      </c>
      <c r="F1130" s="7">
        <f>(4/3)*PI()*$J$1*(E1130/2)^3</f>
        <v/>
      </c>
      <c r="G1130" s="9">
        <f>E1130/2</f>
        <v/>
      </c>
      <c r="H1130" s="7">
        <f>(4/3)*PI()*G1130^3</f>
        <v/>
      </c>
    </row>
    <row r="1131" ht="15" customHeight="1">
      <c r="A1131" s="2" t="inlineStr">
        <is>
          <t>BEN_01126</t>
        </is>
      </c>
      <c r="B1131" s="2" t="n"/>
      <c r="C1131" s="12" t="n">
        <v>5.1434</v>
      </c>
      <c r="D1131" s="12" t="n">
        <v>252.8635</v>
      </c>
      <c r="E1131" s="13" t="n">
        <v>2.196</v>
      </c>
      <c r="F1131" s="7">
        <f>(4/3)*PI()*$J$1*(E1131/2)^3</f>
        <v/>
      </c>
      <c r="G1131" s="9">
        <f>E1131/2</f>
        <v/>
      </c>
      <c r="H1131" s="7">
        <f>(4/3)*PI()*G1131^3</f>
        <v/>
      </c>
    </row>
    <row r="1132" ht="15" customHeight="1">
      <c r="A1132" s="2" t="inlineStr">
        <is>
          <t>BEN_01127</t>
        </is>
      </c>
      <c r="B1132" s="2" t="n"/>
      <c r="C1132" s="12" t="n">
        <v>67.7621</v>
      </c>
      <c r="D1132" s="12" t="n">
        <v>109.7104</v>
      </c>
      <c r="E1132" s="13" t="n">
        <v>2.196</v>
      </c>
      <c r="F1132" s="7">
        <f>(4/3)*PI()*$J$1*(E1132/2)^3</f>
        <v/>
      </c>
      <c r="G1132" s="9">
        <f>E1132/2</f>
        <v/>
      </c>
      <c r="H1132" s="7">
        <f>(4/3)*PI()*G1132^3</f>
        <v/>
      </c>
    </row>
    <row r="1133" ht="15" customHeight="1">
      <c r="A1133" s="2" t="inlineStr">
        <is>
          <t>BEN_01128</t>
        </is>
      </c>
      <c r="B1133" s="2" t="n"/>
      <c r="C1133" s="12" t="n">
        <v>-26.4279</v>
      </c>
      <c r="D1133" s="12" t="n">
        <v>346.8097</v>
      </c>
      <c r="E1133" s="13" t="n">
        <v>2.196</v>
      </c>
      <c r="F1133" s="7">
        <f>(4/3)*PI()*$J$1*(E1133/2)^3</f>
        <v/>
      </c>
      <c r="G1133" s="9">
        <f>E1133/2</f>
        <v/>
      </c>
      <c r="H1133" s="7">
        <f>(4/3)*PI()*G1133^3</f>
        <v/>
      </c>
    </row>
    <row r="1134" ht="15" customHeight="1">
      <c r="A1134" s="2" t="inlineStr">
        <is>
          <t>BEN_01129</t>
        </is>
      </c>
      <c r="B1134" s="2" t="n"/>
      <c r="C1134" s="12" t="n">
        <v>-72.94750000000001</v>
      </c>
      <c r="D1134" s="12" t="n">
        <v>283.6927</v>
      </c>
      <c r="E1134" s="13" t="n">
        <v>2.195</v>
      </c>
      <c r="F1134" s="7">
        <f>(4/3)*PI()*$J$1*(E1134/2)^3</f>
        <v/>
      </c>
      <c r="G1134" s="9">
        <f>E1134/2</f>
        <v/>
      </c>
      <c r="H1134" s="7">
        <f>(4/3)*PI()*G1134^3</f>
        <v/>
      </c>
    </row>
    <row r="1135" ht="15" customHeight="1">
      <c r="A1135" s="2" t="inlineStr">
        <is>
          <t>BEN_01130</t>
        </is>
      </c>
      <c r="B1135" s="2" t="n"/>
      <c r="C1135" s="12" t="n">
        <v>-66.9487</v>
      </c>
      <c r="D1135" s="12" t="n">
        <v>207.9407</v>
      </c>
      <c r="E1135" s="13" t="n">
        <v>2.192</v>
      </c>
      <c r="F1135" s="7">
        <f>(4/3)*PI()*$J$1*(E1135/2)^3</f>
        <v/>
      </c>
      <c r="G1135" s="9">
        <f>E1135/2</f>
        <v/>
      </c>
      <c r="H1135" s="7">
        <f>(4/3)*PI()*G1135^3</f>
        <v/>
      </c>
    </row>
    <row r="1136" ht="15" customHeight="1">
      <c r="A1136" s="2" t="inlineStr">
        <is>
          <t>BEN_01131</t>
        </is>
      </c>
      <c r="B1136" s="2" t="n"/>
      <c r="C1136" s="12" t="n">
        <v>19.5029</v>
      </c>
      <c r="D1136" s="12" t="n">
        <v>343.1232</v>
      </c>
      <c r="E1136" s="13" t="n">
        <v>2.192</v>
      </c>
      <c r="F1136" s="7">
        <f>(4/3)*PI()*$J$1*(E1136/2)^3</f>
        <v/>
      </c>
      <c r="G1136" s="9">
        <f>E1136/2</f>
        <v/>
      </c>
      <c r="H1136" s="7">
        <f>(4/3)*PI()*G1136^3</f>
        <v/>
      </c>
    </row>
    <row r="1137" ht="15" customHeight="1">
      <c r="A1137" s="2" t="inlineStr">
        <is>
          <t>BEN_01132</t>
        </is>
      </c>
      <c r="B1137" s="2" t="n"/>
      <c r="C1137" s="12" t="n">
        <v>-54.0255</v>
      </c>
      <c r="D1137" s="12" t="n">
        <v>121.4835</v>
      </c>
      <c r="E1137" s="13" t="n">
        <v>2.191</v>
      </c>
      <c r="F1137" s="7">
        <f>(4/3)*PI()*$J$1*(E1137/2)^3</f>
        <v/>
      </c>
      <c r="G1137" s="9">
        <f>E1137/2</f>
        <v/>
      </c>
      <c r="H1137" s="7">
        <f>(4/3)*PI()*G1137^3</f>
        <v/>
      </c>
    </row>
    <row r="1138" ht="15" customHeight="1">
      <c r="A1138" s="2" t="inlineStr">
        <is>
          <t>BEN_01133</t>
        </is>
      </c>
      <c r="B1138" s="2" t="n"/>
      <c r="C1138" s="12" t="n">
        <v>75.76819999999999</v>
      </c>
      <c r="D1138" s="12" t="n">
        <v>46.9271</v>
      </c>
      <c r="E1138" s="13" t="n">
        <v>2.19</v>
      </c>
      <c r="F1138" s="7">
        <f>(4/3)*PI()*$J$1*(E1138/2)^3</f>
        <v/>
      </c>
      <c r="G1138" s="9">
        <f>E1138/2</f>
        <v/>
      </c>
      <c r="H1138" s="7">
        <f>(4/3)*PI()*G1138^3</f>
        <v/>
      </c>
    </row>
    <row r="1139" ht="15" customHeight="1">
      <c r="A1139" s="2" t="inlineStr">
        <is>
          <t>BEN_01134</t>
        </is>
      </c>
      <c r="B1139" s="2" t="n"/>
      <c r="C1139" s="12" t="n">
        <v>-39.6589</v>
      </c>
      <c r="D1139" s="12" t="n">
        <v>120.3094</v>
      </c>
      <c r="E1139" s="13" t="n">
        <v>2.19</v>
      </c>
      <c r="F1139" s="7">
        <f>(4/3)*PI()*$J$1*(E1139/2)^3</f>
        <v/>
      </c>
      <c r="G1139" s="9">
        <f>E1139/2</f>
        <v/>
      </c>
      <c r="H1139" s="7">
        <f>(4/3)*PI()*G1139^3</f>
        <v/>
      </c>
    </row>
    <row r="1140" ht="15" customHeight="1">
      <c r="A1140" s="2" t="inlineStr">
        <is>
          <t>BEN_01135</t>
        </is>
      </c>
      <c r="B1140" s="2" t="n"/>
      <c r="C1140" s="12" t="n">
        <v>-47.1055</v>
      </c>
      <c r="D1140" s="12" t="n">
        <v>270.5124</v>
      </c>
      <c r="E1140" s="13" t="n">
        <v>2.189</v>
      </c>
      <c r="F1140" s="7">
        <f>(4/3)*PI()*$J$1*(E1140/2)^3</f>
        <v/>
      </c>
      <c r="G1140" s="9">
        <f>E1140/2</f>
        <v/>
      </c>
      <c r="H1140" s="7">
        <f>(4/3)*PI()*G1140^3</f>
        <v/>
      </c>
    </row>
    <row r="1141" ht="15" customHeight="1">
      <c r="A1141" s="2" t="inlineStr">
        <is>
          <t>BEN_01136</t>
        </is>
      </c>
      <c r="B1141" s="2" t="n"/>
      <c r="C1141" s="12" t="n">
        <v>-29.7129</v>
      </c>
      <c r="D1141" s="12" t="n">
        <v>44.442</v>
      </c>
      <c r="E1141" s="13" t="n">
        <v>2.189</v>
      </c>
      <c r="F1141" s="7">
        <f>(4/3)*PI()*$J$1*(E1141/2)^3</f>
        <v/>
      </c>
      <c r="G1141" s="9">
        <f>E1141/2</f>
        <v/>
      </c>
      <c r="H1141" s="7">
        <f>(4/3)*PI()*G1141^3</f>
        <v/>
      </c>
    </row>
    <row r="1142" ht="15" customHeight="1">
      <c r="A1142" s="2" t="inlineStr">
        <is>
          <t>BEN_01137</t>
        </is>
      </c>
      <c r="B1142" s="2" t="n"/>
      <c r="C1142" s="12" t="n">
        <v>42.8981</v>
      </c>
      <c r="D1142" s="12" t="n">
        <v>17.6417</v>
      </c>
      <c r="E1142" s="13" t="n">
        <v>2.189</v>
      </c>
      <c r="F1142" s="7">
        <f>(4/3)*PI()*$J$1*(E1142/2)^3</f>
        <v/>
      </c>
      <c r="G1142" s="9">
        <f>E1142/2</f>
        <v/>
      </c>
      <c r="H1142" s="7">
        <f>(4/3)*PI()*G1142^3</f>
        <v/>
      </c>
    </row>
    <row r="1143" ht="15" customHeight="1">
      <c r="A1143" s="2" t="inlineStr">
        <is>
          <t>BEN_01138</t>
        </is>
      </c>
      <c r="B1143" s="2" t="n"/>
      <c r="C1143" s="12" t="n">
        <v>15.2333</v>
      </c>
      <c r="D1143" s="12" t="n">
        <v>197.3323</v>
      </c>
      <c r="E1143" s="13" t="n">
        <v>2.188</v>
      </c>
      <c r="F1143" s="7">
        <f>(4/3)*PI()*$J$1*(E1143/2)^3</f>
        <v/>
      </c>
      <c r="G1143" s="9">
        <f>E1143/2</f>
        <v/>
      </c>
      <c r="H1143" s="7">
        <f>(4/3)*PI()*G1143^3</f>
        <v/>
      </c>
    </row>
    <row r="1144" ht="15" customHeight="1">
      <c r="A1144" s="2" t="inlineStr">
        <is>
          <t>BEN_01139</t>
        </is>
      </c>
      <c r="B1144" s="2" t="n"/>
      <c r="C1144" s="12" t="n">
        <v>50.7009</v>
      </c>
      <c r="D1144" s="12" t="n">
        <v>102.9264</v>
      </c>
      <c r="E1144" s="13" t="n">
        <v>2.187</v>
      </c>
      <c r="F1144" s="7">
        <f>(4/3)*PI()*$J$1*(E1144/2)^3</f>
        <v/>
      </c>
      <c r="G1144" s="9">
        <f>E1144/2</f>
        <v/>
      </c>
      <c r="H1144" s="7">
        <f>(4/3)*PI()*G1144^3</f>
        <v/>
      </c>
    </row>
    <row r="1145" ht="15" customHeight="1">
      <c r="A1145" s="2" t="inlineStr">
        <is>
          <t>BEN_01140</t>
        </is>
      </c>
      <c r="B1145" s="2" t="n"/>
      <c r="C1145" s="12" t="n">
        <v>-15.1206</v>
      </c>
      <c r="D1145" s="12" t="n">
        <v>260.1856</v>
      </c>
      <c r="E1145" s="13" t="n">
        <v>2.187</v>
      </c>
      <c r="F1145" s="7">
        <f>(4/3)*PI()*$J$1*(E1145/2)^3</f>
        <v/>
      </c>
      <c r="G1145" s="9">
        <f>E1145/2</f>
        <v/>
      </c>
      <c r="H1145" s="7">
        <f>(4/3)*PI()*G1145^3</f>
        <v/>
      </c>
    </row>
    <row r="1146" ht="15" customHeight="1">
      <c r="A1146" s="2" t="inlineStr">
        <is>
          <t>BEN_01141</t>
        </is>
      </c>
      <c r="B1146" s="2" t="n"/>
      <c r="C1146" s="12" t="n">
        <v>-76.7646</v>
      </c>
      <c r="D1146" s="12" t="n">
        <v>165.4427</v>
      </c>
      <c r="E1146" s="13" t="n">
        <v>2.187</v>
      </c>
      <c r="F1146" s="7">
        <f>(4/3)*PI()*$J$1*(E1146/2)^3</f>
        <v/>
      </c>
      <c r="G1146" s="9">
        <f>E1146/2</f>
        <v/>
      </c>
      <c r="H1146" s="7">
        <f>(4/3)*PI()*G1146^3</f>
        <v/>
      </c>
    </row>
    <row r="1147" ht="15" customHeight="1">
      <c r="A1147" s="2" t="inlineStr">
        <is>
          <t>BEN_01142</t>
        </is>
      </c>
      <c r="B1147" s="2" t="n"/>
      <c r="C1147" s="12" t="n">
        <v>31.4653</v>
      </c>
      <c r="D1147" s="12" t="n">
        <v>268.4642</v>
      </c>
      <c r="E1147" s="13" t="n">
        <v>2.187</v>
      </c>
      <c r="F1147" s="7">
        <f>(4/3)*PI()*$J$1*(E1147/2)^3</f>
        <v/>
      </c>
      <c r="G1147" s="9">
        <f>E1147/2</f>
        <v/>
      </c>
      <c r="H1147" s="7">
        <f>(4/3)*PI()*G1147^3</f>
        <v/>
      </c>
    </row>
    <row r="1148" ht="15" customHeight="1">
      <c r="A1148" s="2" t="inlineStr">
        <is>
          <t>BEN_01143</t>
        </is>
      </c>
      <c r="B1148" s="2" t="n"/>
      <c r="C1148" s="12" t="n">
        <v>-4.5952</v>
      </c>
      <c r="D1148" s="12" t="n">
        <v>67.8599</v>
      </c>
      <c r="E1148" s="13" t="n">
        <v>2.186</v>
      </c>
      <c r="F1148" s="7">
        <f>(4/3)*PI()*$J$1*(E1148/2)^3</f>
        <v/>
      </c>
      <c r="G1148" s="9">
        <f>E1148/2</f>
        <v/>
      </c>
      <c r="H1148" s="7">
        <f>(4/3)*PI()*G1148^3</f>
        <v/>
      </c>
    </row>
    <row r="1149" ht="15" customHeight="1">
      <c r="A1149" s="2" t="inlineStr">
        <is>
          <t>BEN_01144</t>
        </is>
      </c>
      <c r="B1149" s="2" t="n"/>
      <c r="C1149" s="12" t="n">
        <v>-4.676</v>
      </c>
      <c r="D1149" s="12" t="n">
        <v>283.0602</v>
      </c>
      <c r="E1149" s="13" t="n">
        <v>2.185</v>
      </c>
      <c r="F1149" s="7">
        <f>(4/3)*PI()*$J$1*(E1149/2)^3</f>
        <v/>
      </c>
      <c r="G1149" s="9">
        <f>E1149/2</f>
        <v/>
      </c>
      <c r="H1149" s="7">
        <f>(4/3)*PI()*G1149^3</f>
        <v/>
      </c>
    </row>
    <row r="1150" ht="15" customHeight="1">
      <c r="A1150" s="2" t="inlineStr">
        <is>
          <t>BEN_01145</t>
        </is>
      </c>
      <c r="B1150" s="2" t="n"/>
      <c r="C1150" s="12" t="n">
        <v>6.0117</v>
      </c>
      <c r="D1150" s="12" t="n">
        <v>313.8887</v>
      </c>
      <c r="E1150" s="13" t="n">
        <v>2.183</v>
      </c>
      <c r="F1150" s="7">
        <f>(4/3)*PI()*$J$1*(E1150/2)^3</f>
        <v/>
      </c>
      <c r="G1150" s="9">
        <f>E1150/2</f>
        <v/>
      </c>
      <c r="H1150" s="7">
        <f>(4/3)*PI()*G1150^3</f>
        <v/>
      </c>
    </row>
    <row r="1151" ht="15" customHeight="1">
      <c r="A1151" s="2" t="inlineStr">
        <is>
          <t>BEN_01146</t>
        </is>
      </c>
      <c r="B1151" s="2" t="n"/>
      <c r="C1151" s="12" t="n">
        <v>55.0708</v>
      </c>
      <c r="D1151" s="12" t="n">
        <v>209.5452</v>
      </c>
      <c r="E1151" s="13" t="n">
        <v>2.183</v>
      </c>
      <c r="F1151" s="7">
        <f>(4/3)*PI()*$J$1*(E1151/2)^3</f>
        <v/>
      </c>
      <c r="G1151" s="9">
        <f>E1151/2</f>
        <v/>
      </c>
      <c r="H1151" s="7">
        <f>(4/3)*PI()*G1151^3</f>
        <v/>
      </c>
    </row>
    <row r="1152" ht="15" customHeight="1">
      <c r="A1152" s="2" t="inlineStr">
        <is>
          <t>BEN_01147</t>
        </is>
      </c>
      <c r="B1152" s="2" t="n"/>
      <c r="C1152" s="12" t="n">
        <v>-51.1288</v>
      </c>
      <c r="D1152" s="12" t="n">
        <v>15.1289</v>
      </c>
      <c r="E1152" s="13" t="n">
        <v>2.183</v>
      </c>
      <c r="F1152" s="7">
        <f>(4/3)*PI()*$J$1*(E1152/2)^3</f>
        <v/>
      </c>
      <c r="G1152" s="9">
        <f>E1152/2</f>
        <v/>
      </c>
      <c r="H1152" s="7">
        <f>(4/3)*PI()*G1152^3</f>
        <v/>
      </c>
    </row>
    <row r="1153" ht="15" customHeight="1">
      <c r="A1153" s="2" t="inlineStr">
        <is>
          <t>BEN_01148</t>
        </is>
      </c>
      <c r="B1153" s="2" t="n"/>
      <c r="C1153" s="12" t="n">
        <v>36.5561</v>
      </c>
      <c r="D1153" s="12" t="n">
        <v>164.4797</v>
      </c>
      <c r="E1153" s="13" t="n">
        <v>2.183</v>
      </c>
      <c r="F1153" s="7">
        <f>(4/3)*PI()*$J$1*(E1153/2)^3</f>
        <v/>
      </c>
      <c r="G1153" s="9">
        <f>E1153/2</f>
        <v/>
      </c>
      <c r="H1153" s="7">
        <f>(4/3)*PI()*G1153^3</f>
        <v/>
      </c>
    </row>
    <row r="1154" ht="15" customHeight="1">
      <c r="A1154" s="2" t="inlineStr">
        <is>
          <t>BEN_01149</t>
        </is>
      </c>
      <c r="B1154" s="2" t="n"/>
      <c r="C1154" s="12" t="n">
        <v>11.4252</v>
      </c>
      <c r="D1154" s="12" t="n">
        <v>233.4617</v>
      </c>
      <c r="E1154" s="13" t="n">
        <v>2.182</v>
      </c>
      <c r="F1154" s="7">
        <f>(4/3)*PI()*$J$1*(E1154/2)^3</f>
        <v/>
      </c>
      <c r="G1154" s="9">
        <f>E1154/2</f>
        <v/>
      </c>
      <c r="H1154" s="7">
        <f>(4/3)*PI()*G1154^3</f>
        <v/>
      </c>
    </row>
    <row r="1155" ht="15" customHeight="1">
      <c r="A1155" s="2" t="inlineStr">
        <is>
          <t>BEN_01150</t>
        </is>
      </c>
      <c r="B1155" s="2" t="n"/>
      <c r="C1155" s="12" t="n">
        <v>7.0635</v>
      </c>
      <c r="D1155" s="12" t="n">
        <v>217.2556</v>
      </c>
      <c r="E1155" s="13" t="n">
        <v>2.181</v>
      </c>
      <c r="F1155" s="7">
        <f>(4/3)*PI()*$J$1*(E1155/2)^3</f>
        <v/>
      </c>
      <c r="G1155" s="9">
        <f>E1155/2</f>
        <v/>
      </c>
      <c r="H1155" s="7">
        <f>(4/3)*PI()*G1155^3</f>
        <v/>
      </c>
    </row>
    <row r="1156" ht="15" customHeight="1">
      <c r="A1156" s="2" t="inlineStr">
        <is>
          <t>BEN_01151</t>
        </is>
      </c>
      <c r="B1156" s="2" t="n"/>
      <c r="C1156" s="12" t="n">
        <v>41.3949</v>
      </c>
      <c r="D1156" s="12" t="n">
        <v>143.7597</v>
      </c>
      <c r="E1156" s="13" t="n">
        <v>2.181</v>
      </c>
      <c r="F1156" s="7">
        <f>(4/3)*PI()*$J$1*(E1156/2)^3</f>
        <v/>
      </c>
      <c r="G1156" s="9">
        <f>E1156/2</f>
        <v/>
      </c>
      <c r="H1156" s="7">
        <f>(4/3)*PI()*G1156^3</f>
        <v/>
      </c>
    </row>
    <row r="1157" ht="15" customHeight="1">
      <c r="A1157" s="2" t="inlineStr">
        <is>
          <t>BEN_01152</t>
        </is>
      </c>
      <c r="B1157" s="2" t="n"/>
      <c r="C1157" s="12" t="n">
        <v>-13.0844</v>
      </c>
      <c r="D1157" s="12" t="n">
        <v>52.9788</v>
      </c>
      <c r="E1157" s="13" t="n">
        <v>2.18</v>
      </c>
      <c r="F1157" s="7">
        <f>(4/3)*PI()*$J$1*(E1157/2)^3</f>
        <v/>
      </c>
      <c r="G1157" s="9">
        <f>E1157/2</f>
        <v/>
      </c>
      <c r="H1157" s="7">
        <f>(4/3)*PI()*G1157^3</f>
        <v/>
      </c>
    </row>
    <row r="1158" ht="15" customHeight="1">
      <c r="A1158" s="2" t="inlineStr">
        <is>
          <t>BEN_01153</t>
        </is>
      </c>
      <c r="B1158" s="2" t="n"/>
      <c r="C1158" s="12" t="n">
        <v>16.3899</v>
      </c>
      <c r="D1158" s="12" t="n">
        <v>189.1146</v>
      </c>
      <c r="E1158" s="13" t="n">
        <v>2.18</v>
      </c>
      <c r="F1158" s="7">
        <f>(4/3)*PI()*$J$1*(E1158/2)^3</f>
        <v/>
      </c>
      <c r="G1158" s="9">
        <f>E1158/2</f>
        <v/>
      </c>
      <c r="H1158" s="7">
        <f>(4/3)*PI()*G1158^3</f>
        <v/>
      </c>
    </row>
    <row r="1159" ht="15" customHeight="1">
      <c r="A1159" s="2" t="inlineStr">
        <is>
          <t>BEN_01154</t>
        </is>
      </c>
      <c r="B1159" s="2" t="n"/>
      <c r="C1159" s="12" t="n">
        <v>61.2066</v>
      </c>
      <c r="D1159" s="12" t="n">
        <v>119.5821</v>
      </c>
      <c r="E1159" s="13" t="n">
        <v>2.179</v>
      </c>
      <c r="F1159" s="7">
        <f>(4/3)*PI()*$J$1*(E1159/2)^3</f>
        <v/>
      </c>
      <c r="G1159" s="9">
        <f>E1159/2</f>
        <v/>
      </c>
      <c r="H1159" s="7">
        <f>(4/3)*PI()*G1159^3</f>
        <v/>
      </c>
    </row>
    <row r="1160" ht="15" customHeight="1">
      <c r="A1160" s="2" t="inlineStr">
        <is>
          <t>BEN_01155</t>
        </is>
      </c>
      <c r="B1160" s="2" t="n"/>
      <c r="C1160" s="12" t="n">
        <v>-5.4139</v>
      </c>
      <c r="D1160" s="12" t="n">
        <v>345.1939</v>
      </c>
      <c r="E1160" s="13" t="n">
        <v>2.179</v>
      </c>
      <c r="F1160" s="7">
        <f>(4/3)*PI()*$J$1*(E1160/2)^3</f>
        <v/>
      </c>
      <c r="G1160" s="9">
        <f>E1160/2</f>
        <v/>
      </c>
      <c r="H1160" s="7">
        <f>(4/3)*PI()*G1160^3</f>
        <v/>
      </c>
    </row>
    <row r="1161" ht="15" customHeight="1">
      <c r="A1161" s="2" t="inlineStr">
        <is>
          <t>BEN_01156</t>
        </is>
      </c>
      <c r="B1161" s="2" t="n"/>
      <c r="C1161" s="12" t="n">
        <v>38.4528</v>
      </c>
      <c r="D1161" s="12" t="n">
        <v>340.9751</v>
      </c>
      <c r="E1161" s="13" t="n">
        <v>2.178</v>
      </c>
      <c r="F1161" s="7">
        <f>(4/3)*PI()*$J$1*(E1161/2)^3</f>
        <v/>
      </c>
      <c r="G1161" s="9">
        <f>E1161/2</f>
        <v/>
      </c>
      <c r="H1161" s="7">
        <f>(4/3)*PI()*G1161^3</f>
        <v/>
      </c>
    </row>
    <row r="1162" ht="15" customHeight="1">
      <c r="A1162" s="2" t="inlineStr">
        <is>
          <t>BEN_01157</t>
        </is>
      </c>
      <c r="B1162" s="2" t="n"/>
      <c r="C1162" s="12" t="n">
        <v>-62.5672</v>
      </c>
      <c r="D1162" s="12" t="n">
        <v>328.6083</v>
      </c>
      <c r="E1162" s="13" t="n">
        <v>2.177</v>
      </c>
      <c r="F1162" s="7">
        <f>(4/3)*PI()*$J$1*(E1162/2)^3</f>
        <v/>
      </c>
      <c r="G1162" s="9">
        <f>E1162/2</f>
        <v/>
      </c>
      <c r="H1162" s="7">
        <f>(4/3)*PI()*G1162^3</f>
        <v/>
      </c>
    </row>
    <row r="1163" ht="15" customHeight="1">
      <c r="A1163" s="2" t="inlineStr">
        <is>
          <t>BEN_01158</t>
        </is>
      </c>
      <c r="B1163" s="2" t="n"/>
      <c r="C1163" s="12" t="n">
        <v>48.9539</v>
      </c>
      <c r="D1163" s="12" t="n">
        <v>53.5665</v>
      </c>
      <c r="E1163" s="13" t="n">
        <v>2.175</v>
      </c>
      <c r="F1163" s="7">
        <f>(4/3)*PI()*$J$1*(E1163/2)^3</f>
        <v/>
      </c>
      <c r="G1163" s="9">
        <f>E1163/2</f>
        <v/>
      </c>
      <c r="H1163" s="7">
        <f>(4/3)*PI()*G1163^3</f>
        <v/>
      </c>
    </row>
    <row r="1164" ht="15" customHeight="1">
      <c r="A1164" s="2" t="inlineStr">
        <is>
          <t>BEN_01159</t>
        </is>
      </c>
      <c r="B1164" s="2" t="n"/>
      <c r="C1164" s="12" t="n">
        <v>31.5921</v>
      </c>
      <c r="D1164" s="12" t="n">
        <v>355.8134</v>
      </c>
      <c r="E1164" s="13" t="n">
        <v>2.175</v>
      </c>
      <c r="F1164" s="7">
        <f>(4/3)*PI()*$J$1*(E1164/2)^3</f>
        <v/>
      </c>
      <c r="G1164" s="9">
        <f>E1164/2</f>
        <v/>
      </c>
      <c r="H1164" s="7">
        <f>(4/3)*PI()*G1164^3</f>
        <v/>
      </c>
    </row>
    <row r="1165" ht="15" customHeight="1">
      <c r="A1165" s="2" t="inlineStr">
        <is>
          <t>BEN_01160</t>
        </is>
      </c>
      <c r="B1165" s="2" t="n"/>
      <c r="C1165" s="12" t="n">
        <v>-11.1301</v>
      </c>
      <c r="D1165" s="12" t="n">
        <v>294.7929</v>
      </c>
      <c r="E1165" s="13" t="n">
        <v>2.174</v>
      </c>
      <c r="F1165" s="7">
        <f>(4/3)*PI()*$J$1*(E1165/2)^3</f>
        <v/>
      </c>
      <c r="G1165" s="9">
        <f>E1165/2</f>
        <v/>
      </c>
      <c r="H1165" s="7">
        <f>(4/3)*PI()*G1165^3</f>
        <v/>
      </c>
    </row>
    <row r="1166" ht="15" customHeight="1">
      <c r="A1166" s="2" t="inlineStr">
        <is>
          <t>BEN_01161</t>
        </is>
      </c>
      <c r="B1166" s="2" t="n"/>
      <c r="C1166" s="12" t="n">
        <v>-20.2747</v>
      </c>
      <c r="D1166" s="12" t="n">
        <v>214.6847</v>
      </c>
      <c r="E1166" s="13" t="n">
        <v>2.172</v>
      </c>
      <c r="F1166" s="7">
        <f>(4/3)*PI()*$J$1*(E1166/2)^3</f>
        <v/>
      </c>
      <c r="G1166" s="9">
        <f>E1166/2</f>
        <v/>
      </c>
      <c r="H1166" s="7">
        <f>(4/3)*PI()*G1166^3</f>
        <v/>
      </c>
    </row>
    <row r="1167" ht="15" customHeight="1">
      <c r="A1167" s="2" t="inlineStr">
        <is>
          <t>BEN_01162</t>
        </is>
      </c>
      <c r="B1167" s="2" t="n"/>
      <c r="C1167" s="12" t="n">
        <v>-27.4501</v>
      </c>
      <c r="D1167" s="12" t="n">
        <v>250.0707</v>
      </c>
      <c r="E1167" s="13" t="n">
        <v>2.172</v>
      </c>
      <c r="F1167" s="7">
        <f>(4/3)*PI()*$J$1*(E1167/2)^3</f>
        <v/>
      </c>
      <c r="G1167" s="9">
        <f>E1167/2</f>
        <v/>
      </c>
      <c r="H1167" s="7">
        <f>(4/3)*PI()*G1167^3</f>
        <v/>
      </c>
    </row>
    <row r="1168" ht="15" customHeight="1">
      <c r="A1168" s="2" t="inlineStr">
        <is>
          <t>BEN_01163</t>
        </is>
      </c>
      <c r="B1168" s="2" t="n"/>
      <c r="C1168" s="12" t="n">
        <v>-51.8361</v>
      </c>
      <c r="D1168" s="12" t="n">
        <v>92.3626</v>
      </c>
      <c r="E1168" s="13" t="n">
        <v>2.172</v>
      </c>
      <c r="F1168" s="7">
        <f>(4/3)*PI()*$J$1*(E1168/2)^3</f>
        <v/>
      </c>
      <c r="G1168" s="9">
        <f>E1168/2</f>
        <v/>
      </c>
      <c r="H1168" s="7">
        <f>(4/3)*PI()*G1168^3</f>
        <v/>
      </c>
    </row>
    <row r="1169" ht="15" customHeight="1">
      <c r="A1169" s="2" t="inlineStr">
        <is>
          <t>BEN_01164</t>
        </is>
      </c>
      <c r="B1169" s="2" t="n"/>
      <c r="C1169" s="12" t="n">
        <v>-4.7813</v>
      </c>
      <c r="D1169" s="12" t="n">
        <v>33.7595</v>
      </c>
      <c r="E1169" s="13" t="n">
        <v>2.171</v>
      </c>
      <c r="F1169" s="7">
        <f>(4/3)*PI()*$J$1*(E1169/2)^3</f>
        <v/>
      </c>
      <c r="G1169" s="9">
        <f>E1169/2</f>
        <v/>
      </c>
      <c r="H1169" s="7">
        <f>(4/3)*PI()*G1169^3</f>
        <v/>
      </c>
    </row>
    <row r="1170" ht="15" customHeight="1">
      <c r="A1170" s="2" t="inlineStr">
        <is>
          <t>BEN_01165</t>
        </is>
      </c>
      <c r="B1170" s="2" t="n"/>
      <c r="C1170" s="12" t="n">
        <v>-36.0169</v>
      </c>
      <c r="D1170" s="12" t="n">
        <v>7.6139</v>
      </c>
      <c r="E1170" s="13" t="n">
        <v>2.17</v>
      </c>
      <c r="F1170" s="7">
        <f>(4/3)*PI()*$J$1*(E1170/2)^3</f>
        <v/>
      </c>
      <c r="G1170" s="9">
        <f>E1170/2</f>
        <v/>
      </c>
      <c r="H1170" s="7">
        <f>(4/3)*PI()*G1170^3</f>
        <v/>
      </c>
    </row>
    <row r="1171" ht="15" customHeight="1">
      <c r="A1171" s="2" t="inlineStr">
        <is>
          <t>BEN_01166</t>
        </is>
      </c>
      <c r="B1171" s="2" t="n"/>
      <c r="C1171" s="12" t="n">
        <v>4.7166</v>
      </c>
      <c r="D1171" s="12" t="n">
        <v>79.37560000000001</v>
      </c>
      <c r="E1171" s="13" t="n">
        <v>2.169</v>
      </c>
      <c r="F1171" s="7">
        <f>(4/3)*PI()*$J$1*(E1171/2)^3</f>
        <v/>
      </c>
      <c r="G1171" s="9">
        <f>E1171/2</f>
        <v/>
      </c>
      <c r="H1171" s="7">
        <f>(4/3)*PI()*G1171^3</f>
        <v/>
      </c>
    </row>
    <row r="1172" ht="15" customHeight="1">
      <c r="A1172" s="2" t="inlineStr">
        <is>
          <t>BEN_01167</t>
        </is>
      </c>
      <c r="B1172" s="2" t="n"/>
      <c r="C1172" s="12" t="n">
        <v>26.7445</v>
      </c>
      <c r="D1172" s="12" t="n">
        <v>240.1964</v>
      </c>
      <c r="E1172" s="13" t="n">
        <v>2.169</v>
      </c>
      <c r="F1172" s="7">
        <f>(4/3)*PI()*$J$1*(E1172/2)^3</f>
        <v/>
      </c>
      <c r="G1172" s="9">
        <f>E1172/2</f>
        <v/>
      </c>
      <c r="H1172" s="7">
        <f>(4/3)*PI()*G1172^3</f>
        <v/>
      </c>
    </row>
    <row r="1173" ht="15" customHeight="1">
      <c r="A1173" s="2" t="inlineStr">
        <is>
          <t>BEN_01168</t>
        </is>
      </c>
      <c r="B1173" s="2" t="n"/>
      <c r="C1173" s="12" t="n">
        <v>-54.8011</v>
      </c>
      <c r="D1173" s="12" t="n">
        <v>198.1914</v>
      </c>
      <c r="E1173" s="13" t="n">
        <v>2.167</v>
      </c>
      <c r="F1173" s="7">
        <f>(4/3)*PI()*$J$1*(E1173/2)^3</f>
        <v/>
      </c>
      <c r="G1173" s="9">
        <f>E1173/2</f>
        <v/>
      </c>
      <c r="H1173" s="7">
        <f>(4/3)*PI()*G1173^3</f>
        <v/>
      </c>
    </row>
    <row r="1174" ht="15" customHeight="1">
      <c r="A1174" s="2" t="inlineStr">
        <is>
          <t>BEN_01169</t>
        </is>
      </c>
      <c r="B1174" s="2" t="n"/>
      <c r="C1174" s="12" t="n">
        <v>26.7914</v>
      </c>
      <c r="D1174" s="12" t="n">
        <v>146.8001</v>
      </c>
      <c r="E1174" s="13" t="n">
        <v>2.166</v>
      </c>
      <c r="F1174" s="7">
        <f>(4/3)*PI()*$J$1*(E1174/2)^3</f>
        <v/>
      </c>
      <c r="G1174" s="9">
        <f>E1174/2</f>
        <v/>
      </c>
      <c r="H1174" s="7">
        <f>(4/3)*PI()*G1174^3</f>
        <v/>
      </c>
    </row>
    <row r="1175" ht="15" customHeight="1">
      <c r="A1175" s="2" t="inlineStr">
        <is>
          <t>BEN_01170</t>
        </is>
      </c>
      <c r="B1175" s="2" t="n"/>
      <c r="C1175" s="12" t="n">
        <v>-59.085</v>
      </c>
      <c r="D1175" s="12" t="n">
        <v>82.57170000000001</v>
      </c>
      <c r="E1175" s="13" t="n">
        <v>2.166</v>
      </c>
      <c r="F1175" s="7">
        <f>(4/3)*PI()*$J$1*(E1175/2)^3</f>
        <v/>
      </c>
      <c r="G1175" s="9">
        <f>E1175/2</f>
        <v/>
      </c>
      <c r="H1175" s="7">
        <f>(4/3)*PI()*G1175^3</f>
        <v/>
      </c>
    </row>
    <row r="1176" ht="15" customHeight="1">
      <c r="A1176" s="2" t="inlineStr">
        <is>
          <t>BEN_01171</t>
        </is>
      </c>
      <c r="B1176" s="2" t="n"/>
      <c r="C1176" s="12" t="n">
        <v>-4.1507</v>
      </c>
      <c r="D1176" s="12" t="n">
        <v>121.4917</v>
      </c>
      <c r="E1176" s="13" t="n">
        <v>2.165</v>
      </c>
      <c r="F1176" s="7">
        <f>(4/3)*PI()*$J$1*(E1176/2)^3</f>
        <v/>
      </c>
      <c r="G1176" s="9">
        <f>E1176/2</f>
        <v/>
      </c>
      <c r="H1176" s="7">
        <f>(4/3)*PI()*G1176^3</f>
        <v/>
      </c>
    </row>
    <row r="1177" ht="15" customHeight="1">
      <c r="A1177" s="2" t="inlineStr">
        <is>
          <t>BEN_01172</t>
        </is>
      </c>
      <c r="B1177" s="2" t="n"/>
      <c r="C1177" s="12" t="n">
        <v>-61.7421</v>
      </c>
      <c r="D1177" s="12" t="n">
        <v>274.9292</v>
      </c>
      <c r="E1177" s="13" t="n">
        <v>2.165</v>
      </c>
      <c r="F1177" s="7">
        <f>(4/3)*PI()*$J$1*(E1177/2)^3</f>
        <v/>
      </c>
      <c r="G1177" s="9">
        <f>E1177/2</f>
        <v/>
      </c>
      <c r="H1177" s="7">
        <f>(4/3)*PI()*G1177^3</f>
        <v/>
      </c>
    </row>
    <row r="1178" ht="15" customHeight="1">
      <c r="A1178" s="2" t="inlineStr">
        <is>
          <t>BEN_01173</t>
        </is>
      </c>
      <c r="B1178" s="2" t="n"/>
      <c r="C1178" s="12" t="n">
        <v>-47.1921</v>
      </c>
      <c r="D1178" s="12" t="n">
        <v>150.8758</v>
      </c>
      <c r="E1178" s="13" t="n">
        <v>2.165</v>
      </c>
      <c r="F1178" s="7">
        <f>(4/3)*PI()*$J$1*(E1178/2)^3</f>
        <v/>
      </c>
      <c r="G1178" s="9">
        <f>E1178/2</f>
        <v/>
      </c>
      <c r="H1178" s="7">
        <f>(4/3)*PI()*G1178^3</f>
        <v/>
      </c>
    </row>
    <row r="1179" ht="15" customHeight="1">
      <c r="A1179" s="2" t="inlineStr">
        <is>
          <t>BEN_01174</t>
        </is>
      </c>
      <c r="B1179" s="2" t="n"/>
      <c r="C1179" s="12" t="n">
        <v>-9.473000000000001</v>
      </c>
      <c r="D1179" s="12" t="n">
        <v>98.51990000000001</v>
      </c>
      <c r="E1179" s="13" t="n">
        <v>2.162</v>
      </c>
      <c r="F1179" s="7">
        <f>(4/3)*PI()*$J$1*(E1179/2)^3</f>
        <v/>
      </c>
      <c r="G1179" s="9">
        <f>E1179/2</f>
        <v/>
      </c>
      <c r="H1179" s="7">
        <f>(4/3)*PI()*G1179^3</f>
        <v/>
      </c>
    </row>
    <row r="1180" ht="15" customHeight="1">
      <c r="A1180" s="2" t="inlineStr">
        <is>
          <t>BEN_01175</t>
        </is>
      </c>
      <c r="B1180" s="2" t="n"/>
      <c r="C1180" s="12" t="n">
        <v>22.0918</v>
      </c>
      <c r="D1180" s="12" t="n">
        <v>337.8707</v>
      </c>
      <c r="E1180" s="13" t="n">
        <v>2.161</v>
      </c>
      <c r="F1180" s="7">
        <f>(4/3)*PI()*$J$1*(E1180/2)^3</f>
        <v/>
      </c>
      <c r="G1180" s="9">
        <f>E1180/2</f>
        <v/>
      </c>
      <c r="H1180" s="7">
        <f>(4/3)*PI()*G1180^3</f>
        <v/>
      </c>
    </row>
    <row r="1181" ht="15" customHeight="1">
      <c r="A1181" s="2" t="inlineStr">
        <is>
          <t>BEN_01176</t>
        </is>
      </c>
      <c r="B1181" s="2" t="n"/>
      <c r="C1181" s="12" t="n">
        <v>-37.2745</v>
      </c>
      <c r="D1181" s="12" t="n">
        <v>60.0655</v>
      </c>
      <c r="E1181" s="13" t="n">
        <v>2.16</v>
      </c>
      <c r="F1181" s="7">
        <f>(4/3)*PI()*$J$1*(E1181/2)^3</f>
        <v/>
      </c>
      <c r="G1181" s="9">
        <f>E1181/2</f>
        <v/>
      </c>
      <c r="H1181" s="7">
        <f>(4/3)*PI()*G1181^3</f>
        <v/>
      </c>
    </row>
    <row r="1182" ht="15" customHeight="1">
      <c r="A1182" s="2" t="inlineStr">
        <is>
          <t>BEN_01177</t>
        </is>
      </c>
      <c r="B1182" s="2" t="n"/>
      <c r="C1182" s="12" t="n">
        <v>-32.2735</v>
      </c>
      <c r="D1182" s="12" t="n">
        <v>211.8352</v>
      </c>
      <c r="E1182" s="13" t="n">
        <v>2.16</v>
      </c>
      <c r="F1182" s="7">
        <f>(4/3)*PI()*$J$1*(E1182/2)^3</f>
        <v/>
      </c>
      <c r="G1182" s="9">
        <f>E1182/2</f>
        <v/>
      </c>
      <c r="H1182" s="7">
        <f>(4/3)*PI()*G1182^3</f>
        <v/>
      </c>
    </row>
    <row r="1183" ht="15" customHeight="1">
      <c r="A1183" s="2" t="inlineStr">
        <is>
          <t>BEN_01178</t>
        </is>
      </c>
      <c r="B1183" s="2" t="n"/>
      <c r="C1183" s="12" t="n">
        <v>-32.4189</v>
      </c>
      <c r="D1183" s="12" t="n">
        <v>214.0115</v>
      </c>
      <c r="E1183" s="13" t="n">
        <v>2.16</v>
      </c>
      <c r="F1183" s="7">
        <f>(4/3)*PI()*$J$1*(E1183/2)^3</f>
        <v/>
      </c>
      <c r="G1183" s="9">
        <f>E1183/2</f>
        <v/>
      </c>
      <c r="H1183" s="7">
        <f>(4/3)*PI()*G1183^3</f>
        <v/>
      </c>
    </row>
    <row r="1184" ht="15" customHeight="1">
      <c r="A1184" s="2" t="inlineStr">
        <is>
          <t>BEN_01179</t>
        </is>
      </c>
      <c r="B1184" s="2" t="n"/>
      <c r="C1184" s="12" t="n">
        <v>2.105</v>
      </c>
      <c r="D1184" s="12" t="n">
        <v>225.6598</v>
      </c>
      <c r="E1184" s="13" t="n">
        <v>2.16</v>
      </c>
      <c r="F1184" s="7">
        <f>(4/3)*PI()*$J$1*(E1184/2)^3</f>
        <v/>
      </c>
      <c r="G1184" s="9">
        <f>E1184/2</f>
        <v/>
      </c>
      <c r="H1184" s="7">
        <f>(4/3)*PI()*G1184^3</f>
        <v/>
      </c>
    </row>
    <row r="1185" ht="15" customHeight="1">
      <c r="A1185" s="2" t="inlineStr">
        <is>
          <t>BEN_01180</t>
        </is>
      </c>
      <c r="B1185" s="2" t="n"/>
      <c r="C1185" s="12" t="n">
        <v>14.3469</v>
      </c>
      <c r="D1185" s="12" t="n">
        <v>153.39</v>
      </c>
      <c r="E1185" s="13" t="n">
        <v>2.159</v>
      </c>
      <c r="F1185" s="7">
        <f>(4/3)*PI()*$J$1*(E1185/2)^3</f>
        <v/>
      </c>
      <c r="G1185" s="9">
        <f>E1185/2</f>
        <v/>
      </c>
      <c r="H1185" s="7">
        <f>(4/3)*PI()*G1185^3</f>
        <v/>
      </c>
    </row>
    <row r="1186" ht="15" customHeight="1">
      <c r="A1186" s="2" t="inlineStr">
        <is>
          <t>BEN_01181</t>
        </is>
      </c>
      <c r="B1186" s="2" t="n"/>
      <c r="C1186" s="12" t="n">
        <v>-1.4828</v>
      </c>
      <c r="D1186" s="12" t="n">
        <v>275.3315</v>
      </c>
      <c r="E1186" s="13" t="n">
        <v>2.156</v>
      </c>
      <c r="F1186" s="7">
        <f>(4/3)*PI()*$J$1*(E1186/2)^3</f>
        <v/>
      </c>
      <c r="G1186" s="9">
        <f>E1186/2</f>
        <v/>
      </c>
      <c r="H1186" s="7">
        <f>(4/3)*PI()*G1186^3</f>
        <v/>
      </c>
    </row>
    <row r="1187" ht="15" customHeight="1">
      <c r="A1187" s="2" t="inlineStr">
        <is>
          <t>BEN_01182</t>
        </is>
      </c>
      <c r="B1187" s="2" t="n"/>
      <c r="C1187" s="12" t="n">
        <v>-60.2975</v>
      </c>
      <c r="D1187" s="12" t="n">
        <v>88.7773</v>
      </c>
      <c r="E1187" s="13" t="n">
        <v>2.156</v>
      </c>
      <c r="F1187" s="7">
        <f>(4/3)*PI()*$J$1*(E1187/2)^3</f>
        <v/>
      </c>
      <c r="G1187" s="9">
        <f>E1187/2</f>
        <v/>
      </c>
      <c r="H1187" s="7">
        <f>(4/3)*PI()*G1187^3</f>
        <v/>
      </c>
    </row>
    <row r="1188" ht="15" customHeight="1">
      <c r="A1188" s="2" t="inlineStr">
        <is>
          <t>BEN_01183</t>
        </is>
      </c>
      <c r="B1188" s="2" t="n"/>
      <c r="C1188" s="12" t="n">
        <v>-1.4134</v>
      </c>
      <c r="D1188" s="12" t="n">
        <v>342.1912</v>
      </c>
      <c r="E1188" s="13" t="n">
        <v>2.156</v>
      </c>
      <c r="F1188" s="7">
        <f>(4/3)*PI()*$J$1*(E1188/2)^3</f>
        <v/>
      </c>
      <c r="G1188" s="9">
        <f>E1188/2</f>
        <v/>
      </c>
      <c r="H1188" s="7">
        <f>(4/3)*PI()*G1188^3</f>
        <v/>
      </c>
    </row>
    <row r="1189" ht="15" customHeight="1">
      <c r="A1189" s="2" t="inlineStr">
        <is>
          <t>BEN_01184</t>
        </is>
      </c>
      <c r="B1189" s="2" t="n"/>
      <c r="C1189" s="12" t="n">
        <v>49.6361</v>
      </c>
      <c r="D1189" s="12" t="n">
        <v>237.2563</v>
      </c>
      <c r="E1189" s="13" t="n">
        <v>2.153</v>
      </c>
      <c r="F1189" s="7">
        <f>(4/3)*PI()*$J$1*(E1189/2)^3</f>
        <v/>
      </c>
      <c r="G1189" s="9">
        <f>E1189/2</f>
        <v/>
      </c>
      <c r="H1189" s="7">
        <f>(4/3)*PI()*G1189^3</f>
        <v/>
      </c>
    </row>
    <row r="1190" ht="15" customHeight="1">
      <c r="A1190" s="2" t="inlineStr">
        <is>
          <t>BEN_01185</t>
        </is>
      </c>
      <c r="B1190" s="2" t="n"/>
      <c r="C1190" s="12" t="n">
        <v>2.6826</v>
      </c>
      <c r="D1190" s="12" t="n">
        <v>239.9479</v>
      </c>
      <c r="E1190" s="13" t="n">
        <v>2.151</v>
      </c>
      <c r="F1190" s="7">
        <f>(4/3)*PI()*$J$1*(E1190/2)^3</f>
        <v/>
      </c>
      <c r="G1190" s="9">
        <f>E1190/2</f>
        <v/>
      </c>
      <c r="H1190" s="7">
        <f>(4/3)*PI()*G1190^3</f>
        <v/>
      </c>
    </row>
    <row r="1191" ht="15" customHeight="1">
      <c r="A1191" s="2" t="inlineStr">
        <is>
          <t>BEN_01186</t>
        </is>
      </c>
      <c r="B1191" s="2" t="n"/>
      <c r="C1191" s="12" t="n">
        <v>-59.6645</v>
      </c>
      <c r="D1191" s="12" t="n">
        <v>331.476</v>
      </c>
      <c r="E1191" s="13" t="n">
        <v>2.149</v>
      </c>
      <c r="F1191" s="7">
        <f>(4/3)*PI()*$J$1*(E1191/2)^3</f>
        <v/>
      </c>
      <c r="G1191" s="9">
        <f>E1191/2</f>
        <v/>
      </c>
      <c r="H1191" s="7">
        <f>(4/3)*PI()*G1191^3</f>
        <v/>
      </c>
    </row>
    <row r="1192" ht="15" customHeight="1">
      <c r="A1192" s="2" t="inlineStr">
        <is>
          <t>BEN_01187</t>
        </is>
      </c>
      <c r="B1192" s="2" t="n"/>
      <c r="C1192" s="12" t="n">
        <v>28.5375</v>
      </c>
      <c r="D1192" s="12" t="n">
        <v>237.1383</v>
      </c>
      <c r="E1192" s="13" t="n">
        <v>2.148</v>
      </c>
      <c r="F1192" s="7">
        <f>(4/3)*PI()*$J$1*(E1192/2)^3</f>
        <v/>
      </c>
      <c r="G1192" s="9">
        <f>E1192/2</f>
        <v/>
      </c>
      <c r="H1192" s="7">
        <f>(4/3)*PI()*G1192^3</f>
        <v/>
      </c>
    </row>
    <row r="1193" ht="15" customHeight="1">
      <c r="A1193" s="2" t="inlineStr">
        <is>
          <t>BEN_01188</t>
        </is>
      </c>
      <c r="B1193" s="2" t="n"/>
      <c r="C1193" s="12" t="n">
        <v>0.9581</v>
      </c>
      <c r="D1193" s="12" t="n">
        <v>203.4079</v>
      </c>
      <c r="E1193" s="13" t="n">
        <v>2.148</v>
      </c>
      <c r="F1193" s="7">
        <f>(4/3)*PI()*$J$1*(E1193/2)^3</f>
        <v/>
      </c>
      <c r="G1193" s="9">
        <f>E1193/2</f>
        <v/>
      </c>
      <c r="H1193" s="7">
        <f>(4/3)*PI()*G1193^3</f>
        <v/>
      </c>
    </row>
    <row r="1194" ht="15" customHeight="1">
      <c r="A1194" s="2" t="inlineStr">
        <is>
          <t>BEN_01189</t>
        </is>
      </c>
      <c r="B1194" s="2" t="n"/>
      <c r="C1194" s="12" t="n">
        <v>-61.2091</v>
      </c>
      <c r="D1194" s="12" t="n">
        <v>58.6048</v>
      </c>
      <c r="E1194" s="13" t="n">
        <v>2.148</v>
      </c>
      <c r="F1194" s="7">
        <f>(4/3)*PI()*$J$1*(E1194/2)^3</f>
        <v/>
      </c>
      <c r="G1194" s="9">
        <f>E1194/2</f>
        <v/>
      </c>
      <c r="H1194" s="7">
        <f>(4/3)*PI()*G1194^3</f>
        <v/>
      </c>
    </row>
    <row r="1195" ht="15" customHeight="1">
      <c r="A1195" s="2" t="inlineStr">
        <is>
          <t>BEN_01190</t>
        </is>
      </c>
      <c r="B1195" s="2" t="n"/>
      <c r="C1195" s="12" t="n">
        <v>-50.3954</v>
      </c>
      <c r="D1195" s="12" t="n">
        <v>260.2131</v>
      </c>
      <c r="E1195" s="13" t="n">
        <v>2.148</v>
      </c>
      <c r="F1195" s="7">
        <f>(4/3)*PI()*$J$1*(E1195/2)^3</f>
        <v/>
      </c>
      <c r="G1195" s="9">
        <f>E1195/2</f>
        <v/>
      </c>
      <c r="H1195" s="7">
        <f>(4/3)*PI()*G1195^3</f>
        <v/>
      </c>
    </row>
    <row r="1196" ht="15" customHeight="1">
      <c r="A1196" s="2" t="inlineStr">
        <is>
          <t>BEN_01191</t>
        </is>
      </c>
      <c r="B1196" s="2" t="n"/>
      <c r="C1196" s="12" t="n">
        <v>23.6793</v>
      </c>
      <c r="D1196" s="12" t="n">
        <v>334.5853</v>
      </c>
      <c r="E1196" s="13" t="n">
        <v>2.147</v>
      </c>
      <c r="F1196" s="7">
        <f>(4/3)*PI()*$J$1*(E1196/2)^3</f>
        <v/>
      </c>
      <c r="G1196" s="9">
        <f>E1196/2</f>
        <v/>
      </c>
      <c r="H1196" s="7">
        <f>(4/3)*PI()*G1196^3</f>
        <v/>
      </c>
    </row>
    <row r="1197" ht="15" customHeight="1">
      <c r="A1197" s="2" t="inlineStr">
        <is>
          <t>BEN_01192</t>
        </is>
      </c>
      <c r="B1197" s="2" t="n"/>
      <c r="C1197" s="12" t="n">
        <v>34.2583</v>
      </c>
      <c r="D1197" s="12" t="n">
        <v>300.405</v>
      </c>
      <c r="E1197" s="13" t="n">
        <v>2.147</v>
      </c>
      <c r="F1197" s="7">
        <f>(4/3)*PI()*$J$1*(E1197/2)^3</f>
        <v/>
      </c>
      <c r="G1197" s="9">
        <f>E1197/2</f>
        <v/>
      </c>
      <c r="H1197" s="7">
        <f>(4/3)*PI()*G1197^3</f>
        <v/>
      </c>
    </row>
    <row r="1198" ht="15" customHeight="1">
      <c r="A1198" s="2" t="inlineStr">
        <is>
          <t>BEN_01193</t>
        </is>
      </c>
      <c r="B1198" s="2" t="n"/>
      <c r="C1198" s="12" t="n">
        <v>-21.8757</v>
      </c>
      <c r="D1198" s="12" t="n">
        <v>128.1448</v>
      </c>
      <c r="E1198" s="13" t="n">
        <v>2.146</v>
      </c>
      <c r="F1198" s="7">
        <f>(4/3)*PI()*$J$1*(E1198/2)^3</f>
        <v/>
      </c>
      <c r="G1198" s="9">
        <f>E1198/2</f>
        <v/>
      </c>
      <c r="H1198" s="7">
        <f>(4/3)*PI()*G1198^3</f>
        <v/>
      </c>
    </row>
    <row r="1199" ht="15" customHeight="1">
      <c r="A1199" s="2" t="inlineStr">
        <is>
          <t>BEN_01194</t>
        </is>
      </c>
      <c r="B1199" s="2" t="n"/>
      <c r="C1199" s="12" t="n">
        <v>-6.0614</v>
      </c>
      <c r="D1199" s="12" t="n">
        <v>185.6446</v>
      </c>
      <c r="E1199" s="13" t="n">
        <v>2.146</v>
      </c>
      <c r="F1199" s="7">
        <f>(4/3)*PI()*$J$1*(E1199/2)^3</f>
        <v/>
      </c>
      <c r="G1199" s="9">
        <f>E1199/2</f>
        <v/>
      </c>
      <c r="H1199" s="7">
        <f>(4/3)*PI()*G1199^3</f>
        <v/>
      </c>
    </row>
    <row r="1200" ht="15" customHeight="1">
      <c r="A1200" s="2" t="inlineStr">
        <is>
          <t>BEN_01195</t>
        </is>
      </c>
      <c r="B1200" s="2" t="n"/>
      <c r="C1200" s="12" t="n">
        <v>-62.3801</v>
      </c>
      <c r="D1200" s="12" t="n">
        <v>165.0353</v>
      </c>
      <c r="E1200" s="13" t="n">
        <v>2.146</v>
      </c>
      <c r="F1200" s="7">
        <f>(4/3)*PI()*$J$1*(E1200/2)^3</f>
        <v/>
      </c>
      <c r="G1200" s="9">
        <f>E1200/2</f>
        <v/>
      </c>
      <c r="H1200" s="7">
        <f>(4/3)*PI()*G1200^3</f>
        <v/>
      </c>
    </row>
    <row r="1201" ht="15" customHeight="1">
      <c r="A1201" s="2" t="inlineStr">
        <is>
          <t>BEN_01196</t>
        </is>
      </c>
      <c r="B1201" s="2" t="n"/>
      <c r="C1201" s="12" t="n">
        <v>5.7653</v>
      </c>
      <c r="D1201" s="12" t="n">
        <v>227.9345</v>
      </c>
      <c r="E1201" s="13" t="n">
        <v>2.145</v>
      </c>
      <c r="F1201" s="7">
        <f>(4/3)*PI()*$J$1*(E1201/2)^3</f>
        <v/>
      </c>
      <c r="G1201" s="9">
        <f>E1201/2</f>
        <v/>
      </c>
      <c r="H1201" s="7">
        <f>(4/3)*PI()*G1201^3</f>
        <v/>
      </c>
    </row>
    <row r="1202" ht="15" customHeight="1">
      <c r="A1202" s="2" t="inlineStr">
        <is>
          <t>BEN_01197</t>
        </is>
      </c>
      <c r="B1202" s="2" t="n"/>
      <c r="C1202" s="12" t="n">
        <v>37.6067</v>
      </c>
      <c r="D1202" s="12" t="n">
        <v>104.0941</v>
      </c>
      <c r="E1202" s="13" t="n">
        <v>2.144</v>
      </c>
      <c r="F1202" s="7">
        <f>(4/3)*PI()*$J$1*(E1202/2)^3</f>
        <v/>
      </c>
      <c r="G1202" s="9">
        <f>E1202/2</f>
        <v/>
      </c>
      <c r="H1202" s="7">
        <f>(4/3)*PI()*G1202^3</f>
        <v/>
      </c>
    </row>
    <row r="1203" ht="15" customHeight="1">
      <c r="A1203" s="2" t="inlineStr">
        <is>
          <t>BEN_01198</t>
        </is>
      </c>
      <c r="B1203" s="2" t="n"/>
      <c r="C1203" s="12" t="n">
        <v>-48.2546</v>
      </c>
      <c r="D1203" s="12" t="n">
        <v>186.6822</v>
      </c>
      <c r="E1203" s="13" t="n">
        <v>2.143</v>
      </c>
      <c r="F1203" s="7">
        <f>(4/3)*PI()*$J$1*(E1203/2)^3</f>
        <v/>
      </c>
      <c r="G1203" s="9">
        <f>E1203/2</f>
        <v/>
      </c>
      <c r="H1203" s="7">
        <f>(4/3)*PI()*G1203^3</f>
        <v/>
      </c>
    </row>
    <row r="1204" ht="15" customHeight="1">
      <c r="A1204" s="2" t="inlineStr">
        <is>
          <t>BEN_01199</t>
        </is>
      </c>
      <c r="B1204" s="2" t="n"/>
      <c r="C1204" s="12" t="n">
        <v>12.6735</v>
      </c>
      <c r="D1204" s="12" t="n">
        <v>301.7358</v>
      </c>
      <c r="E1204" s="13" t="n">
        <v>2.143</v>
      </c>
      <c r="F1204" s="7">
        <f>(4/3)*PI()*$J$1*(E1204/2)^3</f>
        <v/>
      </c>
      <c r="G1204" s="9">
        <f>E1204/2</f>
        <v/>
      </c>
      <c r="H1204" s="7">
        <f>(4/3)*PI()*G1204^3</f>
        <v/>
      </c>
    </row>
    <row r="1205" ht="15" customHeight="1">
      <c r="A1205" s="2" t="inlineStr">
        <is>
          <t>BEN_01200</t>
        </is>
      </c>
      <c r="B1205" s="2" t="n"/>
      <c r="C1205" s="12" t="n">
        <v>67.7974</v>
      </c>
      <c r="D1205" s="12" t="n">
        <v>290.1573</v>
      </c>
      <c r="E1205" s="13" t="n">
        <v>2.143</v>
      </c>
      <c r="F1205" s="7">
        <f>(4/3)*PI()*$J$1*(E1205/2)^3</f>
        <v/>
      </c>
      <c r="G1205" s="9">
        <f>E1205/2</f>
        <v/>
      </c>
      <c r="H1205" s="7">
        <f>(4/3)*PI()*G1205^3</f>
        <v/>
      </c>
    </row>
    <row r="1206" ht="15" customHeight="1">
      <c r="A1206" s="2" t="inlineStr">
        <is>
          <t>BEN_01201</t>
        </is>
      </c>
      <c r="B1206" s="2" t="n"/>
      <c r="C1206" s="12" t="n">
        <v>-24.1013</v>
      </c>
      <c r="D1206" s="12" t="n">
        <v>97.9036</v>
      </c>
      <c r="E1206" s="13" t="n">
        <v>2.143</v>
      </c>
      <c r="F1206" s="7">
        <f>(4/3)*PI()*$J$1*(E1206/2)^3</f>
        <v/>
      </c>
      <c r="G1206" s="9">
        <f>E1206/2</f>
        <v/>
      </c>
      <c r="H1206" s="7">
        <f>(4/3)*PI()*G1206^3</f>
        <v/>
      </c>
    </row>
    <row r="1207" ht="15" customHeight="1">
      <c r="A1207" s="2" t="inlineStr">
        <is>
          <t>BEN_01202</t>
        </is>
      </c>
      <c r="B1207" s="2" t="n"/>
      <c r="C1207" s="12" t="n">
        <v>-37.4026</v>
      </c>
      <c r="D1207" s="12" t="n">
        <v>310.1994</v>
      </c>
      <c r="E1207" s="13" t="n">
        <v>2.143</v>
      </c>
      <c r="F1207" s="7">
        <f>(4/3)*PI()*$J$1*(E1207/2)^3</f>
        <v/>
      </c>
      <c r="G1207" s="9">
        <f>E1207/2</f>
        <v/>
      </c>
      <c r="H1207" s="7">
        <f>(4/3)*PI()*G1207^3</f>
        <v/>
      </c>
    </row>
    <row r="1208" ht="15" customHeight="1">
      <c r="A1208" s="2" t="inlineStr">
        <is>
          <t>BEN_01203</t>
        </is>
      </c>
      <c r="B1208" s="2" t="n"/>
      <c r="C1208" s="12" t="n">
        <v>-1.8314</v>
      </c>
      <c r="D1208" s="12" t="n">
        <v>111.0486</v>
      </c>
      <c r="E1208" s="13" t="n">
        <v>2.143</v>
      </c>
      <c r="F1208" s="7">
        <f>(4/3)*PI()*$J$1*(E1208/2)^3</f>
        <v/>
      </c>
      <c r="G1208" s="9">
        <f>E1208/2</f>
        <v/>
      </c>
      <c r="H1208" s="7">
        <f>(4/3)*PI()*G1208^3</f>
        <v/>
      </c>
    </row>
    <row r="1209" ht="15" customHeight="1">
      <c r="A1209" s="2" t="inlineStr">
        <is>
          <t>BEN_01204</t>
        </is>
      </c>
      <c r="B1209" s="2" t="n"/>
      <c r="C1209" s="12" t="n">
        <v>-50.5977</v>
      </c>
      <c r="D1209" s="12" t="n">
        <v>359.8058</v>
      </c>
      <c r="E1209" s="13" t="n">
        <v>2.143</v>
      </c>
      <c r="F1209" s="7">
        <f>(4/3)*PI()*$J$1*(E1209/2)^3</f>
        <v/>
      </c>
      <c r="G1209" s="9">
        <f>E1209/2</f>
        <v/>
      </c>
      <c r="H1209" s="7">
        <f>(4/3)*PI()*G1209^3</f>
        <v/>
      </c>
    </row>
    <row r="1210" ht="15" customHeight="1">
      <c r="A1210" s="2" t="inlineStr">
        <is>
          <t>BEN_01205</t>
        </is>
      </c>
      <c r="B1210" s="2" t="n"/>
      <c r="C1210" s="12" t="n">
        <v>-20.1405</v>
      </c>
      <c r="D1210" s="12" t="n">
        <v>273.5365</v>
      </c>
      <c r="E1210" s="13" t="n">
        <v>2.142</v>
      </c>
      <c r="F1210" s="7">
        <f>(4/3)*PI()*$J$1*(E1210/2)^3</f>
        <v/>
      </c>
      <c r="G1210" s="9">
        <f>E1210/2</f>
        <v/>
      </c>
      <c r="H1210" s="7">
        <f>(4/3)*PI()*G1210^3</f>
        <v/>
      </c>
    </row>
    <row r="1211" ht="15" customHeight="1">
      <c r="A1211" s="2" t="inlineStr">
        <is>
          <t>BEN_01206</t>
        </is>
      </c>
      <c r="B1211" s="2" t="n"/>
      <c r="C1211" s="12" t="n">
        <v>72.36</v>
      </c>
      <c r="D1211" s="12" t="n">
        <v>332.383</v>
      </c>
      <c r="E1211" s="13" t="n">
        <v>2.141</v>
      </c>
      <c r="F1211" s="7">
        <f>(4/3)*PI()*$J$1*(E1211/2)^3</f>
        <v/>
      </c>
      <c r="G1211" s="9">
        <f>E1211/2</f>
        <v/>
      </c>
      <c r="H1211" s="7">
        <f>(4/3)*PI()*G1211^3</f>
        <v/>
      </c>
    </row>
    <row r="1212" ht="15" customHeight="1">
      <c r="A1212" s="2" t="inlineStr">
        <is>
          <t>BEN_01207</t>
        </is>
      </c>
      <c r="B1212" s="2" t="n"/>
      <c r="C1212" s="12" t="n">
        <v>-46.85</v>
      </c>
      <c r="D1212" s="12" t="n">
        <v>142.5603</v>
      </c>
      <c r="E1212" s="13" t="n">
        <v>2.14</v>
      </c>
      <c r="F1212" s="7">
        <f>(4/3)*PI()*$J$1*(E1212/2)^3</f>
        <v/>
      </c>
      <c r="G1212" s="9">
        <f>E1212/2</f>
        <v/>
      </c>
      <c r="H1212" s="7">
        <f>(4/3)*PI()*G1212^3</f>
        <v/>
      </c>
    </row>
    <row r="1213" ht="15" customHeight="1">
      <c r="A1213" s="2" t="inlineStr">
        <is>
          <t>BEN_01208</t>
        </is>
      </c>
      <c r="B1213" s="2" t="n"/>
      <c r="C1213" s="12" t="n">
        <v>20.1514</v>
      </c>
      <c r="D1213" s="12" t="n">
        <v>291.483</v>
      </c>
      <c r="E1213" s="13" t="n">
        <v>2.14</v>
      </c>
      <c r="F1213" s="7">
        <f>(4/3)*PI()*$J$1*(E1213/2)^3</f>
        <v/>
      </c>
      <c r="G1213" s="9">
        <f>E1213/2</f>
        <v/>
      </c>
      <c r="H1213" s="7">
        <f>(4/3)*PI()*G1213^3</f>
        <v/>
      </c>
    </row>
    <row r="1214" ht="15" customHeight="1">
      <c r="A1214" s="2" t="inlineStr">
        <is>
          <t>BEN_01209</t>
        </is>
      </c>
      <c r="B1214" s="2" t="n"/>
      <c r="C1214" s="12" t="n">
        <v>81.7449</v>
      </c>
      <c r="D1214" s="12" t="n">
        <v>353.2117</v>
      </c>
      <c r="E1214" s="13" t="n">
        <v>2.139</v>
      </c>
      <c r="F1214" s="7">
        <f>(4/3)*PI()*$J$1*(E1214/2)^3</f>
        <v/>
      </c>
      <c r="G1214" s="9">
        <f>E1214/2</f>
        <v/>
      </c>
      <c r="H1214" s="7">
        <f>(4/3)*PI()*G1214^3</f>
        <v/>
      </c>
    </row>
    <row r="1215" ht="15" customHeight="1">
      <c r="A1215" s="2" t="inlineStr">
        <is>
          <t>BEN_01210</t>
        </is>
      </c>
      <c r="B1215" s="2" t="n"/>
      <c r="C1215" s="12" t="n">
        <v>-42.1798</v>
      </c>
      <c r="D1215" s="12" t="n">
        <v>298.873</v>
      </c>
      <c r="E1215" s="13" t="n">
        <v>2.139</v>
      </c>
      <c r="F1215" s="7">
        <f>(4/3)*PI()*$J$1*(E1215/2)^3</f>
        <v/>
      </c>
      <c r="G1215" s="9">
        <f>E1215/2</f>
        <v/>
      </c>
      <c r="H1215" s="7">
        <f>(4/3)*PI()*G1215^3</f>
        <v/>
      </c>
    </row>
    <row r="1216" ht="15" customHeight="1">
      <c r="A1216" s="2" t="inlineStr">
        <is>
          <t>BEN_01211</t>
        </is>
      </c>
      <c r="B1216" s="2" t="n"/>
      <c r="C1216" s="12" t="n">
        <v>-37.4309</v>
      </c>
      <c r="D1216" s="12" t="n">
        <v>101.046</v>
      </c>
      <c r="E1216" s="13" t="n">
        <v>2.139</v>
      </c>
      <c r="F1216" s="7">
        <f>(4/3)*PI()*$J$1*(E1216/2)^3</f>
        <v/>
      </c>
      <c r="G1216" s="9">
        <f>E1216/2</f>
        <v/>
      </c>
      <c r="H1216" s="7">
        <f>(4/3)*PI()*G1216^3</f>
        <v/>
      </c>
    </row>
    <row r="1217" ht="15" customHeight="1">
      <c r="A1217" s="2" t="inlineStr">
        <is>
          <t>BEN_01212</t>
        </is>
      </c>
      <c r="B1217" s="2" t="n"/>
      <c r="C1217" s="12" t="n">
        <v>71.2206</v>
      </c>
      <c r="D1217" s="12" t="n">
        <v>305.0597</v>
      </c>
      <c r="E1217" s="13" t="n">
        <v>2.139</v>
      </c>
      <c r="F1217" s="7">
        <f>(4/3)*PI()*$J$1*(E1217/2)^3</f>
        <v/>
      </c>
      <c r="G1217" s="9">
        <f>E1217/2</f>
        <v/>
      </c>
      <c r="H1217" s="7">
        <f>(4/3)*PI()*G1217^3</f>
        <v/>
      </c>
    </row>
    <row r="1218" ht="15" customHeight="1">
      <c r="A1218" s="2" t="inlineStr">
        <is>
          <t>BEN_01213</t>
        </is>
      </c>
      <c r="B1218" s="2" t="n"/>
      <c r="C1218" s="12" t="n">
        <v>61.966</v>
      </c>
      <c r="D1218" s="12" t="n">
        <v>130.8254</v>
      </c>
      <c r="E1218" s="13" t="n">
        <v>2.139</v>
      </c>
      <c r="F1218" s="7">
        <f>(4/3)*PI()*$J$1*(E1218/2)^3</f>
        <v/>
      </c>
      <c r="G1218" s="9">
        <f>E1218/2</f>
        <v/>
      </c>
      <c r="H1218" s="7">
        <f>(4/3)*PI()*G1218^3</f>
        <v/>
      </c>
    </row>
    <row r="1219" ht="15" customHeight="1">
      <c r="A1219" s="2" t="inlineStr">
        <is>
          <t>BEN_01214</t>
        </is>
      </c>
      <c r="B1219" s="2" t="n"/>
      <c r="C1219" s="12" t="n">
        <v>54.69</v>
      </c>
      <c r="D1219" s="12" t="n">
        <v>106.6773</v>
      </c>
      <c r="E1219" s="13" t="n">
        <v>2.138</v>
      </c>
      <c r="F1219" s="7">
        <f>(4/3)*PI()*$J$1*(E1219/2)^3</f>
        <v/>
      </c>
      <c r="G1219" s="9">
        <f>E1219/2</f>
        <v/>
      </c>
      <c r="H1219" s="7">
        <f>(4/3)*PI()*G1219^3</f>
        <v/>
      </c>
    </row>
    <row r="1220" ht="15" customHeight="1">
      <c r="A1220" s="2" t="inlineStr">
        <is>
          <t>BEN_01215</t>
        </is>
      </c>
      <c r="B1220" s="2" t="n"/>
      <c r="C1220" s="12" t="n">
        <v>-30.0036</v>
      </c>
      <c r="D1220" s="12" t="n">
        <v>238.7326</v>
      </c>
      <c r="E1220" s="13" t="n">
        <v>2.137</v>
      </c>
      <c r="F1220" s="7">
        <f>(4/3)*PI()*$J$1*(E1220/2)^3</f>
        <v/>
      </c>
      <c r="G1220" s="9">
        <f>E1220/2</f>
        <v/>
      </c>
      <c r="H1220" s="7">
        <f>(4/3)*PI()*G1220^3</f>
        <v/>
      </c>
    </row>
    <row r="1221" ht="15" customHeight="1">
      <c r="A1221" s="2" t="inlineStr">
        <is>
          <t>BEN_01216</t>
        </is>
      </c>
      <c r="B1221" s="2" t="n"/>
      <c r="C1221" s="12" t="n">
        <v>-19.8507</v>
      </c>
      <c r="D1221" s="12" t="n">
        <v>186.9789</v>
      </c>
      <c r="E1221" s="13" t="n">
        <v>2.137</v>
      </c>
      <c r="F1221" s="7">
        <f>(4/3)*PI()*$J$1*(E1221/2)^3</f>
        <v/>
      </c>
      <c r="G1221" s="9">
        <f>E1221/2</f>
        <v/>
      </c>
      <c r="H1221" s="7">
        <f>(4/3)*PI()*G1221^3</f>
        <v/>
      </c>
    </row>
    <row r="1222" ht="15" customHeight="1">
      <c r="A1222" s="2" t="inlineStr">
        <is>
          <t>BEN_01217</t>
        </is>
      </c>
      <c r="B1222" s="2" t="n"/>
      <c r="C1222" s="12" t="n">
        <v>-16.8822</v>
      </c>
      <c r="D1222" s="12" t="n">
        <v>20.6611</v>
      </c>
      <c r="E1222" s="13" t="n">
        <v>2.136</v>
      </c>
      <c r="F1222" s="7">
        <f>(4/3)*PI()*$J$1*(E1222/2)^3</f>
        <v/>
      </c>
      <c r="G1222" s="9">
        <f>E1222/2</f>
        <v/>
      </c>
      <c r="H1222" s="7">
        <f>(4/3)*PI()*G1222^3</f>
        <v/>
      </c>
    </row>
    <row r="1223" ht="15" customHeight="1">
      <c r="A1223" s="2" t="inlineStr">
        <is>
          <t>BEN_01218</t>
        </is>
      </c>
      <c r="B1223" s="2" t="n"/>
      <c r="C1223" s="12" t="n">
        <v>-6.1177</v>
      </c>
      <c r="D1223" s="12" t="n">
        <v>88.7971</v>
      </c>
      <c r="E1223" s="13" t="n">
        <v>2.136</v>
      </c>
      <c r="F1223" s="7">
        <f>(4/3)*PI()*$J$1*(E1223/2)^3</f>
        <v/>
      </c>
      <c r="G1223" s="9">
        <f>E1223/2</f>
        <v/>
      </c>
      <c r="H1223" s="7">
        <f>(4/3)*PI()*G1223^3</f>
        <v/>
      </c>
    </row>
    <row r="1224" ht="15" customHeight="1">
      <c r="A1224" s="2" t="inlineStr">
        <is>
          <t>BEN_01219</t>
        </is>
      </c>
      <c r="B1224" s="2" t="n"/>
      <c r="C1224" s="12" t="n">
        <v>63.5568</v>
      </c>
      <c r="D1224" s="12" t="n">
        <v>343.8415</v>
      </c>
      <c r="E1224" s="13" t="n">
        <v>2.136</v>
      </c>
      <c r="F1224" s="7">
        <f>(4/3)*PI()*$J$1*(E1224/2)^3</f>
        <v/>
      </c>
      <c r="G1224" s="9">
        <f>E1224/2</f>
        <v/>
      </c>
      <c r="H1224" s="7">
        <f>(4/3)*PI()*G1224^3</f>
        <v/>
      </c>
    </row>
    <row r="1225" ht="15" customHeight="1">
      <c r="A1225" s="2" t="inlineStr">
        <is>
          <t>BEN_01220</t>
        </is>
      </c>
      <c r="B1225" s="2" t="n"/>
      <c r="C1225" s="12" t="n">
        <v>34.3084</v>
      </c>
      <c r="D1225" s="12" t="n">
        <v>17.347</v>
      </c>
      <c r="E1225" s="13" t="n">
        <v>2.136</v>
      </c>
      <c r="F1225" s="7">
        <f>(4/3)*PI()*$J$1*(E1225/2)^3</f>
        <v/>
      </c>
      <c r="G1225" s="9">
        <f>E1225/2</f>
        <v/>
      </c>
      <c r="H1225" s="7">
        <f>(4/3)*PI()*G1225^3</f>
        <v/>
      </c>
    </row>
    <row r="1226" ht="15" customHeight="1">
      <c r="A1226" s="2" t="inlineStr">
        <is>
          <t>BEN_01221</t>
        </is>
      </c>
      <c r="B1226" s="2" t="n"/>
      <c r="C1226" s="12" t="n">
        <v>-8.819900000000001</v>
      </c>
      <c r="D1226" s="12" t="n">
        <v>218.4649</v>
      </c>
      <c r="E1226" s="13" t="n">
        <v>2.135</v>
      </c>
      <c r="F1226" s="7">
        <f>(4/3)*PI()*$J$1*(E1226/2)^3</f>
        <v/>
      </c>
      <c r="G1226" s="9">
        <f>E1226/2</f>
        <v/>
      </c>
      <c r="H1226" s="7">
        <f>(4/3)*PI()*G1226^3</f>
        <v/>
      </c>
    </row>
    <row r="1227" ht="15" customHeight="1">
      <c r="A1227" s="2" t="inlineStr">
        <is>
          <t>BEN_01222</t>
        </is>
      </c>
      <c r="B1227" s="2" t="n"/>
      <c r="C1227" s="12" t="n">
        <v>-20.0204</v>
      </c>
      <c r="D1227" s="12" t="n">
        <v>270.6571</v>
      </c>
      <c r="E1227" s="13" t="n">
        <v>2.134</v>
      </c>
      <c r="F1227" s="7">
        <f>(4/3)*PI()*$J$1*(E1227/2)^3</f>
        <v/>
      </c>
      <c r="G1227" s="9">
        <f>E1227/2</f>
        <v/>
      </c>
      <c r="H1227" s="7">
        <f>(4/3)*PI()*G1227^3</f>
        <v/>
      </c>
    </row>
    <row r="1228" ht="15" customHeight="1">
      <c r="A1228" s="2" t="inlineStr">
        <is>
          <t>BEN_01223</t>
        </is>
      </c>
      <c r="B1228" s="2" t="n"/>
      <c r="C1228" s="12" t="n">
        <v>-42.1589</v>
      </c>
      <c r="D1228" s="12" t="n">
        <v>196.8104</v>
      </c>
      <c r="E1228" s="13" t="n">
        <v>2.134</v>
      </c>
      <c r="F1228" s="7">
        <f>(4/3)*PI()*$J$1*(E1228/2)^3</f>
        <v/>
      </c>
      <c r="G1228" s="9">
        <f>E1228/2</f>
        <v/>
      </c>
      <c r="H1228" s="7">
        <f>(4/3)*PI()*G1228^3</f>
        <v/>
      </c>
    </row>
    <row r="1229" ht="15" customHeight="1">
      <c r="A1229" s="2" t="inlineStr">
        <is>
          <t>BEN_01224</t>
        </is>
      </c>
      <c r="B1229" s="2" t="n"/>
      <c r="C1229" s="12" t="n">
        <v>-20.6867</v>
      </c>
      <c r="D1229" s="12" t="n">
        <v>127.7987</v>
      </c>
      <c r="E1229" s="13" t="n">
        <v>2.133</v>
      </c>
      <c r="F1229" s="7">
        <f>(4/3)*PI()*$J$1*(E1229/2)^3</f>
        <v/>
      </c>
      <c r="G1229" s="9">
        <f>E1229/2</f>
        <v/>
      </c>
      <c r="H1229" s="7">
        <f>(4/3)*PI()*G1229^3</f>
        <v/>
      </c>
    </row>
    <row r="1230" ht="15" customHeight="1">
      <c r="A1230" s="2" t="inlineStr">
        <is>
          <t>BEN_01225</t>
        </is>
      </c>
      <c r="B1230" s="2" t="n"/>
      <c r="C1230" s="12" t="n">
        <v>23.2574</v>
      </c>
      <c r="D1230" s="12" t="n">
        <v>281.7884</v>
      </c>
      <c r="E1230" s="13" t="n">
        <v>2.132</v>
      </c>
      <c r="F1230" s="7">
        <f>(4/3)*PI()*$J$1*(E1230/2)^3</f>
        <v/>
      </c>
      <c r="G1230" s="9">
        <f>E1230/2</f>
        <v/>
      </c>
      <c r="H1230" s="7">
        <f>(4/3)*PI()*G1230^3</f>
        <v/>
      </c>
    </row>
    <row r="1231" ht="15" customHeight="1">
      <c r="A1231" s="2" t="inlineStr">
        <is>
          <t>BEN_01226</t>
        </is>
      </c>
      <c r="B1231" s="2" t="n"/>
      <c r="C1231" s="12" t="n">
        <v>30.156</v>
      </c>
      <c r="D1231" s="12" t="n">
        <v>28.8648</v>
      </c>
      <c r="E1231" s="13" t="n">
        <v>2.132</v>
      </c>
      <c r="F1231" s="7">
        <f>(4/3)*PI()*$J$1*(E1231/2)^3</f>
        <v/>
      </c>
      <c r="G1231" s="9">
        <f>E1231/2</f>
        <v/>
      </c>
      <c r="H1231" s="7">
        <f>(4/3)*PI()*G1231^3</f>
        <v/>
      </c>
    </row>
    <row r="1232" ht="15" customHeight="1">
      <c r="A1232" s="2" t="inlineStr">
        <is>
          <t>BEN_01227</t>
        </is>
      </c>
      <c r="B1232" s="2" t="n"/>
      <c r="C1232" s="12" t="n">
        <v>-37.3508</v>
      </c>
      <c r="D1232" s="12" t="n">
        <v>103.147</v>
      </c>
      <c r="E1232" s="13" t="n">
        <v>2.132</v>
      </c>
      <c r="F1232" s="7">
        <f>(4/3)*PI()*$J$1*(E1232/2)^3</f>
        <v/>
      </c>
      <c r="G1232" s="9">
        <f>E1232/2</f>
        <v/>
      </c>
      <c r="H1232" s="7">
        <f>(4/3)*PI()*G1232^3</f>
        <v/>
      </c>
    </row>
    <row r="1233" ht="15" customHeight="1">
      <c r="A1233" s="2" t="inlineStr">
        <is>
          <t>BEN_01228</t>
        </is>
      </c>
      <c r="B1233" s="2" t="n"/>
      <c r="C1233" s="12" t="n">
        <v>-15.4797</v>
      </c>
      <c r="D1233" s="12" t="n">
        <v>54.5078</v>
      </c>
      <c r="E1233" s="13" t="n">
        <v>2.131</v>
      </c>
      <c r="F1233" s="7">
        <f>(4/3)*PI()*$J$1*(E1233/2)^3</f>
        <v/>
      </c>
      <c r="G1233" s="9">
        <f>E1233/2</f>
        <v/>
      </c>
      <c r="H1233" s="7">
        <f>(4/3)*PI()*G1233^3</f>
        <v/>
      </c>
    </row>
    <row r="1234" ht="15" customHeight="1">
      <c r="A1234" s="2" t="inlineStr">
        <is>
          <t>BEN_01229</t>
        </is>
      </c>
      <c r="B1234" s="2" t="n"/>
      <c r="C1234" s="12" t="n">
        <v>-35.3433</v>
      </c>
      <c r="D1234" s="12" t="n">
        <v>226.091</v>
      </c>
      <c r="E1234" s="13" t="n">
        <v>2.13</v>
      </c>
      <c r="F1234" s="7">
        <f>(4/3)*PI()*$J$1*(E1234/2)^3</f>
        <v/>
      </c>
      <c r="G1234" s="9">
        <f>E1234/2</f>
        <v/>
      </c>
      <c r="H1234" s="7">
        <f>(4/3)*PI()*G1234^3</f>
        <v/>
      </c>
    </row>
    <row r="1235" ht="15" customHeight="1">
      <c r="A1235" s="2" t="inlineStr">
        <is>
          <t>BEN_01230</t>
        </is>
      </c>
      <c r="B1235" s="2" t="n"/>
      <c r="C1235" s="12" t="n">
        <v>33.0712</v>
      </c>
      <c r="D1235" s="12" t="n">
        <v>55.2286</v>
      </c>
      <c r="E1235" s="13" t="n">
        <v>2.13</v>
      </c>
      <c r="F1235" s="7">
        <f>(4/3)*PI()*$J$1*(E1235/2)^3</f>
        <v/>
      </c>
      <c r="G1235" s="9">
        <f>E1235/2</f>
        <v/>
      </c>
      <c r="H1235" s="7">
        <f>(4/3)*PI()*G1235^3</f>
        <v/>
      </c>
    </row>
    <row r="1236" ht="15" customHeight="1">
      <c r="A1236" s="2" t="inlineStr">
        <is>
          <t>BEN_01231</t>
        </is>
      </c>
      <c r="B1236" s="2" t="n"/>
      <c r="C1236" s="12" t="n">
        <v>-33.2587</v>
      </c>
      <c r="D1236" s="12" t="n">
        <v>14.5202</v>
      </c>
      <c r="E1236" s="13" t="n">
        <v>2.13</v>
      </c>
      <c r="F1236" s="7">
        <f>(4/3)*PI()*$J$1*(E1236/2)^3</f>
        <v/>
      </c>
      <c r="G1236" s="9">
        <f>E1236/2</f>
        <v/>
      </c>
      <c r="H1236" s="7">
        <f>(4/3)*PI()*G1236^3</f>
        <v/>
      </c>
    </row>
    <row r="1237" ht="15" customHeight="1">
      <c r="A1237" s="2" t="inlineStr">
        <is>
          <t>BEN_01232</t>
        </is>
      </c>
      <c r="B1237" s="2" t="n"/>
      <c r="C1237" s="12" t="n">
        <v>-18.0572</v>
      </c>
      <c r="D1237" s="12" t="n">
        <v>73.52719999999999</v>
      </c>
      <c r="E1237" s="13" t="n">
        <v>2.129</v>
      </c>
      <c r="F1237" s="7">
        <f>(4/3)*PI()*$J$1*(E1237/2)^3</f>
        <v/>
      </c>
      <c r="G1237" s="9">
        <f>E1237/2</f>
        <v/>
      </c>
      <c r="H1237" s="7">
        <f>(4/3)*PI()*G1237^3</f>
        <v/>
      </c>
    </row>
    <row r="1238" ht="15" customHeight="1">
      <c r="A1238" s="2" t="inlineStr">
        <is>
          <t>BEN_01233</t>
        </is>
      </c>
      <c r="B1238" s="2" t="n"/>
      <c r="C1238" s="12" t="n">
        <v>-22.679</v>
      </c>
      <c r="D1238" s="12" t="n">
        <v>150.1896</v>
      </c>
      <c r="E1238" s="13" t="n">
        <v>2.128</v>
      </c>
      <c r="F1238" s="7">
        <f>(4/3)*PI()*$J$1*(E1238/2)^3</f>
        <v/>
      </c>
      <c r="G1238" s="9">
        <f>E1238/2</f>
        <v/>
      </c>
      <c r="H1238" s="7">
        <f>(4/3)*PI()*G1238^3</f>
        <v/>
      </c>
    </row>
    <row r="1239" ht="15" customHeight="1">
      <c r="A1239" s="2" t="inlineStr">
        <is>
          <t>BEN_01234</t>
        </is>
      </c>
      <c r="B1239" s="2" t="n"/>
      <c r="C1239" s="12" t="n">
        <v>-39.6156</v>
      </c>
      <c r="D1239" s="12" t="n">
        <v>80.1634</v>
      </c>
      <c r="E1239" s="13" t="n">
        <v>2.127</v>
      </c>
      <c r="F1239" s="7">
        <f>(4/3)*PI()*$J$1*(E1239/2)^3</f>
        <v/>
      </c>
      <c r="G1239" s="9">
        <f>E1239/2</f>
        <v/>
      </c>
      <c r="H1239" s="7">
        <f>(4/3)*PI()*G1239^3</f>
        <v/>
      </c>
    </row>
    <row r="1240" ht="15" customHeight="1">
      <c r="A1240" s="2" t="inlineStr">
        <is>
          <t>BEN_01235</t>
        </is>
      </c>
      <c r="B1240" s="2" t="n"/>
      <c r="C1240" s="12" t="n">
        <v>55.4506</v>
      </c>
      <c r="D1240" s="12" t="n">
        <v>14.3813</v>
      </c>
      <c r="E1240" s="13" t="n">
        <v>2.127</v>
      </c>
      <c r="F1240" s="7">
        <f>(4/3)*PI()*$J$1*(E1240/2)^3</f>
        <v/>
      </c>
      <c r="G1240" s="9">
        <f>E1240/2</f>
        <v/>
      </c>
      <c r="H1240" s="7">
        <f>(4/3)*PI()*G1240^3</f>
        <v/>
      </c>
    </row>
    <row r="1241" ht="15" customHeight="1">
      <c r="A1241" s="2" t="inlineStr">
        <is>
          <t>BEN_01236</t>
        </is>
      </c>
      <c r="B1241" s="2" t="n"/>
      <c r="C1241" s="12" t="n">
        <v>-64.0733</v>
      </c>
      <c r="D1241" s="12" t="n">
        <v>67.4448</v>
      </c>
      <c r="E1241" s="13" t="n">
        <v>2.127</v>
      </c>
      <c r="F1241" s="7">
        <f>(4/3)*PI()*$J$1*(E1241/2)^3</f>
        <v/>
      </c>
      <c r="G1241" s="9">
        <f>E1241/2</f>
        <v/>
      </c>
      <c r="H1241" s="7">
        <f>(4/3)*PI()*G1241^3</f>
        <v/>
      </c>
    </row>
    <row r="1242" ht="15" customHeight="1">
      <c r="A1242" s="2" t="inlineStr">
        <is>
          <t>BEN_01237</t>
        </is>
      </c>
      <c r="B1242" s="2" t="n"/>
      <c r="C1242" s="12" t="n">
        <v>-62.1062</v>
      </c>
      <c r="D1242" s="12" t="n">
        <v>185.7103</v>
      </c>
      <c r="E1242" s="13" t="n">
        <v>2.126</v>
      </c>
      <c r="F1242" s="7">
        <f>(4/3)*PI()*$J$1*(E1242/2)^3</f>
        <v/>
      </c>
      <c r="G1242" s="9">
        <f>E1242/2</f>
        <v/>
      </c>
      <c r="H1242" s="7">
        <f>(4/3)*PI()*G1242^3</f>
        <v/>
      </c>
    </row>
    <row r="1243" ht="15" customHeight="1">
      <c r="A1243" s="2" t="inlineStr">
        <is>
          <t>BEN_01238</t>
        </is>
      </c>
      <c r="B1243" s="2" t="n"/>
      <c r="C1243" s="12" t="n">
        <v>-24.9372</v>
      </c>
      <c r="D1243" s="12" t="n">
        <v>89.9845</v>
      </c>
      <c r="E1243" s="13" t="n">
        <v>2.126</v>
      </c>
      <c r="F1243" s="7">
        <f>(4/3)*PI()*$J$1*(E1243/2)^3</f>
        <v/>
      </c>
      <c r="G1243" s="9">
        <f>E1243/2</f>
        <v/>
      </c>
      <c r="H1243" s="7">
        <f>(4/3)*PI()*G1243^3</f>
        <v/>
      </c>
    </row>
    <row r="1244" ht="15" customHeight="1">
      <c r="A1244" s="2" t="inlineStr">
        <is>
          <t>BEN_01239</t>
        </is>
      </c>
      <c r="B1244" s="2" t="n"/>
      <c r="C1244" s="12" t="n">
        <v>15.5622</v>
      </c>
      <c r="D1244" s="12" t="n">
        <v>243.4239</v>
      </c>
      <c r="E1244" s="13" t="n">
        <v>2.125</v>
      </c>
      <c r="F1244" s="7">
        <f>(4/3)*PI()*$J$1*(E1244/2)^3</f>
        <v/>
      </c>
      <c r="G1244" s="9">
        <f>E1244/2</f>
        <v/>
      </c>
      <c r="H1244" s="7">
        <f>(4/3)*PI()*G1244^3</f>
        <v/>
      </c>
    </row>
    <row r="1245" ht="15" customHeight="1">
      <c r="A1245" s="2" t="inlineStr">
        <is>
          <t>BEN_01240</t>
        </is>
      </c>
      <c r="B1245" s="2" t="n"/>
      <c r="C1245" s="12" t="n">
        <v>27.1925</v>
      </c>
      <c r="D1245" s="12" t="n">
        <v>236.2183</v>
      </c>
      <c r="E1245" s="13" t="n">
        <v>2.125</v>
      </c>
      <c r="F1245" s="7">
        <f>(4/3)*PI()*$J$1*(E1245/2)^3</f>
        <v/>
      </c>
      <c r="G1245" s="9">
        <f>E1245/2</f>
        <v/>
      </c>
      <c r="H1245" s="7">
        <f>(4/3)*PI()*G1245^3</f>
        <v/>
      </c>
    </row>
    <row r="1246" ht="15" customHeight="1">
      <c r="A1246" s="2" t="inlineStr">
        <is>
          <t>BEN_01241</t>
        </is>
      </c>
      <c r="B1246" s="2" t="n"/>
      <c r="C1246" s="12" t="n">
        <v>19.2669</v>
      </c>
      <c r="D1246" s="12" t="n">
        <v>326.5902</v>
      </c>
      <c r="E1246" s="13" t="n">
        <v>2.125</v>
      </c>
      <c r="F1246" s="7">
        <f>(4/3)*PI()*$J$1*(E1246/2)^3</f>
        <v/>
      </c>
      <c r="G1246" s="9">
        <f>E1246/2</f>
        <v/>
      </c>
      <c r="H1246" s="7">
        <f>(4/3)*PI()*G1246^3</f>
        <v/>
      </c>
    </row>
    <row r="1247" ht="15" customHeight="1">
      <c r="A1247" s="2" t="inlineStr">
        <is>
          <t>BEN_01242</t>
        </is>
      </c>
      <c r="B1247" s="2" t="n"/>
      <c r="C1247" s="12" t="n">
        <v>-37.9871</v>
      </c>
      <c r="D1247" s="12" t="n">
        <v>350.9655</v>
      </c>
      <c r="E1247" s="13" t="n">
        <v>2.125</v>
      </c>
      <c r="F1247" s="7">
        <f>(4/3)*PI()*$J$1*(E1247/2)^3</f>
        <v/>
      </c>
      <c r="G1247" s="9">
        <f>E1247/2</f>
        <v/>
      </c>
      <c r="H1247" s="7">
        <f>(4/3)*PI()*G1247^3</f>
        <v/>
      </c>
    </row>
    <row r="1248" ht="15" customHeight="1">
      <c r="A1248" s="2" t="inlineStr">
        <is>
          <t>BEN_01243</t>
        </is>
      </c>
      <c r="B1248" s="2" t="n"/>
      <c r="C1248" s="12" t="n">
        <v>-38.942</v>
      </c>
      <c r="D1248" s="12" t="n">
        <v>334.307</v>
      </c>
      <c r="E1248" s="13" t="n">
        <v>2.125</v>
      </c>
      <c r="F1248" s="7">
        <f>(4/3)*PI()*$J$1*(E1248/2)^3</f>
        <v/>
      </c>
      <c r="G1248" s="9">
        <f>E1248/2</f>
        <v/>
      </c>
      <c r="H1248" s="7">
        <f>(4/3)*PI()*G1248^3</f>
        <v/>
      </c>
    </row>
    <row r="1249" ht="15" customHeight="1">
      <c r="A1249" s="2" t="inlineStr">
        <is>
          <t>BEN_01244</t>
        </is>
      </c>
      <c r="B1249" s="2" t="n"/>
      <c r="C1249" s="12" t="n">
        <v>13.4491</v>
      </c>
      <c r="D1249" s="12" t="n">
        <v>224.1169</v>
      </c>
      <c r="E1249" s="13" t="n">
        <v>2.124</v>
      </c>
      <c r="F1249" s="7">
        <f>(4/3)*PI()*$J$1*(E1249/2)^3</f>
        <v/>
      </c>
      <c r="G1249" s="9">
        <f>E1249/2</f>
        <v/>
      </c>
      <c r="H1249" s="7">
        <f>(4/3)*PI()*G1249^3</f>
        <v/>
      </c>
    </row>
    <row r="1250" ht="15" customHeight="1">
      <c r="A1250" s="2" t="inlineStr">
        <is>
          <t>BEN_01245</t>
        </is>
      </c>
      <c r="B1250" s="2" t="n"/>
      <c r="C1250" s="12" t="n">
        <v>-54.5973</v>
      </c>
      <c r="D1250" s="12" t="n">
        <v>142.0126</v>
      </c>
      <c r="E1250" s="13" t="n">
        <v>2.123</v>
      </c>
      <c r="F1250" s="7">
        <f>(4/3)*PI()*$J$1*(E1250/2)^3</f>
        <v/>
      </c>
      <c r="G1250" s="9">
        <f>E1250/2</f>
        <v/>
      </c>
      <c r="H1250" s="7">
        <f>(4/3)*PI()*G1250^3</f>
        <v/>
      </c>
    </row>
    <row r="1251" ht="15" customHeight="1">
      <c r="A1251" s="2" t="inlineStr">
        <is>
          <t>BEN_01246</t>
        </is>
      </c>
      <c r="B1251" s="2" t="n"/>
      <c r="C1251" s="12" t="n">
        <v>2.588</v>
      </c>
      <c r="D1251" s="12" t="n">
        <v>27.6703</v>
      </c>
      <c r="E1251" s="13" t="n">
        <v>2.121</v>
      </c>
      <c r="F1251" s="7">
        <f>(4/3)*PI()*$J$1*(E1251/2)^3</f>
        <v/>
      </c>
      <c r="G1251" s="9">
        <f>E1251/2</f>
        <v/>
      </c>
      <c r="H1251" s="7">
        <f>(4/3)*PI()*G1251^3</f>
        <v/>
      </c>
    </row>
    <row r="1252" ht="15" customHeight="1">
      <c r="A1252" s="2" t="inlineStr">
        <is>
          <t>BEN_01247</t>
        </is>
      </c>
      <c r="B1252" s="2" t="n"/>
      <c r="C1252" s="12" t="n">
        <v>-12.3396</v>
      </c>
      <c r="D1252" s="12" t="n">
        <v>34.9076</v>
      </c>
      <c r="E1252" s="13" t="n">
        <v>2.121</v>
      </c>
      <c r="F1252" s="7">
        <f>(4/3)*PI()*$J$1*(E1252/2)^3</f>
        <v/>
      </c>
      <c r="G1252" s="9">
        <f>E1252/2</f>
        <v/>
      </c>
      <c r="H1252" s="7">
        <f>(4/3)*PI()*G1252^3</f>
        <v/>
      </c>
    </row>
    <row r="1253" ht="15" customHeight="1">
      <c r="A1253" s="2" t="inlineStr">
        <is>
          <t>BEN_01248</t>
        </is>
      </c>
      <c r="B1253" s="2" t="n"/>
      <c r="C1253" s="12" t="n">
        <v>65.65049999999999</v>
      </c>
      <c r="D1253" s="12" t="n">
        <v>70.48009999999999</v>
      </c>
      <c r="E1253" s="13" t="n">
        <v>2.12</v>
      </c>
      <c r="F1253" s="7">
        <f>(4/3)*PI()*$J$1*(E1253/2)^3</f>
        <v/>
      </c>
      <c r="G1253" s="9">
        <f>E1253/2</f>
        <v/>
      </c>
      <c r="H1253" s="7">
        <f>(4/3)*PI()*G1253^3</f>
        <v/>
      </c>
    </row>
    <row r="1254" ht="15" customHeight="1">
      <c r="A1254" s="2" t="inlineStr">
        <is>
          <t>BEN_01249</t>
        </is>
      </c>
      <c r="B1254" s="2" t="n"/>
      <c r="C1254" s="12" t="n">
        <v>-80.02200000000001</v>
      </c>
      <c r="D1254" s="12" t="n">
        <v>323.291</v>
      </c>
      <c r="E1254" s="13" t="n">
        <v>2.12</v>
      </c>
      <c r="F1254" s="7">
        <f>(4/3)*PI()*$J$1*(E1254/2)^3</f>
        <v/>
      </c>
      <c r="G1254" s="9">
        <f>E1254/2</f>
        <v/>
      </c>
      <c r="H1254" s="7">
        <f>(4/3)*PI()*G1254^3</f>
        <v/>
      </c>
    </row>
    <row r="1255" ht="15" customHeight="1">
      <c r="A1255" s="2" t="inlineStr">
        <is>
          <t>BEN_01250</t>
        </is>
      </c>
      <c r="B1255" s="2" t="n"/>
      <c r="C1255" s="12" t="n">
        <v>-24.0024</v>
      </c>
      <c r="D1255" s="12" t="n">
        <v>61.1593</v>
      </c>
      <c r="E1255" s="13" t="n">
        <v>2.12</v>
      </c>
      <c r="F1255" s="7">
        <f>(4/3)*PI()*$J$1*(E1255/2)^3</f>
        <v/>
      </c>
      <c r="G1255" s="9">
        <f>E1255/2</f>
        <v/>
      </c>
      <c r="H1255" s="7">
        <f>(4/3)*PI()*G1255^3</f>
        <v/>
      </c>
    </row>
    <row r="1256" ht="15" customHeight="1">
      <c r="A1256" s="2" t="inlineStr">
        <is>
          <t>BEN_01251</t>
        </is>
      </c>
      <c r="B1256" s="2" t="n"/>
      <c r="C1256" s="12" t="n">
        <v>-3.8195</v>
      </c>
      <c r="D1256" s="12" t="n">
        <v>302.7271</v>
      </c>
      <c r="E1256" s="13" t="n">
        <v>2.119</v>
      </c>
      <c r="F1256" s="7">
        <f>(4/3)*PI()*$J$1*(E1256/2)^3</f>
        <v/>
      </c>
      <c r="G1256" s="9">
        <f>E1256/2</f>
        <v/>
      </c>
      <c r="H1256" s="7">
        <f>(4/3)*PI()*G1256^3</f>
        <v/>
      </c>
    </row>
    <row r="1257" ht="15" customHeight="1">
      <c r="A1257" s="2" t="inlineStr">
        <is>
          <t>BEN_01252</t>
        </is>
      </c>
      <c r="B1257" s="2" t="n"/>
      <c r="C1257" s="12" t="n">
        <v>18.8254</v>
      </c>
      <c r="D1257" s="12" t="n">
        <v>132.57</v>
      </c>
      <c r="E1257" s="13" t="n">
        <v>2.119</v>
      </c>
      <c r="F1257" s="7">
        <f>(4/3)*PI()*$J$1*(E1257/2)^3</f>
        <v/>
      </c>
      <c r="G1257" s="9">
        <f>E1257/2</f>
        <v/>
      </c>
      <c r="H1257" s="7">
        <f>(4/3)*PI()*G1257^3</f>
        <v/>
      </c>
    </row>
    <row r="1258" ht="15" customHeight="1">
      <c r="A1258" s="2" t="inlineStr">
        <is>
          <t>BEN_01253</t>
        </is>
      </c>
      <c r="B1258" s="2" t="n"/>
      <c r="C1258" s="12" t="n">
        <v>27.2503</v>
      </c>
      <c r="D1258" s="12" t="n">
        <v>42.5587</v>
      </c>
      <c r="E1258" s="13" t="n">
        <v>2.118</v>
      </c>
      <c r="F1258" s="7">
        <f>(4/3)*PI()*$J$1*(E1258/2)^3</f>
        <v/>
      </c>
      <c r="G1258" s="9">
        <f>E1258/2</f>
        <v/>
      </c>
      <c r="H1258" s="7">
        <f>(4/3)*PI()*G1258^3</f>
        <v/>
      </c>
    </row>
    <row r="1259" ht="15" customHeight="1">
      <c r="A1259" s="2" t="inlineStr">
        <is>
          <t>BEN_01254</t>
        </is>
      </c>
      <c r="B1259" s="2" t="n"/>
      <c r="C1259" s="12" t="n">
        <v>-22.101</v>
      </c>
      <c r="D1259" s="12" t="n">
        <v>28.4182</v>
      </c>
      <c r="E1259" s="13" t="n">
        <v>2.118</v>
      </c>
      <c r="F1259" s="7">
        <f>(4/3)*PI()*$J$1*(E1259/2)^3</f>
        <v/>
      </c>
      <c r="G1259" s="9">
        <f>E1259/2</f>
        <v/>
      </c>
      <c r="H1259" s="7">
        <f>(4/3)*PI()*G1259^3</f>
        <v/>
      </c>
    </row>
    <row r="1260" ht="15" customHeight="1">
      <c r="A1260" s="2" t="inlineStr">
        <is>
          <t>BEN_01255</t>
        </is>
      </c>
      <c r="B1260" s="2" t="n"/>
      <c r="C1260" s="12" t="n">
        <v>9.0319</v>
      </c>
      <c r="D1260" s="12" t="n">
        <v>252.2201</v>
      </c>
      <c r="E1260" s="13" t="n">
        <v>2.117</v>
      </c>
      <c r="F1260" s="7">
        <f>(4/3)*PI()*$J$1*(E1260/2)^3</f>
        <v/>
      </c>
      <c r="G1260" s="9">
        <f>E1260/2</f>
        <v/>
      </c>
      <c r="H1260" s="7">
        <f>(4/3)*PI()*G1260^3</f>
        <v/>
      </c>
    </row>
    <row r="1261" ht="15" customHeight="1">
      <c r="A1261" s="2" t="inlineStr">
        <is>
          <t>BEN_01256</t>
        </is>
      </c>
      <c r="B1261" s="2" t="n"/>
      <c r="C1261" s="12" t="n">
        <v>-43.4394</v>
      </c>
      <c r="D1261" s="12" t="n">
        <v>215.7488</v>
      </c>
      <c r="E1261" s="13" t="n">
        <v>2.117</v>
      </c>
      <c r="F1261" s="7">
        <f>(4/3)*PI()*$J$1*(E1261/2)^3</f>
        <v/>
      </c>
      <c r="G1261" s="9">
        <f>E1261/2</f>
        <v/>
      </c>
      <c r="H1261" s="7">
        <f>(4/3)*PI()*G1261^3</f>
        <v/>
      </c>
    </row>
    <row r="1262" ht="15" customHeight="1">
      <c r="A1262" s="2" t="inlineStr">
        <is>
          <t>BEN_01257</t>
        </is>
      </c>
      <c r="B1262" s="2" t="n"/>
      <c r="C1262" s="12" t="n">
        <v>18.5931</v>
      </c>
      <c r="D1262" s="12" t="n">
        <v>311.7966</v>
      </c>
      <c r="E1262" s="13" t="n">
        <v>2.117</v>
      </c>
      <c r="F1262" s="7">
        <f>(4/3)*PI()*$J$1*(E1262/2)^3</f>
        <v/>
      </c>
      <c r="G1262" s="9">
        <f>E1262/2</f>
        <v/>
      </c>
      <c r="H1262" s="7">
        <f>(4/3)*PI()*G1262^3</f>
        <v/>
      </c>
    </row>
    <row r="1263" ht="15" customHeight="1">
      <c r="A1263" s="2" t="inlineStr">
        <is>
          <t>BEN_01258</t>
        </is>
      </c>
      <c r="B1263" s="2" t="n"/>
      <c r="C1263" s="12" t="n">
        <v>51.4132</v>
      </c>
      <c r="D1263" s="12" t="n">
        <v>165.3493</v>
      </c>
      <c r="E1263" s="13" t="n">
        <v>2.116</v>
      </c>
      <c r="F1263" s="7">
        <f>(4/3)*PI()*$J$1*(E1263/2)^3</f>
        <v/>
      </c>
      <c r="G1263" s="9">
        <f>E1263/2</f>
        <v/>
      </c>
      <c r="H1263" s="7">
        <f>(4/3)*PI()*G1263^3</f>
        <v/>
      </c>
    </row>
    <row r="1264" ht="15" customHeight="1">
      <c r="A1264" s="2" t="inlineStr">
        <is>
          <t>BEN_01259</t>
        </is>
      </c>
      <c r="B1264" s="2" t="n"/>
      <c r="C1264" s="12" t="n">
        <v>-16.9452</v>
      </c>
      <c r="D1264" s="12" t="n">
        <v>80.0501</v>
      </c>
      <c r="E1264" s="13" t="n">
        <v>2.116</v>
      </c>
      <c r="F1264" s="7">
        <f>(4/3)*PI()*$J$1*(E1264/2)^3</f>
        <v/>
      </c>
      <c r="G1264" s="9">
        <f>E1264/2</f>
        <v/>
      </c>
      <c r="H1264" s="7">
        <f>(4/3)*PI()*G1264^3</f>
        <v/>
      </c>
    </row>
    <row r="1265" ht="15" customHeight="1">
      <c r="A1265" s="2" t="inlineStr">
        <is>
          <t>BEN_01260</t>
        </is>
      </c>
      <c r="B1265" s="2" t="n"/>
      <c r="C1265" s="12" t="n">
        <v>-56.804</v>
      </c>
      <c r="D1265" s="12" t="n">
        <v>10.0268</v>
      </c>
      <c r="E1265" s="13" t="n">
        <v>2.115</v>
      </c>
      <c r="F1265" s="7">
        <f>(4/3)*PI()*$J$1*(E1265/2)^3</f>
        <v/>
      </c>
      <c r="G1265" s="9">
        <f>E1265/2</f>
        <v/>
      </c>
      <c r="H1265" s="7">
        <f>(4/3)*PI()*G1265^3</f>
        <v/>
      </c>
    </row>
    <row r="1266" ht="15" customHeight="1">
      <c r="A1266" s="2" t="inlineStr">
        <is>
          <t>BEN_01261</t>
        </is>
      </c>
      <c r="B1266" s="2" t="n"/>
      <c r="C1266" s="12" t="n">
        <v>-55.8668</v>
      </c>
      <c r="D1266" s="12" t="n">
        <v>100.9205</v>
      </c>
      <c r="E1266" s="13" t="n">
        <v>2.114</v>
      </c>
      <c r="F1266" s="7">
        <f>(4/3)*PI()*$J$1*(E1266/2)^3</f>
        <v/>
      </c>
      <c r="G1266" s="9">
        <f>E1266/2</f>
        <v/>
      </c>
      <c r="H1266" s="7">
        <f>(4/3)*PI()*G1266^3</f>
        <v/>
      </c>
    </row>
    <row r="1267" ht="15" customHeight="1">
      <c r="A1267" s="2" t="inlineStr">
        <is>
          <t>BEN_01262</t>
        </is>
      </c>
      <c r="B1267" s="2" t="n"/>
      <c r="C1267" s="12" t="n">
        <v>49.6852</v>
      </c>
      <c r="D1267" s="12" t="n">
        <v>29.9728</v>
      </c>
      <c r="E1267" s="13" t="n">
        <v>2.114</v>
      </c>
      <c r="F1267" s="7">
        <f>(4/3)*PI()*$J$1*(E1267/2)^3</f>
        <v/>
      </c>
      <c r="G1267" s="9">
        <f>E1267/2</f>
        <v/>
      </c>
      <c r="H1267" s="7">
        <f>(4/3)*PI()*G1267^3</f>
        <v/>
      </c>
    </row>
    <row r="1268" ht="15" customHeight="1">
      <c r="A1268" s="2" t="inlineStr">
        <is>
          <t>BEN_01263</t>
        </is>
      </c>
      <c r="B1268" s="2" t="n"/>
      <c r="C1268" s="12" t="n">
        <v>31.9181</v>
      </c>
      <c r="D1268" s="12" t="n">
        <v>274.4289</v>
      </c>
      <c r="E1268" s="13" t="n">
        <v>2.113</v>
      </c>
      <c r="F1268" s="7">
        <f>(4/3)*PI()*$J$1*(E1268/2)^3</f>
        <v/>
      </c>
      <c r="G1268" s="9">
        <f>E1268/2</f>
        <v/>
      </c>
      <c r="H1268" s="7">
        <f>(4/3)*PI()*G1268^3</f>
        <v/>
      </c>
    </row>
    <row r="1269" ht="15" customHeight="1">
      <c r="A1269" s="2" t="inlineStr">
        <is>
          <t>BEN_01264</t>
        </is>
      </c>
      <c r="B1269" s="2" t="n"/>
      <c r="C1269" s="12" t="n">
        <v>65.9555</v>
      </c>
      <c r="D1269" s="12" t="n">
        <v>20.5397</v>
      </c>
      <c r="E1269" s="13" t="n">
        <v>2.111</v>
      </c>
      <c r="F1269" s="7">
        <f>(4/3)*PI()*$J$1*(E1269/2)^3</f>
        <v/>
      </c>
      <c r="G1269" s="9">
        <f>E1269/2</f>
        <v/>
      </c>
      <c r="H1269" s="7">
        <f>(4/3)*PI()*G1269^3</f>
        <v/>
      </c>
    </row>
    <row r="1270" ht="15" customHeight="1">
      <c r="A1270" s="2" t="inlineStr">
        <is>
          <t>BEN_01265</t>
        </is>
      </c>
      <c r="B1270" s="2" t="n"/>
      <c r="C1270" s="12" t="n">
        <v>24.7489</v>
      </c>
      <c r="D1270" s="12" t="n">
        <v>281.0274</v>
      </c>
      <c r="E1270" s="13" t="n">
        <v>2.109</v>
      </c>
      <c r="F1270" s="7">
        <f>(4/3)*PI()*$J$1*(E1270/2)^3</f>
        <v/>
      </c>
      <c r="G1270" s="9">
        <f>E1270/2</f>
        <v/>
      </c>
      <c r="H1270" s="7">
        <f>(4/3)*PI()*G1270^3</f>
        <v/>
      </c>
    </row>
    <row r="1271" ht="15" customHeight="1">
      <c r="A1271" s="2" t="inlineStr">
        <is>
          <t>BEN_01266</t>
        </is>
      </c>
      <c r="B1271" s="2" t="n"/>
      <c r="C1271" s="12" t="n">
        <v>-14.0855</v>
      </c>
      <c r="D1271" s="12" t="n">
        <v>123.2012</v>
      </c>
      <c r="E1271" s="13" t="n">
        <v>2.109</v>
      </c>
      <c r="F1271" s="7">
        <f>(4/3)*PI()*$J$1*(E1271/2)^3</f>
        <v/>
      </c>
      <c r="G1271" s="9">
        <f>E1271/2</f>
        <v/>
      </c>
      <c r="H1271" s="7">
        <f>(4/3)*PI()*G1271^3</f>
        <v/>
      </c>
    </row>
    <row r="1272" ht="15" customHeight="1">
      <c r="A1272" s="2" t="inlineStr">
        <is>
          <t>BEN_01267</t>
        </is>
      </c>
      <c r="B1272" s="2" t="n"/>
      <c r="C1272" s="12" t="n">
        <v>-62.1825</v>
      </c>
      <c r="D1272" s="12" t="n">
        <v>354.1244</v>
      </c>
      <c r="E1272" s="13" t="n">
        <v>2.108</v>
      </c>
      <c r="F1272" s="7">
        <f>(4/3)*PI()*$J$1*(E1272/2)^3</f>
        <v/>
      </c>
      <c r="G1272" s="9">
        <f>E1272/2</f>
        <v/>
      </c>
      <c r="H1272" s="7">
        <f>(4/3)*PI()*G1272^3</f>
        <v/>
      </c>
    </row>
    <row r="1273" ht="15" customHeight="1">
      <c r="A1273" s="2" t="inlineStr">
        <is>
          <t>BEN_01268</t>
        </is>
      </c>
      <c r="B1273" s="2" t="n"/>
      <c r="C1273" s="12" t="n">
        <v>4.6206</v>
      </c>
      <c r="D1273" s="12" t="n">
        <v>203.7062</v>
      </c>
      <c r="E1273" s="13" t="n">
        <v>2.107</v>
      </c>
      <c r="F1273" s="7">
        <f>(4/3)*PI()*$J$1*(E1273/2)^3</f>
        <v/>
      </c>
      <c r="G1273" s="9">
        <f>E1273/2</f>
        <v/>
      </c>
      <c r="H1273" s="7">
        <f>(4/3)*PI()*G1273^3</f>
        <v/>
      </c>
    </row>
    <row r="1274" ht="15" customHeight="1">
      <c r="A1274" s="2" t="inlineStr">
        <is>
          <t>BEN_01269</t>
        </is>
      </c>
      <c r="B1274" s="2" t="n"/>
      <c r="C1274" s="12" t="n">
        <v>-23.1556</v>
      </c>
      <c r="D1274" s="12" t="n">
        <v>275.7091</v>
      </c>
      <c r="E1274" s="13" t="n">
        <v>2.107</v>
      </c>
      <c r="F1274" s="7">
        <f>(4/3)*PI()*$J$1*(E1274/2)^3</f>
        <v/>
      </c>
      <c r="G1274" s="9">
        <f>E1274/2</f>
        <v/>
      </c>
      <c r="H1274" s="7">
        <f>(4/3)*PI()*G1274^3</f>
        <v/>
      </c>
    </row>
    <row r="1275" ht="15" customHeight="1">
      <c r="A1275" s="2" t="inlineStr">
        <is>
          <t>BEN_01270</t>
        </is>
      </c>
      <c r="B1275" s="2" t="n"/>
      <c r="C1275" s="12" t="n">
        <v>-48.9375</v>
      </c>
      <c r="D1275" s="12" t="n">
        <v>123.5402</v>
      </c>
      <c r="E1275" s="13" t="n">
        <v>2.107</v>
      </c>
      <c r="F1275" s="7">
        <f>(4/3)*PI()*$J$1*(E1275/2)^3</f>
        <v/>
      </c>
      <c r="G1275" s="9">
        <f>E1275/2</f>
        <v/>
      </c>
      <c r="H1275" s="7">
        <f>(4/3)*PI()*G1275^3</f>
        <v/>
      </c>
    </row>
    <row r="1276" ht="15" customHeight="1">
      <c r="A1276" s="2" t="inlineStr">
        <is>
          <t>BEN_01271</t>
        </is>
      </c>
      <c r="B1276" s="2" t="n"/>
      <c r="C1276" s="12" t="n">
        <v>63.318</v>
      </c>
      <c r="D1276" s="12" t="n">
        <v>281.9873</v>
      </c>
      <c r="E1276" s="13" t="n">
        <v>2.107</v>
      </c>
      <c r="F1276" s="7">
        <f>(4/3)*PI()*$J$1*(E1276/2)^3</f>
        <v/>
      </c>
      <c r="G1276" s="9">
        <f>E1276/2</f>
        <v/>
      </c>
      <c r="H1276" s="7">
        <f>(4/3)*PI()*G1276^3</f>
        <v/>
      </c>
    </row>
    <row r="1277" ht="15" customHeight="1">
      <c r="A1277" s="2" t="inlineStr">
        <is>
          <t>BEN_01272</t>
        </is>
      </c>
      <c r="B1277" s="2" t="n"/>
      <c r="C1277" s="12" t="n">
        <v>-67.6484</v>
      </c>
      <c r="D1277" s="12" t="n">
        <v>193.7141</v>
      </c>
      <c r="E1277" s="13" t="n">
        <v>2.106</v>
      </c>
      <c r="F1277" s="7">
        <f>(4/3)*PI()*$J$1*(E1277/2)^3</f>
        <v/>
      </c>
      <c r="G1277" s="9">
        <f>E1277/2</f>
        <v/>
      </c>
      <c r="H1277" s="7">
        <f>(4/3)*PI()*G1277^3</f>
        <v/>
      </c>
    </row>
    <row r="1278" ht="15" customHeight="1">
      <c r="A1278" s="2" t="inlineStr">
        <is>
          <t>BEN_01273</t>
        </is>
      </c>
      <c r="B1278" s="2" t="n"/>
      <c r="C1278" s="12" t="n">
        <v>-8.773199999999999</v>
      </c>
      <c r="D1278" s="12" t="n">
        <v>34.3927</v>
      </c>
      <c r="E1278" s="13" t="n">
        <v>2.106</v>
      </c>
      <c r="F1278" s="7">
        <f>(4/3)*PI()*$J$1*(E1278/2)^3</f>
        <v/>
      </c>
      <c r="G1278" s="9">
        <f>E1278/2</f>
        <v/>
      </c>
      <c r="H1278" s="7">
        <f>(4/3)*PI()*G1278^3</f>
        <v/>
      </c>
    </row>
    <row r="1279" ht="15" customHeight="1">
      <c r="A1279" s="2" t="inlineStr">
        <is>
          <t>BEN_01274</t>
        </is>
      </c>
      <c r="B1279" s="2" t="n"/>
      <c r="C1279" s="12" t="n">
        <v>45.5991</v>
      </c>
      <c r="D1279" s="12" t="n">
        <v>52.8102</v>
      </c>
      <c r="E1279" s="13" t="n">
        <v>2.106</v>
      </c>
      <c r="F1279" s="7">
        <f>(4/3)*PI()*$J$1*(E1279/2)^3</f>
        <v/>
      </c>
      <c r="G1279" s="9">
        <f>E1279/2</f>
        <v/>
      </c>
      <c r="H1279" s="7">
        <f>(4/3)*PI()*G1279^3</f>
        <v/>
      </c>
    </row>
    <row r="1280" ht="15" customHeight="1">
      <c r="A1280" s="2" t="inlineStr">
        <is>
          <t>BEN_01275</t>
        </is>
      </c>
      <c r="B1280" s="2" t="n"/>
      <c r="C1280" s="12" t="n">
        <v>50.5494</v>
      </c>
      <c r="D1280" s="12" t="n">
        <v>107.0234</v>
      </c>
      <c r="E1280" s="13" t="n">
        <v>2.106</v>
      </c>
      <c r="F1280" s="7">
        <f>(4/3)*PI()*$J$1*(E1280/2)^3</f>
        <v/>
      </c>
      <c r="G1280" s="9">
        <f>E1280/2</f>
        <v/>
      </c>
      <c r="H1280" s="7">
        <f>(4/3)*PI()*G1280^3</f>
        <v/>
      </c>
    </row>
    <row r="1281" ht="15" customHeight="1">
      <c r="A1281" s="2" t="inlineStr">
        <is>
          <t>BEN_01276</t>
        </is>
      </c>
      <c r="B1281" s="2" t="n"/>
      <c r="C1281" s="12" t="n">
        <v>-39.8879</v>
      </c>
      <c r="D1281" s="12" t="n">
        <v>163.8619</v>
      </c>
      <c r="E1281" s="13" t="n">
        <v>2.106</v>
      </c>
      <c r="F1281" s="7">
        <f>(4/3)*PI()*$J$1*(E1281/2)^3</f>
        <v/>
      </c>
      <c r="G1281" s="9">
        <f>E1281/2</f>
        <v/>
      </c>
      <c r="H1281" s="7">
        <f>(4/3)*PI()*G1281^3</f>
        <v/>
      </c>
    </row>
    <row r="1282" ht="15" customHeight="1">
      <c r="A1282" s="2" t="inlineStr">
        <is>
          <t>BEN_01277</t>
        </is>
      </c>
      <c r="B1282" s="2" t="n"/>
      <c r="C1282" s="12" t="n">
        <v>-60.4111</v>
      </c>
      <c r="D1282" s="12" t="n">
        <v>327.3193</v>
      </c>
      <c r="E1282" s="13" t="n">
        <v>2.105</v>
      </c>
      <c r="F1282" s="7">
        <f>(4/3)*PI()*$J$1*(E1282/2)^3</f>
        <v/>
      </c>
      <c r="G1282" s="9">
        <f>E1282/2</f>
        <v/>
      </c>
      <c r="H1282" s="7">
        <f>(4/3)*PI()*G1282^3</f>
        <v/>
      </c>
    </row>
    <row r="1283" ht="15" customHeight="1">
      <c r="A1283" s="2" t="inlineStr">
        <is>
          <t>BEN_01278</t>
        </is>
      </c>
      <c r="B1283" s="2" t="n"/>
      <c r="C1283" s="12" t="n">
        <v>20.9974</v>
      </c>
      <c r="D1283" s="12" t="n">
        <v>97.40130000000001</v>
      </c>
      <c r="E1283" s="13" t="n">
        <v>2.104</v>
      </c>
      <c r="F1283" s="7">
        <f>(4/3)*PI()*$J$1*(E1283/2)^3</f>
        <v/>
      </c>
      <c r="G1283" s="9">
        <f>E1283/2</f>
        <v/>
      </c>
      <c r="H1283" s="7">
        <f>(4/3)*PI()*G1283^3</f>
        <v/>
      </c>
    </row>
    <row r="1284" ht="15" customHeight="1">
      <c r="A1284" s="2" t="inlineStr">
        <is>
          <t>BEN_01279</t>
        </is>
      </c>
      <c r="B1284" s="2" t="n"/>
      <c r="C1284" s="12" t="n">
        <v>-18.3498</v>
      </c>
      <c r="D1284" s="12" t="n">
        <v>69.1258</v>
      </c>
      <c r="E1284" s="13" t="n">
        <v>2.104</v>
      </c>
      <c r="F1284" s="7">
        <f>(4/3)*PI()*$J$1*(E1284/2)^3</f>
        <v/>
      </c>
      <c r="G1284" s="9">
        <f>E1284/2</f>
        <v/>
      </c>
      <c r="H1284" s="7">
        <f>(4/3)*PI()*G1284^3</f>
        <v/>
      </c>
    </row>
    <row r="1285" ht="15" customHeight="1">
      <c r="A1285" s="2" t="inlineStr">
        <is>
          <t>BEN_01280</t>
        </is>
      </c>
      <c r="B1285" s="2" t="n"/>
      <c r="C1285" s="12" t="n">
        <v>-34.2336</v>
      </c>
      <c r="D1285" s="12" t="n">
        <v>95.26860000000001</v>
      </c>
      <c r="E1285" s="13" t="n">
        <v>2.104</v>
      </c>
      <c r="F1285" s="7">
        <f>(4/3)*PI()*$J$1*(E1285/2)^3</f>
        <v/>
      </c>
      <c r="G1285" s="9">
        <f>E1285/2</f>
        <v/>
      </c>
      <c r="H1285" s="7">
        <f>(4/3)*PI()*G1285^3</f>
        <v/>
      </c>
    </row>
    <row r="1286" ht="15" customHeight="1">
      <c r="A1286" s="2" t="inlineStr">
        <is>
          <t>BEN_01281</t>
        </is>
      </c>
      <c r="B1286" s="2" t="n"/>
      <c r="C1286" s="12" t="n">
        <v>-10.6322</v>
      </c>
      <c r="D1286" s="12" t="n">
        <v>236.3075</v>
      </c>
      <c r="E1286" s="13" t="n">
        <v>2.102</v>
      </c>
      <c r="F1286" s="7">
        <f>(4/3)*PI()*$J$1*(E1286/2)^3</f>
        <v/>
      </c>
      <c r="G1286" s="9">
        <f>E1286/2</f>
        <v/>
      </c>
      <c r="H1286" s="7">
        <f>(4/3)*PI()*G1286^3</f>
        <v/>
      </c>
    </row>
    <row r="1287" ht="15" customHeight="1">
      <c r="A1287" s="2" t="inlineStr">
        <is>
          <t>BEN_01282</t>
        </is>
      </c>
      <c r="B1287" s="2" t="n"/>
      <c r="C1287" s="12" t="n">
        <v>54.6544</v>
      </c>
      <c r="D1287" s="12" t="n">
        <v>67.65130000000001</v>
      </c>
      <c r="E1287" s="13" t="n">
        <v>2.102</v>
      </c>
      <c r="F1287" s="7">
        <f>(4/3)*PI()*$J$1*(E1287/2)^3</f>
        <v/>
      </c>
      <c r="G1287" s="9">
        <f>E1287/2</f>
        <v/>
      </c>
      <c r="H1287" s="7">
        <f>(4/3)*PI()*G1287^3</f>
        <v/>
      </c>
    </row>
    <row r="1288" ht="15" customHeight="1">
      <c r="A1288" s="2" t="inlineStr">
        <is>
          <t>BEN_01283</t>
        </is>
      </c>
      <c r="B1288" s="2" t="n"/>
      <c r="C1288" s="12" t="n">
        <v>31.6496</v>
      </c>
      <c r="D1288" s="12" t="n">
        <v>3.1028</v>
      </c>
      <c r="E1288" s="13" t="n">
        <v>2.101</v>
      </c>
      <c r="F1288" s="7">
        <f>(4/3)*PI()*$J$1*(E1288/2)^3</f>
        <v/>
      </c>
      <c r="G1288" s="9">
        <f>E1288/2</f>
        <v/>
      </c>
      <c r="H1288" s="7">
        <f>(4/3)*PI()*G1288^3</f>
        <v/>
      </c>
    </row>
    <row r="1289" ht="15" customHeight="1">
      <c r="A1289" s="2" t="inlineStr">
        <is>
          <t>BEN_01284</t>
        </is>
      </c>
      <c r="B1289" s="2" t="n"/>
      <c r="C1289" s="12" t="n">
        <v>26.4468</v>
      </c>
      <c r="D1289" s="12" t="n">
        <v>326.1282</v>
      </c>
      <c r="E1289" s="13" t="n">
        <v>2.1</v>
      </c>
      <c r="F1289" s="7">
        <f>(4/3)*PI()*$J$1*(E1289/2)^3</f>
        <v/>
      </c>
      <c r="G1289" s="9">
        <f>E1289/2</f>
        <v/>
      </c>
      <c r="H1289" s="7">
        <f>(4/3)*PI()*G1289^3</f>
        <v/>
      </c>
    </row>
    <row r="1290" ht="15" customHeight="1">
      <c r="A1290" s="2" t="inlineStr">
        <is>
          <t>BEN_01285</t>
        </is>
      </c>
      <c r="B1290" s="2" t="n"/>
      <c r="C1290" s="12" t="n">
        <v>-44.9728</v>
      </c>
      <c r="D1290" s="12" t="n">
        <v>83.8365</v>
      </c>
      <c r="E1290" s="13" t="n">
        <v>2.099</v>
      </c>
      <c r="F1290" s="7">
        <f>(4/3)*PI()*$J$1*(E1290/2)^3</f>
        <v/>
      </c>
      <c r="G1290" s="9">
        <f>E1290/2</f>
        <v/>
      </c>
      <c r="H1290" s="7">
        <f>(4/3)*PI()*G1290^3</f>
        <v/>
      </c>
    </row>
    <row r="1291" ht="15" customHeight="1">
      <c r="A1291" s="2" t="inlineStr">
        <is>
          <t>BEN_01286</t>
        </is>
      </c>
      <c r="B1291" s="2" t="n"/>
      <c r="C1291" s="12" t="n">
        <v>42.2897</v>
      </c>
      <c r="D1291" s="12" t="n">
        <v>189.7227</v>
      </c>
      <c r="E1291" s="13" t="n">
        <v>2.099</v>
      </c>
      <c r="F1291" s="7">
        <f>(4/3)*PI()*$J$1*(E1291/2)^3</f>
        <v/>
      </c>
      <c r="G1291" s="9">
        <f>E1291/2</f>
        <v/>
      </c>
      <c r="H1291" s="7">
        <f>(4/3)*PI()*G1291^3</f>
        <v/>
      </c>
    </row>
    <row r="1292" ht="15" customHeight="1">
      <c r="A1292" s="2" t="inlineStr">
        <is>
          <t>BEN_01287</t>
        </is>
      </c>
      <c r="B1292" s="2" t="n"/>
      <c r="C1292" s="12" t="n">
        <v>36.1586</v>
      </c>
      <c r="D1292" s="12" t="n">
        <v>37.5527</v>
      </c>
      <c r="E1292" s="13" t="n">
        <v>2.098</v>
      </c>
      <c r="F1292" s="7">
        <f>(4/3)*PI()*$J$1*(E1292/2)^3</f>
        <v/>
      </c>
      <c r="G1292" s="9">
        <f>E1292/2</f>
        <v/>
      </c>
      <c r="H1292" s="7">
        <f>(4/3)*PI()*G1292^3</f>
        <v/>
      </c>
    </row>
    <row r="1293" ht="15" customHeight="1">
      <c r="A1293" s="2" t="inlineStr">
        <is>
          <t>BEN_01288</t>
        </is>
      </c>
      <c r="B1293" s="2" t="n"/>
      <c r="C1293" s="12" t="n">
        <v>-22.9666</v>
      </c>
      <c r="D1293" s="12" t="n">
        <v>46.4656</v>
      </c>
      <c r="E1293" s="13" t="n">
        <v>2.098</v>
      </c>
      <c r="F1293" s="7">
        <f>(4/3)*PI()*$J$1*(E1293/2)^3</f>
        <v/>
      </c>
      <c r="G1293" s="9">
        <f>E1293/2</f>
        <v/>
      </c>
      <c r="H1293" s="7">
        <f>(4/3)*PI()*G1293^3</f>
        <v/>
      </c>
    </row>
    <row r="1294" ht="15" customHeight="1">
      <c r="A1294" s="2" t="inlineStr">
        <is>
          <t>BEN_01289</t>
        </is>
      </c>
      <c r="B1294" s="2" t="n"/>
      <c r="C1294" s="12" t="n">
        <v>-58.4068</v>
      </c>
      <c r="D1294" s="12" t="n">
        <v>289.3732</v>
      </c>
      <c r="E1294" s="13" t="n">
        <v>2.098</v>
      </c>
      <c r="F1294" s="7">
        <f>(4/3)*PI()*$J$1*(E1294/2)^3</f>
        <v/>
      </c>
      <c r="G1294" s="9">
        <f>E1294/2</f>
        <v/>
      </c>
      <c r="H1294" s="7">
        <f>(4/3)*PI()*G1294^3</f>
        <v/>
      </c>
    </row>
    <row r="1295" ht="15" customHeight="1">
      <c r="A1295" s="2" t="inlineStr">
        <is>
          <t>BEN_01290</t>
        </is>
      </c>
      <c r="B1295" s="2" t="n"/>
      <c r="C1295" s="12" t="n">
        <v>-41.7043</v>
      </c>
      <c r="D1295" s="12" t="n">
        <v>248.7182</v>
      </c>
      <c r="E1295" s="13" t="n">
        <v>2.097</v>
      </c>
      <c r="F1295" s="7">
        <f>(4/3)*PI()*$J$1*(E1295/2)^3</f>
        <v/>
      </c>
      <c r="G1295" s="9">
        <f>E1295/2</f>
        <v/>
      </c>
      <c r="H1295" s="7">
        <f>(4/3)*PI()*G1295^3</f>
        <v/>
      </c>
    </row>
    <row r="1296" ht="15" customHeight="1">
      <c r="A1296" s="2" t="inlineStr">
        <is>
          <t>BEN_01291</t>
        </is>
      </c>
      <c r="B1296" s="2" t="n"/>
      <c r="C1296" s="12" t="n">
        <v>-26.9396</v>
      </c>
      <c r="D1296" s="12" t="n">
        <v>18.5966</v>
      </c>
      <c r="E1296" s="13" t="n">
        <v>2.097</v>
      </c>
      <c r="F1296" s="7">
        <f>(4/3)*PI()*$J$1*(E1296/2)^3</f>
        <v/>
      </c>
      <c r="G1296" s="9">
        <f>E1296/2</f>
        <v/>
      </c>
      <c r="H1296" s="7">
        <f>(4/3)*PI()*G1296^3</f>
        <v/>
      </c>
    </row>
    <row r="1297" ht="15" customHeight="1">
      <c r="A1297" s="2" t="inlineStr">
        <is>
          <t>BEN_01292</t>
        </is>
      </c>
      <c r="B1297" s="2" t="n"/>
      <c r="C1297" s="12" t="n">
        <v>23.2206</v>
      </c>
      <c r="D1297" s="12" t="n">
        <v>99.10380000000001</v>
      </c>
      <c r="E1297" s="13" t="n">
        <v>2.097</v>
      </c>
      <c r="F1297" s="7">
        <f>(4/3)*PI()*$J$1*(E1297/2)^3</f>
        <v/>
      </c>
      <c r="G1297" s="9">
        <f>E1297/2</f>
        <v/>
      </c>
      <c r="H1297" s="7">
        <f>(4/3)*PI()*G1297^3</f>
        <v/>
      </c>
    </row>
    <row r="1298" ht="15" customHeight="1">
      <c r="A1298" s="2" t="inlineStr">
        <is>
          <t>BEN_01293</t>
        </is>
      </c>
      <c r="B1298" s="2" t="n"/>
      <c r="C1298" s="12" t="n">
        <v>-48.5062</v>
      </c>
      <c r="D1298" s="12" t="n">
        <v>85.29600000000001</v>
      </c>
      <c r="E1298" s="13" t="n">
        <v>2.096</v>
      </c>
      <c r="F1298" s="7">
        <f>(4/3)*PI()*$J$1*(E1298/2)^3</f>
        <v/>
      </c>
      <c r="G1298" s="9">
        <f>E1298/2</f>
        <v/>
      </c>
      <c r="H1298" s="7">
        <f>(4/3)*PI()*G1298^3</f>
        <v/>
      </c>
    </row>
    <row r="1299" ht="15" customHeight="1">
      <c r="A1299" s="2" t="inlineStr">
        <is>
          <t>BEN_01294</t>
        </is>
      </c>
      <c r="B1299" s="2" t="n"/>
      <c r="C1299" s="12" t="n">
        <v>44.3382</v>
      </c>
      <c r="D1299" s="12" t="n">
        <v>264.2945</v>
      </c>
      <c r="E1299" s="13" t="n">
        <v>2.096</v>
      </c>
      <c r="F1299" s="7">
        <f>(4/3)*PI()*$J$1*(E1299/2)^3</f>
        <v/>
      </c>
      <c r="G1299" s="9">
        <f>E1299/2</f>
        <v/>
      </c>
      <c r="H1299" s="7">
        <f>(4/3)*PI()*G1299^3</f>
        <v/>
      </c>
    </row>
    <row r="1300" ht="15" customHeight="1">
      <c r="A1300" s="2" t="inlineStr">
        <is>
          <t>BEN_01295</t>
        </is>
      </c>
      <c r="B1300" s="2" t="n"/>
      <c r="C1300" s="12" t="n">
        <v>54.9758</v>
      </c>
      <c r="D1300" s="12" t="n">
        <v>192.0192</v>
      </c>
      <c r="E1300" s="13" t="n">
        <v>2.096</v>
      </c>
      <c r="F1300" s="7">
        <f>(4/3)*PI()*$J$1*(E1300/2)^3</f>
        <v/>
      </c>
      <c r="G1300" s="9">
        <f>E1300/2</f>
        <v/>
      </c>
      <c r="H1300" s="7">
        <f>(4/3)*PI()*G1300^3</f>
        <v/>
      </c>
    </row>
    <row r="1301" ht="15" customHeight="1">
      <c r="A1301" s="2" t="inlineStr">
        <is>
          <t>BEN_01296</t>
        </is>
      </c>
      <c r="B1301" s="2" t="n"/>
      <c r="C1301" s="12" t="n">
        <v>-23.112</v>
      </c>
      <c r="D1301" s="12" t="n">
        <v>51.7925</v>
      </c>
      <c r="E1301" s="13" t="n">
        <v>2.094</v>
      </c>
      <c r="F1301" s="7">
        <f>(4/3)*PI()*$J$1*(E1301/2)^3</f>
        <v/>
      </c>
      <c r="G1301" s="9">
        <f>E1301/2</f>
        <v/>
      </c>
      <c r="H1301" s="7">
        <f>(4/3)*PI()*G1301^3</f>
        <v/>
      </c>
    </row>
    <row r="1302" ht="15" customHeight="1">
      <c r="A1302" s="2" t="inlineStr">
        <is>
          <t>BEN_01297</t>
        </is>
      </c>
      <c r="B1302" s="2" t="n"/>
      <c r="C1302" s="12" t="n">
        <v>-15.6854</v>
      </c>
      <c r="D1302" s="12" t="n">
        <v>167.8254</v>
      </c>
      <c r="E1302" s="13" t="n">
        <v>2.094</v>
      </c>
      <c r="F1302" s="7">
        <f>(4/3)*PI()*$J$1*(E1302/2)^3</f>
        <v/>
      </c>
      <c r="G1302" s="9">
        <f>E1302/2</f>
        <v/>
      </c>
      <c r="H1302" s="7">
        <f>(4/3)*PI()*G1302^3</f>
        <v/>
      </c>
    </row>
    <row r="1303" ht="15" customHeight="1">
      <c r="A1303" s="2" t="inlineStr">
        <is>
          <t>BEN_01298</t>
        </is>
      </c>
      <c r="B1303" s="2" t="n"/>
      <c r="C1303" s="12" t="n">
        <v>27.5804</v>
      </c>
      <c r="D1303" s="12" t="n">
        <v>52.7171</v>
      </c>
      <c r="E1303" s="13" t="n">
        <v>2.094</v>
      </c>
      <c r="F1303" s="7">
        <f>(4/3)*PI()*$J$1*(E1303/2)^3</f>
        <v/>
      </c>
      <c r="G1303" s="9">
        <f>E1303/2</f>
        <v/>
      </c>
      <c r="H1303" s="7">
        <f>(4/3)*PI()*G1303^3</f>
        <v/>
      </c>
    </row>
    <row r="1304" ht="15" customHeight="1">
      <c r="A1304" s="2" t="inlineStr">
        <is>
          <t>BEN_01299</t>
        </is>
      </c>
      <c r="B1304" s="2" t="n"/>
      <c r="C1304" s="12" t="n">
        <v>17.7856</v>
      </c>
      <c r="D1304" s="12" t="n">
        <v>131.2439</v>
      </c>
      <c r="E1304" s="13" t="n">
        <v>2.092</v>
      </c>
      <c r="F1304" s="7">
        <f>(4/3)*PI()*$J$1*(E1304/2)^3</f>
        <v/>
      </c>
      <c r="G1304" s="9">
        <f>E1304/2</f>
        <v/>
      </c>
      <c r="H1304" s="7">
        <f>(4/3)*PI()*G1304^3</f>
        <v/>
      </c>
    </row>
    <row r="1305" ht="15" customHeight="1">
      <c r="A1305" s="2" t="inlineStr">
        <is>
          <t>BEN_01300</t>
        </is>
      </c>
      <c r="B1305" s="2" t="n"/>
      <c r="C1305" s="12" t="n">
        <v>30.8189</v>
      </c>
      <c r="D1305" s="12" t="n">
        <v>239.3682</v>
      </c>
      <c r="E1305" s="13" t="n">
        <v>2.092</v>
      </c>
      <c r="F1305" s="7">
        <f>(4/3)*PI()*$J$1*(E1305/2)^3</f>
        <v/>
      </c>
      <c r="G1305" s="9">
        <f>E1305/2</f>
        <v/>
      </c>
      <c r="H1305" s="7">
        <f>(4/3)*PI()*G1305^3</f>
        <v/>
      </c>
    </row>
    <row r="1306" ht="15" customHeight="1">
      <c r="A1306" s="2" t="inlineStr">
        <is>
          <t>BEN_01301</t>
        </is>
      </c>
      <c r="B1306" s="2" t="n"/>
      <c r="C1306" s="12" t="n">
        <v>71.9315</v>
      </c>
      <c r="D1306" s="12" t="n">
        <v>306.9171</v>
      </c>
      <c r="E1306" s="13" t="n">
        <v>2.091</v>
      </c>
      <c r="F1306" s="7">
        <f>(4/3)*PI()*$J$1*(E1306/2)^3</f>
        <v/>
      </c>
      <c r="G1306" s="9">
        <f>E1306/2</f>
        <v/>
      </c>
      <c r="H1306" s="7">
        <f>(4/3)*PI()*G1306^3</f>
        <v/>
      </c>
    </row>
    <row r="1307" ht="15" customHeight="1">
      <c r="A1307" s="2" t="inlineStr">
        <is>
          <t>BEN_01302</t>
        </is>
      </c>
      <c r="B1307" s="2" t="n"/>
      <c r="C1307" s="12" t="n">
        <v>-36.018</v>
      </c>
      <c r="D1307" s="12" t="n">
        <v>14.1354</v>
      </c>
      <c r="E1307" s="13" t="n">
        <v>2.091</v>
      </c>
      <c r="F1307" s="7">
        <f>(4/3)*PI()*$J$1*(E1307/2)^3</f>
        <v/>
      </c>
      <c r="G1307" s="9">
        <f>E1307/2</f>
        <v/>
      </c>
      <c r="H1307" s="7">
        <f>(4/3)*PI()*G1307^3</f>
        <v/>
      </c>
    </row>
    <row r="1308" ht="15" customHeight="1">
      <c r="A1308" s="2" t="inlineStr">
        <is>
          <t>BEN_01303</t>
        </is>
      </c>
      <c r="B1308" s="2" t="n"/>
      <c r="C1308" s="12" t="n">
        <v>-57.1267</v>
      </c>
      <c r="D1308" s="12" t="n">
        <v>3.5889</v>
      </c>
      <c r="E1308" s="13" t="n">
        <v>2.09</v>
      </c>
      <c r="F1308" s="7">
        <f>(4/3)*PI()*$J$1*(E1308/2)^3</f>
        <v/>
      </c>
      <c r="G1308" s="9">
        <f>E1308/2</f>
        <v/>
      </c>
      <c r="H1308" s="7">
        <f>(4/3)*PI()*G1308^3</f>
        <v/>
      </c>
    </row>
    <row r="1309" ht="15" customHeight="1">
      <c r="A1309" s="2" t="inlineStr">
        <is>
          <t>BEN_01304</t>
        </is>
      </c>
      <c r="B1309" s="2" t="n"/>
      <c r="C1309" s="12" t="n">
        <v>-27.4102</v>
      </c>
      <c r="D1309" s="12" t="n">
        <v>179.372</v>
      </c>
      <c r="E1309" s="13" t="n">
        <v>2.09</v>
      </c>
      <c r="F1309" s="7">
        <f>(4/3)*PI()*$J$1*(E1309/2)^3</f>
        <v/>
      </c>
      <c r="G1309" s="9">
        <f>E1309/2</f>
        <v/>
      </c>
      <c r="H1309" s="7">
        <f>(4/3)*PI()*G1309^3</f>
        <v/>
      </c>
    </row>
    <row r="1310" ht="15" customHeight="1">
      <c r="A1310" s="2" t="inlineStr">
        <is>
          <t>BEN_01305</t>
        </is>
      </c>
      <c r="B1310" s="2" t="n"/>
      <c r="C1310" s="12" t="n">
        <v>-3.6615</v>
      </c>
      <c r="D1310" s="12" t="n">
        <v>273.8072</v>
      </c>
      <c r="E1310" s="13" t="n">
        <v>2.09</v>
      </c>
      <c r="F1310" s="7">
        <f>(4/3)*PI()*$J$1*(E1310/2)^3</f>
        <v/>
      </c>
      <c r="G1310" s="9">
        <f>E1310/2</f>
        <v/>
      </c>
      <c r="H1310" s="7">
        <f>(4/3)*PI()*G1310^3</f>
        <v/>
      </c>
    </row>
    <row r="1311" ht="15" customHeight="1">
      <c r="A1311" s="2" t="inlineStr">
        <is>
          <t>BEN_01306</t>
        </is>
      </c>
      <c r="B1311" s="2" t="n"/>
      <c r="C1311" s="12" t="n">
        <v>-66.4417</v>
      </c>
      <c r="D1311" s="12" t="n">
        <v>257.8764</v>
      </c>
      <c r="E1311" s="13" t="n">
        <v>2.09</v>
      </c>
      <c r="F1311" s="7">
        <f>(4/3)*PI()*$J$1*(E1311/2)^3</f>
        <v/>
      </c>
      <c r="G1311" s="9">
        <f>E1311/2</f>
        <v/>
      </c>
      <c r="H1311" s="7">
        <f>(4/3)*PI()*G1311^3</f>
        <v/>
      </c>
    </row>
    <row r="1312" ht="15" customHeight="1">
      <c r="A1312" s="2" t="inlineStr">
        <is>
          <t>BEN_01307</t>
        </is>
      </c>
      <c r="B1312" s="2" t="n"/>
      <c r="C1312" s="12" t="n">
        <v>-26.5745</v>
      </c>
      <c r="D1312" s="12" t="n">
        <v>352.9327</v>
      </c>
      <c r="E1312" s="13" t="n">
        <v>2.089</v>
      </c>
      <c r="F1312" s="7">
        <f>(4/3)*PI()*$J$1*(E1312/2)^3</f>
        <v/>
      </c>
      <c r="G1312" s="9">
        <f>E1312/2</f>
        <v/>
      </c>
      <c r="H1312" s="7">
        <f>(4/3)*PI()*G1312^3</f>
        <v/>
      </c>
    </row>
    <row r="1313" ht="15" customHeight="1">
      <c r="A1313" s="2" t="inlineStr">
        <is>
          <t>BEN_01308</t>
        </is>
      </c>
      <c r="B1313" s="2" t="n"/>
      <c r="C1313" s="12" t="n">
        <v>3.4008</v>
      </c>
      <c r="D1313" s="12" t="n">
        <v>180.2173</v>
      </c>
      <c r="E1313" s="13" t="n">
        <v>2.089</v>
      </c>
      <c r="F1313" s="7">
        <f>(4/3)*PI()*$J$1*(E1313/2)^3</f>
        <v/>
      </c>
      <c r="G1313" s="9">
        <f>E1313/2</f>
        <v/>
      </c>
      <c r="H1313" s="7">
        <f>(4/3)*PI()*G1313^3</f>
        <v/>
      </c>
    </row>
    <row r="1314" ht="15" customHeight="1">
      <c r="A1314" s="2" t="inlineStr">
        <is>
          <t>BEN_01309</t>
        </is>
      </c>
      <c r="B1314" s="2" t="n"/>
      <c r="C1314" s="12" t="n">
        <v>-13.4859</v>
      </c>
      <c r="D1314" s="12" t="n">
        <v>301.1192</v>
      </c>
      <c r="E1314" s="13" t="n">
        <v>2.088</v>
      </c>
      <c r="F1314" s="7">
        <f>(4/3)*PI()*$J$1*(E1314/2)^3</f>
        <v/>
      </c>
      <c r="G1314" s="9">
        <f>E1314/2</f>
        <v/>
      </c>
      <c r="H1314" s="7">
        <f>(4/3)*PI()*G1314^3</f>
        <v/>
      </c>
    </row>
    <row r="1315" ht="15" customHeight="1">
      <c r="A1315" s="2" t="inlineStr">
        <is>
          <t>BEN_01310</t>
        </is>
      </c>
      <c r="B1315" s="2" t="n"/>
      <c r="C1315" s="12" t="n">
        <v>-59.8821</v>
      </c>
      <c r="D1315" s="12" t="n">
        <v>64.57129999999999</v>
      </c>
      <c r="E1315" s="13" t="n">
        <v>2.088</v>
      </c>
      <c r="F1315" s="7">
        <f>(4/3)*PI()*$J$1*(E1315/2)^3</f>
        <v/>
      </c>
      <c r="G1315" s="9">
        <f>E1315/2</f>
        <v/>
      </c>
      <c r="H1315" s="7">
        <f>(4/3)*PI()*G1315^3</f>
        <v/>
      </c>
    </row>
    <row r="1316" ht="15" customHeight="1">
      <c r="A1316" s="2" t="inlineStr">
        <is>
          <t>BEN_01311</t>
        </is>
      </c>
      <c r="B1316" s="2" t="n"/>
      <c r="C1316" s="12" t="n">
        <v>20.7101</v>
      </c>
      <c r="D1316" s="12" t="n">
        <v>67.7889</v>
      </c>
      <c r="E1316" s="13" t="n">
        <v>2.088</v>
      </c>
      <c r="F1316" s="7">
        <f>(4/3)*PI()*$J$1*(E1316/2)^3</f>
        <v/>
      </c>
      <c r="G1316" s="9">
        <f>E1316/2</f>
        <v/>
      </c>
      <c r="H1316" s="7">
        <f>(4/3)*PI()*G1316^3</f>
        <v/>
      </c>
    </row>
    <row r="1317" ht="15" customHeight="1">
      <c r="A1317" s="2" t="inlineStr">
        <is>
          <t>BEN_01312</t>
        </is>
      </c>
      <c r="B1317" s="2" t="n"/>
      <c r="C1317" s="12" t="n">
        <v>18.7856</v>
      </c>
      <c r="D1317" s="12" t="n">
        <v>196.0189</v>
      </c>
      <c r="E1317" s="13" t="n">
        <v>2.088</v>
      </c>
      <c r="F1317" s="7">
        <f>(4/3)*PI()*$J$1*(E1317/2)^3</f>
        <v/>
      </c>
      <c r="G1317" s="9">
        <f>E1317/2</f>
        <v/>
      </c>
      <c r="H1317" s="7">
        <f>(4/3)*PI()*G1317^3</f>
        <v/>
      </c>
    </row>
    <row r="1318" ht="15" customHeight="1">
      <c r="A1318" s="2" t="inlineStr">
        <is>
          <t>BEN_01313</t>
        </is>
      </c>
      <c r="B1318" s="2" t="n"/>
      <c r="C1318" s="12" t="n">
        <v>-44.5476</v>
      </c>
      <c r="D1318" s="12" t="n">
        <v>129.9869</v>
      </c>
      <c r="E1318" s="13" t="n">
        <v>2.088</v>
      </c>
      <c r="F1318" s="7">
        <f>(4/3)*PI()*$J$1*(E1318/2)^3</f>
        <v/>
      </c>
      <c r="G1318" s="9">
        <f>E1318/2</f>
        <v/>
      </c>
      <c r="H1318" s="7">
        <f>(4/3)*PI()*G1318^3</f>
        <v/>
      </c>
    </row>
    <row r="1319" ht="15" customHeight="1">
      <c r="A1319" s="2" t="inlineStr">
        <is>
          <t>BEN_01314</t>
        </is>
      </c>
      <c r="B1319" s="2" t="n"/>
      <c r="C1319" s="12" t="n">
        <v>-61.0001</v>
      </c>
      <c r="D1319" s="12" t="n">
        <v>1.3752</v>
      </c>
      <c r="E1319" s="13" t="n">
        <v>2.087</v>
      </c>
      <c r="F1319" s="7">
        <f>(4/3)*PI()*$J$1*(E1319/2)^3</f>
        <v/>
      </c>
      <c r="G1319" s="9">
        <f>E1319/2</f>
        <v/>
      </c>
      <c r="H1319" s="7">
        <f>(4/3)*PI()*G1319^3</f>
        <v/>
      </c>
    </row>
    <row r="1320" ht="15" customHeight="1">
      <c r="A1320" s="2" t="inlineStr">
        <is>
          <t>BEN_01315</t>
        </is>
      </c>
      <c r="B1320" s="2" t="n"/>
      <c r="C1320" s="12" t="n">
        <v>-1.392</v>
      </c>
      <c r="D1320" s="12" t="n">
        <v>197.2654</v>
      </c>
      <c r="E1320" s="13" t="n">
        <v>2.087</v>
      </c>
      <c r="F1320" s="7">
        <f>(4/3)*PI()*$J$1*(E1320/2)^3</f>
        <v/>
      </c>
      <c r="G1320" s="9">
        <f>E1320/2</f>
        <v/>
      </c>
      <c r="H1320" s="7">
        <f>(4/3)*PI()*G1320^3</f>
        <v/>
      </c>
    </row>
    <row r="1321" ht="15" customHeight="1">
      <c r="A1321" s="2" t="inlineStr">
        <is>
          <t>BEN_01316</t>
        </is>
      </c>
      <c r="B1321" s="2" t="n"/>
      <c r="C1321" s="12" t="n">
        <v>-33.1585</v>
      </c>
      <c r="D1321" s="12" t="n">
        <v>91.02889999999999</v>
      </c>
      <c r="E1321" s="13" t="n">
        <v>2.086</v>
      </c>
      <c r="F1321" s="7">
        <f>(4/3)*PI()*$J$1*(E1321/2)^3</f>
        <v/>
      </c>
      <c r="G1321" s="9">
        <f>E1321/2</f>
        <v/>
      </c>
      <c r="H1321" s="7">
        <f>(4/3)*PI()*G1321^3</f>
        <v/>
      </c>
    </row>
    <row r="1322" ht="15" customHeight="1">
      <c r="A1322" s="2" t="inlineStr">
        <is>
          <t>BEN_01317</t>
        </is>
      </c>
      <c r="B1322" s="2" t="n"/>
      <c r="C1322" s="12" t="n">
        <v>5.5571</v>
      </c>
      <c r="D1322" s="12" t="n">
        <v>275.9454</v>
      </c>
      <c r="E1322" s="13" t="n">
        <v>2.085</v>
      </c>
      <c r="F1322" s="7">
        <f>(4/3)*PI()*$J$1*(E1322/2)^3</f>
        <v/>
      </c>
      <c r="G1322" s="9">
        <f>E1322/2</f>
        <v/>
      </c>
      <c r="H1322" s="7">
        <f>(4/3)*PI()*G1322^3</f>
        <v/>
      </c>
    </row>
    <row r="1323" ht="15" customHeight="1">
      <c r="A1323" s="2" t="inlineStr">
        <is>
          <t>BEN_01318</t>
        </is>
      </c>
      <c r="B1323" s="2" t="n"/>
      <c r="C1323" s="12" t="n">
        <v>68.2722</v>
      </c>
      <c r="D1323" s="12" t="n">
        <v>188.3987</v>
      </c>
      <c r="E1323" s="13" t="n">
        <v>2.085</v>
      </c>
      <c r="F1323" s="7">
        <f>(4/3)*PI()*$J$1*(E1323/2)^3</f>
        <v/>
      </c>
      <c r="G1323" s="9">
        <f>E1323/2</f>
        <v/>
      </c>
      <c r="H1323" s="7">
        <f>(4/3)*PI()*G1323^3</f>
        <v/>
      </c>
    </row>
    <row r="1324" ht="15" customHeight="1">
      <c r="A1324" s="2" t="inlineStr">
        <is>
          <t>BEN_01319</t>
        </is>
      </c>
      <c r="B1324" s="2" t="n"/>
      <c r="C1324" s="12" t="n">
        <v>39.8019</v>
      </c>
      <c r="D1324" s="12" t="n">
        <v>179.3268</v>
      </c>
      <c r="E1324" s="13" t="n">
        <v>2.085</v>
      </c>
      <c r="F1324" s="7">
        <f>(4/3)*PI()*$J$1*(E1324/2)^3</f>
        <v/>
      </c>
      <c r="G1324" s="9">
        <f>E1324/2</f>
        <v/>
      </c>
      <c r="H1324" s="7">
        <f>(4/3)*PI()*G1324^3</f>
        <v/>
      </c>
    </row>
    <row r="1325" ht="15" customHeight="1">
      <c r="A1325" s="2" t="inlineStr">
        <is>
          <t>BEN_01320</t>
        </is>
      </c>
      <c r="B1325" s="2" t="n"/>
      <c r="C1325" s="12" t="n">
        <v>52.2908</v>
      </c>
      <c r="D1325" s="12" t="n">
        <v>112.9961</v>
      </c>
      <c r="E1325" s="13" t="n">
        <v>2.084</v>
      </c>
      <c r="F1325" s="7">
        <f>(4/3)*PI()*$J$1*(E1325/2)^3</f>
        <v/>
      </c>
      <c r="G1325" s="9">
        <f>E1325/2</f>
        <v/>
      </c>
      <c r="H1325" s="7">
        <f>(4/3)*PI()*G1325^3</f>
        <v/>
      </c>
    </row>
    <row r="1326" ht="15" customHeight="1">
      <c r="A1326" s="2" t="inlineStr">
        <is>
          <t>BEN_01321</t>
        </is>
      </c>
      <c r="B1326" s="2" t="n"/>
      <c r="C1326" s="12" t="n">
        <v>-74.5445</v>
      </c>
      <c r="D1326" s="12" t="n">
        <v>197.9557</v>
      </c>
      <c r="E1326" s="13" t="n">
        <v>2.084</v>
      </c>
      <c r="F1326" s="7">
        <f>(4/3)*PI()*$J$1*(E1326/2)^3</f>
        <v/>
      </c>
      <c r="G1326" s="9">
        <f>E1326/2</f>
        <v/>
      </c>
      <c r="H1326" s="7">
        <f>(4/3)*PI()*G1326^3</f>
        <v/>
      </c>
    </row>
    <row r="1327" ht="15" customHeight="1">
      <c r="A1327" s="2" t="inlineStr">
        <is>
          <t>BEN_01322</t>
        </is>
      </c>
      <c r="B1327" s="2" t="n"/>
      <c r="C1327" s="12" t="n">
        <v>-25.3713</v>
      </c>
      <c r="D1327" s="12" t="n">
        <v>246.7598</v>
      </c>
      <c r="E1327" s="13" t="n">
        <v>2.083</v>
      </c>
      <c r="F1327" s="7">
        <f>(4/3)*PI()*$J$1*(E1327/2)^3</f>
        <v/>
      </c>
      <c r="G1327" s="9">
        <f>E1327/2</f>
        <v/>
      </c>
      <c r="H1327" s="7">
        <f>(4/3)*PI()*G1327^3</f>
        <v/>
      </c>
    </row>
    <row r="1328" ht="15" customHeight="1">
      <c r="A1328" s="2" t="inlineStr">
        <is>
          <t>BEN_01323</t>
        </is>
      </c>
      <c r="B1328" s="2" t="n"/>
      <c r="C1328" s="12" t="n">
        <v>14.5166</v>
      </c>
      <c r="D1328" s="12" t="n">
        <v>78.73699999999999</v>
      </c>
      <c r="E1328" s="13" t="n">
        <v>2.083</v>
      </c>
      <c r="F1328" s="7">
        <f>(4/3)*PI()*$J$1*(E1328/2)^3</f>
        <v/>
      </c>
      <c r="G1328" s="9">
        <f>E1328/2</f>
        <v/>
      </c>
      <c r="H1328" s="7">
        <f>(4/3)*PI()*G1328^3</f>
        <v/>
      </c>
    </row>
    <row r="1329" ht="15" customHeight="1">
      <c r="A1329" s="2" t="inlineStr">
        <is>
          <t>BEN_01324</t>
        </is>
      </c>
      <c r="B1329" s="2" t="n"/>
      <c r="C1329" s="12" t="n">
        <v>-61.1763</v>
      </c>
      <c r="D1329" s="12" t="n">
        <v>42.9158</v>
      </c>
      <c r="E1329" s="13" t="n">
        <v>2.082</v>
      </c>
      <c r="F1329" s="7">
        <f>(4/3)*PI()*$J$1*(E1329/2)^3</f>
        <v/>
      </c>
      <c r="G1329" s="9">
        <f>E1329/2</f>
        <v/>
      </c>
      <c r="H1329" s="7">
        <f>(4/3)*PI()*G1329^3</f>
        <v/>
      </c>
    </row>
    <row r="1330" ht="15" customHeight="1">
      <c r="A1330" s="2" t="inlineStr">
        <is>
          <t>BEN_01325</t>
        </is>
      </c>
      <c r="B1330" s="2" t="n"/>
      <c r="C1330" s="12" t="n">
        <v>34.5819</v>
      </c>
      <c r="D1330" s="12" t="n">
        <v>1.8827</v>
      </c>
      <c r="E1330" s="13" t="n">
        <v>2.082</v>
      </c>
      <c r="F1330" s="7">
        <f>(4/3)*PI()*$J$1*(E1330/2)^3</f>
        <v/>
      </c>
      <c r="G1330" s="9">
        <f>E1330/2</f>
        <v/>
      </c>
      <c r="H1330" s="7">
        <f>(4/3)*PI()*G1330^3</f>
        <v/>
      </c>
    </row>
    <row r="1331" ht="15" customHeight="1">
      <c r="A1331" s="2" t="inlineStr">
        <is>
          <t>BEN_01326</t>
        </is>
      </c>
      <c r="B1331" s="2" t="n"/>
      <c r="C1331" s="12" t="n">
        <v>-49.2204</v>
      </c>
      <c r="D1331" s="12" t="n">
        <v>278.8682</v>
      </c>
      <c r="E1331" s="13" t="n">
        <v>2.08</v>
      </c>
      <c r="F1331" s="7">
        <f>(4/3)*PI()*$J$1*(E1331/2)^3</f>
        <v/>
      </c>
      <c r="G1331" s="9">
        <f>E1331/2</f>
        <v/>
      </c>
      <c r="H1331" s="7">
        <f>(4/3)*PI()*G1331^3</f>
        <v/>
      </c>
    </row>
    <row r="1332" ht="15" customHeight="1">
      <c r="A1332" s="2" t="inlineStr">
        <is>
          <t>BEN_01327</t>
        </is>
      </c>
      <c r="B1332" s="2" t="n"/>
      <c r="C1332" s="12" t="n">
        <v>58.6767</v>
      </c>
      <c r="D1332" s="12" t="n">
        <v>205.6538</v>
      </c>
      <c r="E1332" s="13" t="n">
        <v>2.08</v>
      </c>
      <c r="F1332" s="7">
        <f>(4/3)*PI()*$J$1*(E1332/2)^3</f>
        <v/>
      </c>
      <c r="G1332" s="9">
        <f>E1332/2</f>
        <v/>
      </c>
      <c r="H1332" s="7">
        <f>(4/3)*PI()*G1332^3</f>
        <v/>
      </c>
    </row>
    <row r="1333" ht="15" customHeight="1">
      <c r="A1333" s="2" t="inlineStr">
        <is>
          <t>BEN_01328</t>
        </is>
      </c>
      <c r="B1333" s="2" t="n"/>
      <c r="C1333" s="12" t="n">
        <v>65.41330000000001</v>
      </c>
      <c r="D1333" s="12" t="n">
        <v>86.99720000000001</v>
      </c>
      <c r="E1333" s="13" t="n">
        <v>2.08</v>
      </c>
      <c r="F1333" s="7">
        <f>(4/3)*PI()*$J$1*(E1333/2)^3</f>
        <v/>
      </c>
      <c r="G1333" s="9">
        <f>E1333/2</f>
        <v/>
      </c>
      <c r="H1333" s="7">
        <f>(4/3)*PI()*G1333^3</f>
        <v/>
      </c>
    </row>
    <row r="1334" ht="15" customHeight="1">
      <c r="A1334" s="2" t="inlineStr">
        <is>
          <t>BEN_01329</t>
        </is>
      </c>
      <c r="B1334" s="2" t="n"/>
      <c r="C1334" s="12" t="n">
        <v>54.9707</v>
      </c>
      <c r="D1334" s="12" t="n">
        <v>295.6501</v>
      </c>
      <c r="E1334" s="13" t="n">
        <v>2.079</v>
      </c>
      <c r="F1334" s="7">
        <f>(4/3)*PI()*$J$1*(E1334/2)^3</f>
        <v/>
      </c>
      <c r="G1334" s="9">
        <f>E1334/2</f>
        <v/>
      </c>
      <c r="H1334" s="7">
        <f>(4/3)*PI()*G1334^3</f>
        <v/>
      </c>
    </row>
    <row r="1335" ht="15" customHeight="1">
      <c r="A1335" s="2" t="inlineStr">
        <is>
          <t>BEN_01330</t>
        </is>
      </c>
      <c r="B1335" s="2" t="n"/>
      <c r="C1335" s="12" t="n">
        <v>49.7534</v>
      </c>
      <c r="D1335" s="12" t="n">
        <v>278.8749</v>
      </c>
      <c r="E1335" s="13" t="n">
        <v>2.079</v>
      </c>
      <c r="F1335" s="7">
        <f>(4/3)*PI()*$J$1*(E1335/2)^3</f>
        <v/>
      </c>
      <c r="G1335" s="9">
        <f>E1335/2</f>
        <v/>
      </c>
      <c r="H1335" s="7">
        <f>(4/3)*PI()*G1335^3</f>
        <v/>
      </c>
    </row>
    <row r="1336" ht="15" customHeight="1">
      <c r="A1336" s="2" t="inlineStr">
        <is>
          <t>BEN_01331</t>
        </is>
      </c>
      <c r="B1336" s="2" t="n"/>
      <c r="C1336" s="12" t="n">
        <v>56.2664</v>
      </c>
      <c r="D1336" s="12" t="n">
        <v>286.2397</v>
      </c>
      <c r="E1336" s="13" t="n">
        <v>2.078</v>
      </c>
      <c r="F1336" s="7">
        <f>(4/3)*PI()*$J$1*(E1336/2)^3</f>
        <v/>
      </c>
      <c r="G1336" s="9">
        <f>E1336/2</f>
        <v/>
      </c>
      <c r="H1336" s="7">
        <f>(4/3)*PI()*G1336^3</f>
        <v/>
      </c>
    </row>
    <row r="1337" ht="15" customHeight="1">
      <c r="A1337" s="2" t="inlineStr">
        <is>
          <t>BEN_01332</t>
        </is>
      </c>
      <c r="B1337" s="2" t="n"/>
      <c r="C1337" s="12" t="n">
        <v>41.2907</v>
      </c>
      <c r="D1337" s="12" t="n">
        <v>92.98820000000001</v>
      </c>
      <c r="E1337" s="13" t="n">
        <v>2.078</v>
      </c>
      <c r="F1337" s="7">
        <f>(4/3)*PI()*$J$1*(E1337/2)^3</f>
        <v/>
      </c>
      <c r="G1337" s="9">
        <f>E1337/2</f>
        <v/>
      </c>
      <c r="H1337" s="7">
        <f>(4/3)*PI()*G1337^3</f>
        <v/>
      </c>
    </row>
    <row r="1338" ht="15" customHeight="1">
      <c r="A1338" s="2" t="inlineStr">
        <is>
          <t>BEN_01333</t>
        </is>
      </c>
      <c r="B1338" s="2" t="n"/>
      <c r="C1338" s="12" t="n">
        <v>-61.7348</v>
      </c>
      <c r="D1338" s="12" t="n">
        <v>50.3955</v>
      </c>
      <c r="E1338" s="13" t="n">
        <v>2.077</v>
      </c>
      <c r="F1338" s="7">
        <f>(4/3)*PI()*$J$1*(E1338/2)^3</f>
        <v/>
      </c>
      <c r="G1338" s="9">
        <f>E1338/2</f>
        <v/>
      </c>
      <c r="H1338" s="7">
        <f>(4/3)*PI()*G1338^3</f>
        <v/>
      </c>
    </row>
    <row r="1339" ht="15" customHeight="1">
      <c r="A1339" s="2" t="inlineStr">
        <is>
          <t>BEN_01334</t>
        </is>
      </c>
      <c r="B1339" s="2" t="n"/>
      <c r="C1339" s="12" t="n">
        <v>-49.7289</v>
      </c>
      <c r="D1339" s="12" t="n">
        <v>143.2212</v>
      </c>
      <c r="E1339" s="13" t="n">
        <v>2.076</v>
      </c>
      <c r="F1339" s="7">
        <f>(4/3)*PI()*$J$1*(E1339/2)^3</f>
        <v/>
      </c>
      <c r="G1339" s="9">
        <f>E1339/2</f>
        <v/>
      </c>
      <c r="H1339" s="7">
        <f>(4/3)*PI()*G1339^3</f>
        <v/>
      </c>
    </row>
    <row r="1340" ht="15" customHeight="1">
      <c r="A1340" s="2" t="inlineStr">
        <is>
          <t>BEN_01335</t>
        </is>
      </c>
      <c r="B1340" s="2" t="n"/>
      <c r="C1340" s="12" t="n">
        <v>-33.3449</v>
      </c>
      <c r="D1340" s="12" t="n">
        <v>219.4855</v>
      </c>
      <c r="E1340" s="13" t="n">
        <v>2.076</v>
      </c>
      <c r="F1340" s="7">
        <f>(4/3)*PI()*$J$1*(E1340/2)^3</f>
        <v/>
      </c>
      <c r="G1340" s="9">
        <f>E1340/2</f>
        <v/>
      </c>
      <c r="H1340" s="7">
        <f>(4/3)*PI()*G1340^3</f>
        <v/>
      </c>
    </row>
    <row r="1341" ht="15" customHeight="1">
      <c r="A1341" s="2" t="inlineStr">
        <is>
          <t>BEN_01336</t>
        </is>
      </c>
      <c r="B1341" s="2" t="n"/>
      <c r="C1341" s="12" t="n">
        <v>-78.35899999999999</v>
      </c>
      <c r="D1341" s="12" t="n">
        <v>254.2486</v>
      </c>
      <c r="E1341" s="13" t="n">
        <v>2.075</v>
      </c>
      <c r="F1341" s="7">
        <f>(4/3)*PI()*$J$1*(E1341/2)^3</f>
        <v/>
      </c>
      <c r="G1341" s="9">
        <f>E1341/2</f>
        <v/>
      </c>
      <c r="H1341" s="7">
        <f>(4/3)*PI()*G1341^3</f>
        <v/>
      </c>
    </row>
    <row r="1342" ht="15" customHeight="1">
      <c r="A1342" s="2" t="inlineStr">
        <is>
          <t>BEN_01337</t>
        </is>
      </c>
      <c r="B1342" s="2" t="n"/>
      <c r="C1342" s="12" t="n">
        <v>22.8488</v>
      </c>
      <c r="D1342" s="12" t="n">
        <v>109.9118</v>
      </c>
      <c r="E1342" s="13" t="n">
        <v>2.075</v>
      </c>
      <c r="F1342" s="7">
        <f>(4/3)*PI()*$J$1*(E1342/2)^3</f>
        <v/>
      </c>
      <c r="G1342" s="9">
        <f>E1342/2</f>
        <v/>
      </c>
      <c r="H1342" s="7">
        <f>(4/3)*PI()*G1342^3</f>
        <v/>
      </c>
    </row>
    <row r="1343" ht="15" customHeight="1">
      <c r="A1343" s="2" t="inlineStr">
        <is>
          <t>BEN_01338</t>
        </is>
      </c>
      <c r="B1343" s="2" t="n"/>
      <c r="C1343" s="12" t="n">
        <v>-52.6522</v>
      </c>
      <c r="D1343" s="12" t="n">
        <v>183.2006</v>
      </c>
      <c r="E1343" s="13" t="n">
        <v>2.075</v>
      </c>
      <c r="F1343" s="7">
        <f>(4/3)*PI()*$J$1*(E1343/2)^3</f>
        <v/>
      </c>
      <c r="G1343" s="9">
        <f>E1343/2</f>
        <v/>
      </c>
      <c r="H1343" s="7">
        <f>(4/3)*PI()*G1343^3</f>
        <v/>
      </c>
    </row>
    <row r="1344" ht="15" customHeight="1">
      <c r="A1344" s="2" t="inlineStr">
        <is>
          <t>BEN_01339</t>
        </is>
      </c>
      <c r="B1344" s="2" t="n"/>
      <c r="C1344" s="12" t="n">
        <v>62.3068</v>
      </c>
      <c r="D1344" s="12" t="n">
        <v>356.878</v>
      </c>
      <c r="E1344" s="13" t="n">
        <v>2.075</v>
      </c>
      <c r="F1344" s="7">
        <f>(4/3)*PI()*$J$1*(E1344/2)^3</f>
        <v/>
      </c>
      <c r="G1344" s="9">
        <f>E1344/2</f>
        <v/>
      </c>
      <c r="H1344" s="7">
        <f>(4/3)*PI()*G1344^3</f>
        <v/>
      </c>
    </row>
    <row r="1345" ht="15" customHeight="1">
      <c r="A1345" s="2" t="inlineStr">
        <is>
          <t>BEN_01340</t>
        </is>
      </c>
      <c r="B1345" s="2" t="n"/>
      <c r="C1345" s="12" t="n">
        <v>-35.6879</v>
      </c>
      <c r="D1345" s="12" t="n">
        <v>240.9189</v>
      </c>
      <c r="E1345" s="13" t="n">
        <v>2.074</v>
      </c>
      <c r="F1345" s="7">
        <f>(4/3)*PI()*$J$1*(E1345/2)^3</f>
        <v/>
      </c>
      <c r="G1345" s="9">
        <f>E1345/2</f>
        <v/>
      </c>
      <c r="H1345" s="7">
        <f>(4/3)*PI()*G1345^3</f>
        <v/>
      </c>
    </row>
    <row r="1346" ht="15" customHeight="1">
      <c r="A1346" s="2" t="inlineStr">
        <is>
          <t>BEN_01341</t>
        </is>
      </c>
      <c r="B1346" s="2" t="n"/>
      <c r="C1346" s="12" t="n">
        <v>-12.9854</v>
      </c>
      <c r="D1346" s="12" t="n">
        <v>253.3886</v>
      </c>
      <c r="E1346" s="13" t="n">
        <v>2.072</v>
      </c>
      <c r="F1346" s="7">
        <f>(4/3)*PI()*$J$1*(E1346/2)^3</f>
        <v/>
      </c>
      <c r="G1346" s="9">
        <f>E1346/2</f>
        <v/>
      </c>
      <c r="H1346" s="7">
        <f>(4/3)*PI()*G1346^3</f>
        <v/>
      </c>
    </row>
    <row r="1347" ht="15" customHeight="1">
      <c r="A1347" s="2" t="inlineStr">
        <is>
          <t>BEN_01342</t>
        </is>
      </c>
      <c r="B1347" s="2" t="n"/>
      <c r="C1347" s="12" t="n">
        <v>27.4711</v>
      </c>
      <c r="D1347" s="12" t="n">
        <v>21.6512</v>
      </c>
      <c r="E1347" s="13" t="n">
        <v>2.072</v>
      </c>
      <c r="F1347" s="7">
        <f>(4/3)*PI()*$J$1*(E1347/2)^3</f>
        <v/>
      </c>
      <c r="G1347" s="9">
        <f>E1347/2</f>
        <v/>
      </c>
      <c r="H1347" s="7">
        <f>(4/3)*PI()*G1347^3</f>
        <v/>
      </c>
    </row>
    <row r="1348" ht="15" customHeight="1">
      <c r="A1348" s="2" t="inlineStr">
        <is>
          <t>BEN_01343</t>
        </is>
      </c>
      <c r="B1348" s="2" t="n"/>
      <c r="C1348" s="12" t="n">
        <v>-60.1248</v>
      </c>
      <c r="D1348" s="12" t="n">
        <v>51.1694</v>
      </c>
      <c r="E1348" s="13" t="n">
        <v>2.072</v>
      </c>
      <c r="F1348" s="7">
        <f>(4/3)*PI()*$J$1*(E1348/2)^3</f>
        <v/>
      </c>
      <c r="G1348" s="9">
        <f>E1348/2</f>
        <v/>
      </c>
      <c r="H1348" s="7">
        <f>(4/3)*PI()*G1348^3</f>
        <v/>
      </c>
    </row>
    <row r="1349" ht="15" customHeight="1">
      <c r="A1349" s="2" t="inlineStr">
        <is>
          <t>BEN_01344</t>
        </is>
      </c>
      <c r="B1349" s="2" t="n"/>
      <c r="C1349" s="12" t="n">
        <v>-37.4691</v>
      </c>
      <c r="D1349" s="12" t="n">
        <v>224.0689</v>
      </c>
      <c r="E1349" s="13" t="n">
        <v>2.07</v>
      </c>
      <c r="F1349" s="7">
        <f>(4/3)*PI()*$J$1*(E1349/2)^3</f>
        <v/>
      </c>
      <c r="G1349" s="9">
        <f>E1349/2</f>
        <v/>
      </c>
      <c r="H1349" s="7">
        <f>(4/3)*PI()*G1349^3</f>
        <v/>
      </c>
    </row>
    <row r="1350" ht="15" customHeight="1">
      <c r="A1350" s="2" t="inlineStr">
        <is>
          <t>BEN_01345</t>
        </is>
      </c>
      <c r="B1350" s="2" t="n"/>
      <c r="C1350" s="12" t="n">
        <v>-12.7699</v>
      </c>
      <c r="D1350" s="12" t="n">
        <v>122.5394</v>
      </c>
      <c r="E1350" s="13" t="n">
        <v>2.069</v>
      </c>
      <c r="F1350" s="7">
        <f>(4/3)*PI()*$J$1*(E1350/2)^3</f>
        <v/>
      </c>
      <c r="G1350" s="9">
        <f>E1350/2</f>
        <v/>
      </c>
      <c r="H1350" s="7">
        <f>(4/3)*PI()*G1350^3</f>
        <v/>
      </c>
    </row>
    <row r="1351" ht="15" customHeight="1">
      <c r="A1351" s="2" t="inlineStr">
        <is>
          <t>BEN_01346</t>
        </is>
      </c>
      <c r="B1351" s="2" t="n"/>
      <c r="C1351" s="12" t="n">
        <v>69.52719999999999</v>
      </c>
      <c r="D1351" s="12" t="n">
        <v>164.9537</v>
      </c>
      <c r="E1351" s="13" t="n">
        <v>2.069</v>
      </c>
      <c r="F1351" s="7">
        <f>(4/3)*PI()*$J$1*(E1351/2)^3</f>
        <v/>
      </c>
      <c r="G1351" s="9">
        <f>E1351/2</f>
        <v/>
      </c>
      <c r="H1351" s="7">
        <f>(4/3)*PI()*G1351^3</f>
        <v/>
      </c>
    </row>
    <row r="1352" ht="15" customHeight="1">
      <c r="A1352" s="2" t="inlineStr">
        <is>
          <t>BEN_01347</t>
        </is>
      </c>
      <c r="B1352" s="2" t="n"/>
      <c r="C1352" s="12" t="n">
        <v>19.6096</v>
      </c>
      <c r="D1352" s="12" t="n">
        <v>321.2289</v>
      </c>
      <c r="E1352" s="13" t="n">
        <v>2.069</v>
      </c>
      <c r="F1352" s="7">
        <f>(4/3)*PI()*$J$1*(E1352/2)^3</f>
        <v/>
      </c>
      <c r="G1352" s="9">
        <f>E1352/2</f>
        <v/>
      </c>
      <c r="H1352" s="7">
        <f>(4/3)*PI()*G1352^3</f>
        <v/>
      </c>
    </row>
    <row r="1353" ht="15" customHeight="1">
      <c r="A1353" s="2" t="inlineStr">
        <is>
          <t>BEN_01348</t>
        </is>
      </c>
      <c r="B1353" s="2" t="n"/>
      <c r="C1353" s="12" t="n">
        <v>69.1078</v>
      </c>
      <c r="D1353" s="12" t="n">
        <v>354.2797</v>
      </c>
      <c r="E1353" s="13" t="n">
        <v>2.069</v>
      </c>
      <c r="F1353" s="7">
        <f>(4/3)*PI()*$J$1*(E1353/2)^3</f>
        <v/>
      </c>
      <c r="G1353" s="9">
        <f>E1353/2</f>
        <v/>
      </c>
      <c r="H1353" s="7">
        <f>(4/3)*PI()*G1353^3</f>
        <v/>
      </c>
    </row>
    <row r="1354" ht="15" customHeight="1">
      <c r="A1354" s="2" t="inlineStr">
        <is>
          <t>BEN_01349</t>
        </is>
      </c>
      <c r="B1354" s="2" t="n"/>
      <c r="C1354" s="12" t="n">
        <v>-45.8568</v>
      </c>
      <c r="D1354" s="12" t="n">
        <v>39.1257</v>
      </c>
      <c r="E1354" s="13" t="n">
        <v>2.067</v>
      </c>
      <c r="F1354" s="7">
        <f>(4/3)*PI()*$J$1*(E1354/2)^3</f>
        <v/>
      </c>
      <c r="G1354" s="9">
        <f>E1354/2</f>
        <v/>
      </c>
      <c r="H1354" s="7">
        <f>(4/3)*PI()*G1354^3</f>
        <v/>
      </c>
    </row>
    <row r="1355" ht="15" customHeight="1">
      <c r="A1355" s="2" t="inlineStr">
        <is>
          <t>BEN_01350</t>
        </is>
      </c>
      <c r="B1355" s="2" t="n"/>
      <c r="C1355" s="12" t="n">
        <v>-36.2998</v>
      </c>
      <c r="D1355" s="12" t="n">
        <v>200.7679</v>
      </c>
      <c r="E1355" s="13" t="n">
        <v>2.067</v>
      </c>
      <c r="F1355" s="7">
        <f>(4/3)*PI()*$J$1*(E1355/2)^3</f>
        <v/>
      </c>
      <c r="G1355" s="9">
        <f>E1355/2</f>
        <v/>
      </c>
      <c r="H1355" s="7">
        <f>(4/3)*PI()*G1355^3</f>
        <v/>
      </c>
    </row>
    <row r="1356" ht="15" customHeight="1">
      <c r="A1356" s="2" t="inlineStr">
        <is>
          <t>BEN_01351</t>
        </is>
      </c>
      <c r="B1356" s="2" t="n"/>
      <c r="C1356" s="12" t="n">
        <v>9.395300000000001</v>
      </c>
      <c r="D1356" s="12" t="n">
        <v>208.832</v>
      </c>
      <c r="E1356" s="13" t="n">
        <v>2.067</v>
      </c>
      <c r="F1356" s="7">
        <f>(4/3)*PI()*$J$1*(E1356/2)^3</f>
        <v/>
      </c>
      <c r="G1356" s="9">
        <f>E1356/2</f>
        <v/>
      </c>
      <c r="H1356" s="7">
        <f>(4/3)*PI()*G1356^3</f>
        <v/>
      </c>
    </row>
    <row r="1357" ht="15" customHeight="1">
      <c r="A1357" s="2" t="inlineStr">
        <is>
          <t>BEN_01352</t>
        </is>
      </c>
      <c r="B1357" s="2" t="n"/>
      <c r="C1357" s="12" t="n">
        <v>71.1126</v>
      </c>
      <c r="D1357" s="12" t="n">
        <v>109.5115</v>
      </c>
      <c r="E1357" s="13" t="n">
        <v>2.067</v>
      </c>
      <c r="F1357" s="7">
        <f>(4/3)*PI()*$J$1*(E1357/2)^3</f>
        <v/>
      </c>
      <c r="G1357" s="9">
        <f>E1357/2</f>
        <v/>
      </c>
      <c r="H1357" s="7">
        <f>(4/3)*PI()*G1357^3</f>
        <v/>
      </c>
    </row>
    <row r="1358" ht="15" customHeight="1">
      <c r="A1358" s="2" t="inlineStr">
        <is>
          <t>BEN_01353</t>
        </is>
      </c>
      <c r="B1358" s="2" t="n"/>
      <c r="C1358" s="12" t="n">
        <v>12.5361</v>
      </c>
      <c r="D1358" s="12" t="n">
        <v>41.0745</v>
      </c>
      <c r="E1358" s="13" t="n">
        <v>2.066</v>
      </c>
      <c r="F1358" s="7">
        <f>(4/3)*PI()*$J$1*(E1358/2)^3</f>
        <v/>
      </c>
      <c r="G1358" s="9">
        <f>E1358/2</f>
        <v/>
      </c>
      <c r="H1358" s="7">
        <f>(4/3)*PI()*G1358^3</f>
        <v/>
      </c>
    </row>
    <row r="1359" ht="15" customHeight="1">
      <c r="A1359" s="2" t="inlineStr">
        <is>
          <t>BEN_01354</t>
        </is>
      </c>
      <c r="B1359" s="2" t="n"/>
      <c r="C1359" s="12" t="n">
        <v>-75.4534</v>
      </c>
      <c r="D1359" s="12" t="n">
        <v>135.715</v>
      </c>
      <c r="E1359" s="13" t="n">
        <v>2.066</v>
      </c>
      <c r="F1359" s="7">
        <f>(4/3)*PI()*$J$1*(E1359/2)^3</f>
        <v/>
      </c>
      <c r="G1359" s="9">
        <f>E1359/2</f>
        <v/>
      </c>
      <c r="H1359" s="7">
        <f>(4/3)*PI()*G1359^3</f>
        <v/>
      </c>
    </row>
    <row r="1360" ht="15" customHeight="1">
      <c r="A1360" s="2" t="inlineStr">
        <is>
          <t>BEN_01355</t>
        </is>
      </c>
      <c r="B1360" s="2" t="n"/>
      <c r="C1360" s="12" t="n">
        <v>-61.0701</v>
      </c>
      <c r="D1360" s="12" t="n">
        <v>24.126</v>
      </c>
      <c r="E1360" s="13" t="n">
        <v>2.065</v>
      </c>
      <c r="F1360" s="7">
        <f>(4/3)*PI()*$J$1*(E1360/2)^3</f>
        <v/>
      </c>
      <c r="G1360" s="9">
        <f>E1360/2</f>
        <v/>
      </c>
      <c r="H1360" s="7">
        <f>(4/3)*PI()*G1360^3</f>
        <v/>
      </c>
    </row>
    <row r="1361" ht="15" customHeight="1">
      <c r="A1361" s="2" t="inlineStr">
        <is>
          <t>BEN_01356</t>
        </is>
      </c>
      <c r="B1361" s="2" t="n"/>
      <c r="C1361" s="12" t="n">
        <v>-47.303</v>
      </c>
      <c r="D1361" s="12" t="n">
        <v>332.1926</v>
      </c>
      <c r="E1361" s="13" t="n">
        <v>2.065</v>
      </c>
      <c r="F1361" s="7">
        <f>(4/3)*PI()*$J$1*(E1361/2)^3</f>
        <v/>
      </c>
      <c r="G1361" s="9">
        <f>E1361/2</f>
        <v/>
      </c>
      <c r="H1361" s="7">
        <f>(4/3)*PI()*G1361^3</f>
        <v/>
      </c>
    </row>
    <row r="1362" ht="15" customHeight="1">
      <c r="A1362" s="2" t="inlineStr">
        <is>
          <t>BEN_01357</t>
        </is>
      </c>
      <c r="B1362" s="2" t="n"/>
      <c r="C1362" s="12" t="n">
        <v>-9.5108</v>
      </c>
      <c r="D1362" s="12" t="n">
        <v>33.6814</v>
      </c>
      <c r="E1362" s="13" t="n">
        <v>2.064</v>
      </c>
      <c r="F1362" s="7">
        <f>(4/3)*PI()*$J$1*(E1362/2)^3</f>
        <v/>
      </c>
      <c r="G1362" s="9">
        <f>E1362/2</f>
        <v/>
      </c>
      <c r="H1362" s="7">
        <f>(4/3)*PI()*G1362^3</f>
        <v/>
      </c>
    </row>
    <row r="1363" ht="15" customHeight="1">
      <c r="A1363" s="2" t="inlineStr">
        <is>
          <t>BEN_01358</t>
        </is>
      </c>
      <c r="B1363" s="2" t="n"/>
      <c r="C1363" s="12" t="n">
        <v>-67.1134</v>
      </c>
      <c r="D1363" s="12" t="n">
        <v>278.8148</v>
      </c>
      <c r="E1363" s="13" t="n">
        <v>2.064</v>
      </c>
      <c r="F1363" s="7">
        <f>(4/3)*PI()*$J$1*(E1363/2)^3</f>
        <v/>
      </c>
      <c r="G1363" s="9">
        <f>E1363/2</f>
        <v/>
      </c>
      <c r="H1363" s="7">
        <f>(4/3)*PI()*G1363^3</f>
        <v/>
      </c>
    </row>
    <row r="1364" ht="15" customHeight="1">
      <c r="A1364" s="2" t="inlineStr">
        <is>
          <t>BEN_01359</t>
        </is>
      </c>
      <c r="B1364" s="2" t="n"/>
      <c r="C1364" s="12" t="n">
        <v>-64.0943</v>
      </c>
      <c r="D1364" s="12" t="n">
        <v>198.4176</v>
      </c>
      <c r="E1364" s="13" t="n">
        <v>2.064</v>
      </c>
      <c r="F1364" s="7">
        <f>(4/3)*PI()*$J$1*(E1364/2)^3</f>
        <v/>
      </c>
      <c r="G1364" s="9">
        <f>E1364/2</f>
        <v/>
      </c>
      <c r="H1364" s="7">
        <f>(4/3)*PI()*G1364^3</f>
        <v/>
      </c>
    </row>
    <row r="1365" ht="15" customHeight="1">
      <c r="A1365" s="2" t="inlineStr">
        <is>
          <t>BEN_01360</t>
        </is>
      </c>
      <c r="B1365" s="2" t="n"/>
      <c r="C1365" s="12" t="n">
        <v>62.0001</v>
      </c>
      <c r="D1365" s="12" t="n">
        <v>169.7938</v>
      </c>
      <c r="E1365" s="13" t="n">
        <v>2.063</v>
      </c>
      <c r="F1365" s="7">
        <f>(4/3)*PI()*$J$1*(E1365/2)^3</f>
        <v/>
      </c>
      <c r="G1365" s="9">
        <f>E1365/2</f>
        <v/>
      </c>
      <c r="H1365" s="7">
        <f>(4/3)*PI()*G1365^3</f>
        <v/>
      </c>
    </row>
    <row r="1366" ht="15" customHeight="1">
      <c r="A1366" s="2" t="inlineStr">
        <is>
          <t>BEN_01361</t>
        </is>
      </c>
      <c r="B1366" s="2" t="n"/>
      <c r="C1366" s="12" t="n">
        <v>-13.7742</v>
      </c>
      <c r="D1366" s="12" t="n">
        <v>215.806</v>
      </c>
      <c r="E1366" s="13" t="n">
        <v>2.062</v>
      </c>
      <c r="F1366" s="7">
        <f>(4/3)*PI()*$J$1*(E1366/2)^3</f>
        <v/>
      </c>
      <c r="G1366" s="9">
        <f>E1366/2</f>
        <v/>
      </c>
      <c r="H1366" s="7">
        <f>(4/3)*PI()*G1366^3</f>
        <v/>
      </c>
    </row>
    <row r="1367" ht="15" customHeight="1">
      <c r="A1367" s="2" t="inlineStr">
        <is>
          <t>BEN_01362</t>
        </is>
      </c>
      <c r="B1367" s="2" t="n"/>
      <c r="C1367" s="12" t="n">
        <v>-36.4096</v>
      </c>
      <c r="D1367" s="12" t="n">
        <v>139.1546</v>
      </c>
      <c r="E1367" s="13" t="n">
        <v>2.062</v>
      </c>
      <c r="F1367" s="7">
        <f>(4/3)*PI()*$J$1*(E1367/2)^3</f>
        <v/>
      </c>
      <c r="G1367" s="9">
        <f>E1367/2</f>
        <v/>
      </c>
      <c r="H1367" s="7">
        <f>(4/3)*PI()*G1367^3</f>
        <v/>
      </c>
    </row>
    <row r="1368" ht="15" customHeight="1">
      <c r="A1368" s="2" t="inlineStr">
        <is>
          <t>BEN_01363</t>
        </is>
      </c>
      <c r="B1368" s="2" t="n"/>
      <c r="C1368" s="12" t="n">
        <v>34.9185</v>
      </c>
      <c r="D1368" s="12" t="n">
        <v>138.3678</v>
      </c>
      <c r="E1368" s="13" t="n">
        <v>2.062</v>
      </c>
      <c r="F1368" s="7">
        <f>(4/3)*PI()*$J$1*(E1368/2)^3</f>
        <v/>
      </c>
      <c r="G1368" s="9">
        <f>E1368/2</f>
        <v/>
      </c>
      <c r="H1368" s="7">
        <f>(4/3)*PI()*G1368^3</f>
        <v/>
      </c>
    </row>
    <row r="1369" ht="15" customHeight="1">
      <c r="A1369" s="2" t="inlineStr">
        <is>
          <t>BEN_01364</t>
        </is>
      </c>
      <c r="B1369" s="2" t="n"/>
      <c r="C1369" s="12" t="n">
        <v>29.8448</v>
      </c>
      <c r="D1369" s="12" t="n">
        <v>223.5343</v>
      </c>
      <c r="E1369" s="13" t="n">
        <v>2.062</v>
      </c>
      <c r="F1369" s="7">
        <f>(4/3)*PI()*$J$1*(E1369/2)^3</f>
        <v/>
      </c>
      <c r="G1369" s="9">
        <f>E1369/2</f>
        <v/>
      </c>
      <c r="H1369" s="7">
        <f>(4/3)*PI()*G1369^3</f>
        <v/>
      </c>
    </row>
    <row r="1370" ht="15" customHeight="1">
      <c r="A1370" s="2" t="inlineStr">
        <is>
          <t>BEN_01365</t>
        </is>
      </c>
      <c r="B1370" s="2" t="n"/>
      <c r="C1370" s="12" t="n">
        <v>40.9206</v>
      </c>
      <c r="D1370" s="12" t="n">
        <v>257.1576</v>
      </c>
      <c r="E1370" s="13" t="n">
        <v>2.062</v>
      </c>
      <c r="F1370" s="7">
        <f>(4/3)*PI()*$J$1*(E1370/2)^3</f>
        <v/>
      </c>
      <c r="G1370" s="9">
        <f>E1370/2</f>
        <v/>
      </c>
      <c r="H1370" s="7">
        <f>(4/3)*PI()*G1370^3</f>
        <v/>
      </c>
    </row>
    <row r="1371" ht="15" customHeight="1">
      <c r="A1371" s="2" t="inlineStr">
        <is>
          <t>BEN_01366</t>
        </is>
      </c>
      <c r="B1371" s="2" t="n"/>
      <c r="C1371" s="12" t="n">
        <v>41.733</v>
      </c>
      <c r="D1371" s="12" t="n">
        <v>4.3764</v>
      </c>
      <c r="E1371" s="13" t="n">
        <v>2.061</v>
      </c>
      <c r="F1371" s="7">
        <f>(4/3)*PI()*$J$1*(E1371/2)^3</f>
        <v/>
      </c>
      <c r="G1371" s="9">
        <f>E1371/2</f>
        <v/>
      </c>
      <c r="H1371" s="7">
        <f>(4/3)*PI()*G1371^3</f>
        <v/>
      </c>
    </row>
    <row r="1372" ht="15" customHeight="1">
      <c r="A1372" s="2" t="inlineStr">
        <is>
          <t>BEN_01367</t>
        </is>
      </c>
      <c r="B1372" s="2" t="n"/>
      <c r="C1372" s="12" t="n">
        <v>56.0991</v>
      </c>
      <c r="D1372" s="12" t="n">
        <v>267.2252</v>
      </c>
      <c r="E1372" s="13" t="n">
        <v>2.06</v>
      </c>
      <c r="F1372" s="7">
        <f>(4/3)*PI()*$J$1*(E1372/2)^3</f>
        <v/>
      </c>
      <c r="G1372" s="9">
        <f>E1372/2</f>
        <v/>
      </c>
      <c r="H1372" s="7">
        <f>(4/3)*PI()*G1372^3</f>
        <v/>
      </c>
    </row>
    <row r="1373" ht="15" customHeight="1">
      <c r="A1373" s="2" t="inlineStr">
        <is>
          <t>BEN_01368</t>
        </is>
      </c>
      <c r="B1373" s="2" t="n"/>
      <c r="C1373" s="12" t="n">
        <v>-60.2143</v>
      </c>
      <c r="D1373" s="12" t="n">
        <v>129.6216</v>
      </c>
      <c r="E1373" s="13" t="n">
        <v>2.06</v>
      </c>
      <c r="F1373" s="7">
        <f>(4/3)*PI()*$J$1*(E1373/2)^3</f>
        <v/>
      </c>
      <c r="G1373" s="9">
        <f>E1373/2</f>
        <v/>
      </c>
      <c r="H1373" s="7">
        <f>(4/3)*PI()*G1373^3</f>
        <v/>
      </c>
    </row>
    <row r="1374" ht="15" customHeight="1">
      <c r="A1374" s="2" t="inlineStr">
        <is>
          <t>BEN_01369</t>
        </is>
      </c>
      <c r="B1374" s="2" t="n"/>
      <c r="C1374" s="12" t="n">
        <v>38.1737</v>
      </c>
      <c r="D1374" s="12" t="n">
        <v>123.3523</v>
      </c>
      <c r="E1374" s="13" t="n">
        <v>2.06</v>
      </c>
      <c r="F1374" s="7">
        <f>(4/3)*PI()*$J$1*(E1374/2)^3</f>
        <v/>
      </c>
      <c r="G1374" s="9">
        <f>E1374/2</f>
        <v/>
      </c>
      <c r="H1374" s="7">
        <f>(4/3)*PI()*G1374^3</f>
        <v/>
      </c>
    </row>
    <row r="1375" ht="15" customHeight="1">
      <c r="A1375" s="2" t="inlineStr">
        <is>
          <t>BEN_01370</t>
        </is>
      </c>
      <c r="B1375" s="2" t="n"/>
      <c r="C1375" s="12" t="n">
        <v>-10.2385</v>
      </c>
      <c r="D1375" s="12" t="n">
        <v>7.0745</v>
      </c>
      <c r="E1375" s="13" t="n">
        <v>2.06</v>
      </c>
      <c r="F1375" s="7">
        <f>(4/3)*PI()*$J$1*(E1375/2)^3</f>
        <v/>
      </c>
      <c r="G1375" s="9">
        <f>E1375/2</f>
        <v/>
      </c>
      <c r="H1375" s="7">
        <f>(4/3)*PI()*G1375^3</f>
        <v/>
      </c>
    </row>
    <row r="1376" ht="15" customHeight="1">
      <c r="A1376" s="2" t="inlineStr">
        <is>
          <t>BEN_01371</t>
        </is>
      </c>
      <c r="B1376" s="2" t="n"/>
      <c r="C1376" s="12" t="n">
        <v>-0.4287</v>
      </c>
      <c r="D1376" s="12" t="n">
        <v>58.6927</v>
      </c>
      <c r="E1376" s="13" t="n">
        <v>2.059</v>
      </c>
      <c r="F1376" s="7">
        <f>(4/3)*PI()*$J$1*(E1376/2)^3</f>
        <v/>
      </c>
      <c r="G1376" s="9">
        <f>E1376/2</f>
        <v/>
      </c>
      <c r="H1376" s="7">
        <f>(4/3)*PI()*G1376^3</f>
        <v/>
      </c>
    </row>
    <row r="1377" ht="15" customHeight="1">
      <c r="A1377" s="2" t="inlineStr">
        <is>
          <t>BEN_01372</t>
        </is>
      </c>
      <c r="B1377" s="2" t="n"/>
      <c r="C1377" s="12" t="n">
        <v>58.6291</v>
      </c>
      <c r="D1377" s="12" t="n">
        <v>183.2253</v>
      </c>
      <c r="E1377" s="13" t="n">
        <v>2.059</v>
      </c>
      <c r="F1377" s="7">
        <f>(4/3)*PI()*$J$1*(E1377/2)^3</f>
        <v/>
      </c>
      <c r="G1377" s="9">
        <f>E1377/2</f>
        <v/>
      </c>
      <c r="H1377" s="7">
        <f>(4/3)*PI()*G1377^3</f>
        <v/>
      </c>
    </row>
    <row r="1378" ht="15" customHeight="1">
      <c r="A1378" s="2" t="inlineStr">
        <is>
          <t>BEN_01373</t>
        </is>
      </c>
      <c r="B1378" s="2" t="n"/>
      <c r="C1378" s="12" t="n">
        <v>30.5132</v>
      </c>
      <c r="D1378" s="12" t="n">
        <v>325.5695</v>
      </c>
      <c r="E1378" s="13" t="n">
        <v>2.059</v>
      </c>
      <c r="F1378" s="7">
        <f>(4/3)*PI()*$J$1*(E1378/2)^3</f>
        <v/>
      </c>
      <c r="G1378" s="9">
        <f>E1378/2</f>
        <v/>
      </c>
      <c r="H1378" s="7">
        <f>(4/3)*PI()*G1378^3</f>
        <v/>
      </c>
    </row>
    <row r="1379" ht="15" customHeight="1">
      <c r="A1379" s="2" t="inlineStr">
        <is>
          <t>BEN_01374</t>
        </is>
      </c>
      <c r="B1379" s="2" t="n"/>
      <c r="C1379" s="12" t="n">
        <v>1.9796</v>
      </c>
      <c r="D1379" s="12" t="n">
        <v>354.4473</v>
      </c>
      <c r="E1379" s="13" t="n">
        <v>2.058</v>
      </c>
      <c r="F1379" s="7">
        <f>(4/3)*PI()*$J$1*(E1379/2)^3</f>
        <v/>
      </c>
      <c r="G1379" s="9">
        <f>E1379/2</f>
        <v/>
      </c>
      <c r="H1379" s="7">
        <f>(4/3)*PI()*G1379^3</f>
        <v/>
      </c>
    </row>
    <row r="1380" ht="15" customHeight="1">
      <c r="A1380" s="2" t="inlineStr">
        <is>
          <t>BEN_01375</t>
        </is>
      </c>
      <c r="B1380" s="2" t="n"/>
      <c r="C1380" s="12" t="n">
        <v>0.6927</v>
      </c>
      <c r="D1380" s="12" t="n">
        <v>345.5085</v>
      </c>
      <c r="E1380" s="13" t="n">
        <v>2.057</v>
      </c>
      <c r="F1380" s="7">
        <f>(4/3)*PI()*$J$1*(E1380/2)^3</f>
        <v/>
      </c>
      <c r="G1380" s="9">
        <f>E1380/2</f>
        <v/>
      </c>
      <c r="H1380" s="7">
        <f>(4/3)*PI()*G1380^3</f>
        <v/>
      </c>
    </row>
    <row r="1381" ht="15" customHeight="1">
      <c r="A1381" s="2" t="inlineStr">
        <is>
          <t>BEN_01376</t>
        </is>
      </c>
      <c r="B1381" s="2" t="n"/>
      <c r="C1381" s="12" t="n">
        <v>41.9352</v>
      </c>
      <c r="D1381" s="12" t="n">
        <v>51.4261</v>
      </c>
      <c r="E1381" s="13" t="n">
        <v>2.057</v>
      </c>
      <c r="F1381" s="7">
        <f>(4/3)*PI()*$J$1*(E1381/2)^3</f>
        <v/>
      </c>
      <c r="G1381" s="9">
        <f>E1381/2</f>
        <v/>
      </c>
      <c r="H1381" s="7">
        <f>(4/3)*PI()*G1381^3</f>
        <v/>
      </c>
    </row>
    <row r="1382" ht="15" customHeight="1">
      <c r="A1382" s="2" t="inlineStr">
        <is>
          <t>BEN_01377</t>
        </is>
      </c>
      <c r="B1382" s="2" t="n"/>
      <c r="C1382" s="12" t="n">
        <v>-60.6904</v>
      </c>
      <c r="D1382" s="12" t="n">
        <v>105.2579</v>
      </c>
      <c r="E1382" s="13" t="n">
        <v>2.057</v>
      </c>
      <c r="F1382" s="7">
        <f>(4/3)*PI()*$J$1*(E1382/2)^3</f>
        <v/>
      </c>
      <c r="G1382" s="9">
        <f>E1382/2</f>
        <v/>
      </c>
      <c r="H1382" s="7">
        <f>(4/3)*PI()*G1382^3</f>
        <v/>
      </c>
    </row>
    <row r="1383" ht="15" customHeight="1">
      <c r="A1383" s="2" t="inlineStr">
        <is>
          <t>BEN_01378</t>
        </is>
      </c>
      <c r="B1383" s="2" t="n"/>
      <c r="C1383" s="12" t="n">
        <v>39.19</v>
      </c>
      <c r="D1383" s="12" t="n">
        <v>304.7452</v>
      </c>
      <c r="E1383" s="13" t="n">
        <v>2.056</v>
      </c>
      <c r="F1383" s="7">
        <f>(4/3)*PI()*$J$1*(E1383/2)^3</f>
        <v/>
      </c>
      <c r="G1383" s="9">
        <f>E1383/2</f>
        <v/>
      </c>
      <c r="H1383" s="7">
        <f>(4/3)*PI()*G1383^3</f>
        <v/>
      </c>
    </row>
    <row r="1384" ht="15" customHeight="1">
      <c r="A1384" s="2" t="inlineStr">
        <is>
          <t>BEN_01379</t>
        </is>
      </c>
      <c r="B1384" s="2" t="n"/>
      <c r="C1384" s="12" t="n">
        <v>72.6628</v>
      </c>
      <c r="D1384" s="12" t="n">
        <v>238.7919</v>
      </c>
      <c r="E1384" s="13" t="n">
        <v>2.056</v>
      </c>
      <c r="F1384" s="7">
        <f>(4/3)*PI()*$J$1*(E1384/2)^3</f>
        <v/>
      </c>
      <c r="G1384" s="9">
        <f>E1384/2</f>
        <v/>
      </c>
      <c r="H1384" s="7">
        <f>(4/3)*PI()*G1384^3</f>
        <v/>
      </c>
    </row>
    <row r="1385" ht="15" customHeight="1">
      <c r="A1385" s="2" t="inlineStr">
        <is>
          <t>BEN_01380</t>
        </is>
      </c>
      <c r="B1385" s="2" t="n"/>
      <c r="C1385" s="12" t="n">
        <v>-26.2305</v>
      </c>
      <c r="D1385" s="12" t="n">
        <v>359.5655</v>
      </c>
      <c r="E1385" s="13" t="n">
        <v>2.055</v>
      </c>
      <c r="F1385" s="7">
        <f>(4/3)*PI()*$J$1*(E1385/2)^3</f>
        <v/>
      </c>
      <c r="G1385" s="9">
        <f>E1385/2</f>
        <v/>
      </c>
      <c r="H1385" s="7">
        <f>(4/3)*PI()*G1385^3</f>
        <v/>
      </c>
    </row>
    <row r="1386" ht="15" customHeight="1">
      <c r="A1386" s="2" t="inlineStr">
        <is>
          <t>BEN_01381</t>
        </is>
      </c>
      <c r="B1386" s="2" t="n"/>
      <c r="C1386" s="12" t="n">
        <v>-5.1907</v>
      </c>
      <c r="D1386" s="12" t="n">
        <v>243.9114</v>
      </c>
      <c r="E1386" s="13" t="n">
        <v>2.055</v>
      </c>
      <c r="F1386" s="7">
        <f>(4/3)*PI()*$J$1*(E1386/2)^3</f>
        <v/>
      </c>
      <c r="G1386" s="9">
        <f>E1386/2</f>
        <v/>
      </c>
      <c r="H1386" s="7">
        <f>(4/3)*PI()*G1386^3</f>
        <v/>
      </c>
    </row>
    <row r="1387" ht="15" customHeight="1">
      <c r="A1387" s="2" t="inlineStr">
        <is>
          <t>BEN_01382</t>
        </is>
      </c>
      <c r="B1387" s="2" t="n"/>
      <c r="C1387" s="12" t="n">
        <v>5.1211</v>
      </c>
      <c r="D1387" s="12" t="n">
        <v>343.9613</v>
      </c>
      <c r="E1387" s="13" t="n">
        <v>2.055</v>
      </c>
      <c r="F1387" s="7">
        <f>(4/3)*PI()*$J$1*(E1387/2)^3</f>
        <v/>
      </c>
      <c r="G1387" s="9">
        <f>E1387/2</f>
        <v/>
      </c>
      <c r="H1387" s="7">
        <f>(4/3)*PI()*G1387^3</f>
        <v/>
      </c>
    </row>
    <row r="1388" ht="15" customHeight="1">
      <c r="A1388" s="2" t="inlineStr">
        <is>
          <t>BEN_01383</t>
        </is>
      </c>
      <c r="B1388" s="2" t="n"/>
      <c r="C1388" s="12" t="n">
        <v>-23.1693</v>
      </c>
      <c r="D1388" s="12" t="n">
        <v>249.1781</v>
      </c>
      <c r="E1388" s="13" t="n">
        <v>2.054</v>
      </c>
      <c r="F1388" s="7">
        <f>(4/3)*PI()*$J$1*(E1388/2)^3</f>
        <v/>
      </c>
      <c r="G1388" s="9">
        <f>E1388/2</f>
        <v/>
      </c>
      <c r="H1388" s="7">
        <f>(4/3)*PI()*G1388^3</f>
        <v/>
      </c>
    </row>
    <row r="1389" ht="15" customHeight="1">
      <c r="A1389" s="2" t="inlineStr">
        <is>
          <t>BEN_01384</t>
        </is>
      </c>
      <c r="B1389" s="2" t="n"/>
      <c r="C1389" s="12" t="n">
        <v>-46.5338</v>
      </c>
      <c r="D1389" s="12" t="n">
        <v>77.4727</v>
      </c>
      <c r="E1389" s="13" t="n">
        <v>2.054</v>
      </c>
      <c r="F1389" s="7">
        <f>(4/3)*PI()*$J$1*(E1389/2)^3</f>
        <v/>
      </c>
      <c r="G1389" s="9">
        <f>E1389/2</f>
        <v/>
      </c>
      <c r="H1389" s="7">
        <f>(4/3)*PI()*G1389^3</f>
        <v/>
      </c>
    </row>
    <row r="1390" ht="15" customHeight="1">
      <c r="A1390" s="2" t="inlineStr">
        <is>
          <t>BEN_01385</t>
        </is>
      </c>
      <c r="B1390" s="2" t="n"/>
      <c r="C1390" s="12" t="n">
        <v>9.5467</v>
      </c>
      <c r="D1390" s="12" t="n">
        <v>162.0915</v>
      </c>
      <c r="E1390" s="13" t="n">
        <v>2.054</v>
      </c>
      <c r="F1390" s="7">
        <f>(4/3)*PI()*$J$1*(E1390/2)^3</f>
        <v/>
      </c>
      <c r="G1390" s="9">
        <f>E1390/2</f>
        <v/>
      </c>
      <c r="H1390" s="7">
        <f>(4/3)*PI()*G1390^3</f>
        <v/>
      </c>
    </row>
    <row r="1391" ht="15" customHeight="1">
      <c r="A1391" s="2" t="inlineStr">
        <is>
          <t>BEN_01386</t>
        </is>
      </c>
      <c r="B1391" s="2" t="n"/>
      <c r="C1391" s="12" t="n">
        <v>-23.927</v>
      </c>
      <c r="D1391" s="12" t="n">
        <v>52.4263</v>
      </c>
      <c r="E1391" s="13" t="n">
        <v>2.053</v>
      </c>
      <c r="F1391" s="7">
        <f>(4/3)*PI()*$J$1*(E1391/2)^3</f>
        <v/>
      </c>
      <c r="G1391" s="9">
        <f>E1391/2</f>
        <v/>
      </c>
      <c r="H1391" s="7">
        <f>(4/3)*PI()*G1391^3</f>
        <v/>
      </c>
    </row>
    <row r="1392" ht="15" customHeight="1">
      <c r="A1392" s="2" t="inlineStr">
        <is>
          <t>BEN_01387</t>
        </is>
      </c>
      <c r="B1392" s="2" t="n"/>
      <c r="C1392" s="12" t="n">
        <v>-27.5681</v>
      </c>
      <c r="D1392" s="12" t="n">
        <v>31.0018</v>
      </c>
      <c r="E1392" s="13" t="n">
        <v>2.053</v>
      </c>
      <c r="F1392" s="7">
        <f>(4/3)*PI()*$J$1*(E1392/2)^3</f>
        <v/>
      </c>
      <c r="G1392" s="9">
        <f>E1392/2</f>
        <v/>
      </c>
      <c r="H1392" s="7">
        <f>(4/3)*PI()*G1392^3</f>
        <v/>
      </c>
    </row>
    <row r="1393" ht="15" customHeight="1">
      <c r="A1393" s="2" t="inlineStr">
        <is>
          <t>BEN_01388</t>
        </is>
      </c>
      <c r="B1393" s="2" t="n"/>
      <c r="C1393" s="12" t="n">
        <v>-26.8629</v>
      </c>
      <c r="D1393" s="12" t="n">
        <v>70.28660000000001</v>
      </c>
      <c r="E1393" s="13" t="n">
        <v>2.053</v>
      </c>
      <c r="F1393" s="7">
        <f>(4/3)*PI()*$J$1*(E1393/2)^3</f>
        <v/>
      </c>
      <c r="G1393" s="9">
        <f>E1393/2</f>
        <v/>
      </c>
      <c r="H1393" s="7">
        <f>(4/3)*PI()*G1393^3</f>
        <v/>
      </c>
    </row>
    <row r="1394" ht="15" customHeight="1">
      <c r="A1394" s="2" t="inlineStr">
        <is>
          <t>BEN_01389</t>
        </is>
      </c>
      <c r="B1394" s="2" t="n"/>
      <c r="C1394" s="12" t="n">
        <v>-8.0313</v>
      </c>
      <c r="D1394" s="12" t="n">
        <v>111.7335</v>
      </c>
      <c r="E1394" s="13" t="n">
        <v>2.053</v>
      </c>
      <c r="F1394" s="7">
        <f>(4/3)*PI()*$J$1*(E1394/2)^3</f>
        <v/>
      </c>
      <c r="G1394" s="9">
        <f>E1394/2</f>
        <v/>
      </c>
      <c r="H1394" s="7">
        <f>(4/3)*PI()*G1394^3</f>
        <v/>
      </c>
    </row>
    <row r="1395" ht="15" customHeight="1">
      <c r="A1395" s="2" t="inlineStr">
        <is>
          <t>BEN_01390</t>
        </is>
      </c>
      <c r="B1395" s="2" t="n"/>
      <c r="C1395" s="12" t="n">
        <v>73.31440000000001</v>
      </c>
      <c r="D1395" s="12" t="n">
        <v>163.7845</v>
      </c>
      <c r="E1395" s="13" t="n">
        <v>2.052</v>
      </c>
      <c r="F1395" s="7">
        <f>(4/3)*PI()*$J$1*(E1395/2)^3</f>
        <v/>
      </c>
      <c r="G1395" s="9">
        <f>E1395/2</f>
        <v/>
      </c>
      <c r="H1395" s="7">
        <f>(4/3)*PI()*G1395^3</f>
        <v/>
      </c>
    </row>
    <row r="1396" ht="15" customHeight="1">
      <c r="A1396" s="2" t="inlineStr">
        <is>
          <t>BEN_01391</t>
        </is>
      </c>
      <c r="B1396" s="2" t="n"/>
      <c r="C1396" s="12" t="n">
        <v>38.4804</v>
      </c>
      <c r="D1396" s="12" t="n">
        <v>139.7397</v>
      </c>
      <c r="E1396" s="13" t="n">
        <v>2.052</v>
      </c>
      <c r="F1396" s="7">
        <f>(4/3)*PI()*$J$1*(E1396/2)^3</f>
        <v/>
      </c>
      <c r="G1396" s="9">
        <f>E1396/2</f>
        <v/>
      </c>
      <c r="H1396" s="7">
        <f>(4/3)*PI()*G1396^3</f>
        <v/>
      </c>
    </row>
    <row r="1397" ht="15" customHeight="1">
      <c r="A1397" s="2" t="inlineStr">
        <is>
          <t>BEN_01392</t>
        </is>
      </c>
      <c r="B1397" s="2" t="n"/>
      <c r="C1397" s="12" t="n">
        <v>-76.0754</v>
      </c>
      <c r="D1397" s="12" t="n">
        <v>121.4444</v>
      </c>
      <c r="E1397" s="13" t="n">
        <v>2.051</v>
      </c>
      <c r="F1397" s="7">
        <f>(4/3)*PI()*$J$1*(E1397/2)^3</f>
        <v/>
      </c>
      <c r="G1397" s="9">
        <f>E1397/2</f>
        <v/>
      </c>
      <c r="H1397" s="7">
        <f>(4/3)*PI()*G1397^3</f>
        <v/>
      </c>
    </row>
    <row r="1398" ht="15" customHeight="1">
      <c r="A1398" s="2" t="inlineStr">
        <is>
          <t>BEN_01393</t>
        </is>
      </c>
      <c r="B1398" s="2" t="n"/>
      <c r="C1398" s="12" t="n">
        <v>-3.0025</v>
      </c>
      <c r="D1398" s="12" t="n">
        <v>344.8043</v>
      </c>
      <c r="E1398" s="13" t="n">
        <v>2.05</v>
      </c>
      <c r="F1398" s="7">
        <f>(4/3)*PI()*$J$1*(E1398/2)^3</f>
        <v/>
      </c>
      <c r="G1398" s="9">
        <f>E1398/2</f>
        <v/>
      </c>
      <c r="H1398" s="7">
        <f>(4/3)*PI()*G1398^3</f>
        <v/>
      </c>
    </row>
    <row r="1399" ht="15" customHeight="1">
      <c r="A1399" s="2" t="inlineStr">
        <is>
          <t>BEN_01394</t>
        </is>
      </c>
      <c r="B1399" s="2" t="n"/>
      <c r="C1399" s="12" t="n">
        <v>-19.4174</v>
      </c>
      <c r="D1399" s="12" t="n">
        <v>320.0402</v>
      </c>
      <c r="E1399" s="13" t="n">
        <v>2.049</v>
      </c>
      <c r="F1399" s="7">
        <f>(4/3)*PI()*$J$1*(E1399/2)^3</f>
        <v/>
      </c>
      <c r="G1399" s="9">
        <f>E1399/2</f>
        <v/>
      </c>
      <c r="H1399" s="7">
        <f>(4/3)*PI()*G1399^3</f>
        <v/>
      </c>
    </row>
    <row r="1400" ht="15" customHeight="1">
      <c r="A1400" s="2" t="inlineStr">
        <is>
          <t>BEN_01395</t>
        </is>
      </c>
      <c r="B1400" s="2" t="n"/>
      <c r="C1400" s="12" t="n">
        <v>-22.3045</v>
      </c>
      <c r="D1400" s="12" t="n">
        <v>181.4878</v>
      </c>
      <c r="E1400" s="13" t="n">
        <v>2.049</v>
      </c>
      <c r="F1400" s="7">
        <f>(4/3)*PI()*$J$1*(E1400/2)^3</f>
        <v/>
      </c>
      <c r="G1400" s="9">
        <f>E1400/2</f>
        <v/>
      </c>
      <c r="H1400" s="7">
        <f>(4/3)*PI()*G1400^3</f>
        <v/>
      </c>
    </row>
    <row r="1401" ht="15" customHeight="1">
      <c r="A1401" s="2" t="inlineStr">
        <is>
          <t>BEN_01396</t>
        </is>
      </c>
      <c r="B1401" s="2" t="n"/>
      <c r="C1401" s="12" t="n">
        <v>36.8389</v>
      </c>
      <c r="D1401" s="12" t="n">
        <v>297.3356</v>
      </c>
      <c r="E1401" s="13" t="n">
        <v>2.048</v>
      </c>
      <c r="F1401" s="7">
        <f>(4/3)*PI()*$J$1*(E1401/2)^3</f>
        <v/>
      </c>
      <c r="G1401" s="9">
        <f>E1401/2</f>
        <v/>
      </c>
      <c r="H1401" s="7">
        <f>(4/3)*PI()*G1401^3</f>
        <v/>
      </c>
    </row>
    <row r="1402" ht="15" customHeight="1">
      <c r="A1402" s="2" t="inlineStr">
        <is>
          <t>BEN_01397</t>
        </is>
      </c>
      <c r="B1402" s="2" t="n"/>
      <c r="C1402" s="12" t="n">
        <v>8.4001</v>
      </c>
      <c r="D1402" s="12" t="n">
        <v>14.137</v>
      </c>
      <c r="E1402" s="13" t="n">
        <v>2.048</v>
      </c>
      <c r="F1402" s="7">
        <f>(4/3)*PI()*$J$1*(E1402/2)^3</f>
        <v/>
      </c>
      <c r="G1402" s="9">
        <f>E1402/2</f>
        <v/>
      </c>
      <c r="H1402" s="7">
        <f>(4/3)*PI()*G1402^3</f>
        <v/>
      </c>
    </row>
    <row r="1403" ht="15" customHeight="1">
      <c r="A1403" s="2" t="inlineStr">
        <is>
          <t>BEN_01398</t>
        </is>
      </c>
      <c r="B1403" s="2" t="n"/>
      <c r="C1403" s="12" t="n">
        <v>-1.9147</v>
      </c>
      <c r="D1403" s="12" t="n">
        <v>302.0928</v>
      </c>
      <c r="E1403" s="13" t="n">
        <v>2.047</v>
      </c>
      <c r="F1403" s="7">
        <f>(4/3)*PI()*$J$1*(E1403/2)^3</f>
        <v/>
      </c>
      <c r="G1403" s="9">
        <f>E1403/2</f>
        <v/>
      </c>
      <c r="H1403" s="7">
        <f>(4/3)*PI()*G1403^3</f>
        <v/>
      </c>
    </row>
    <row r="1404" ht="15" customHeight="1">
      <c r="A1404" s="2" t="inlineStr">
        <is>
          <t>BEN_01399</t>
        </is>
      </c>
      <c r="B1404" s="2" t="n"/>
      <c r="C1404" s="12" t="n">
        <v>-59.6686</v>
      </c>
      <c r="D1404" s="12" t="n">
        <v>42.9772</v>
      </c>
      <c r="E1404" s="13" t="n">
        <v>2.047</v>
      </c>
      <c r="F1404" s="7">
        <f>(4/3)*PI()*$J$1*(E1404/2)^3</f>
        <v/>
      </c>
      <c r="G1404" s="9">
        <f>E1404/2</f>
        <v/>
      </c>
      <c r="H1404" s="7">
        <f>(4/3)*PI()*G1404^3</f>
        <v/>
      </c>
    </row>
    <row r="1405" ht="15" customHeight="1">
      <c r="A1405" s="2" t="inlineStr">
        <is>
          <t>BEN_01400</t>
        </is>
      </c>
      <c r="B1405" s="2" t="n"/>
      <c r="C1405" s="12" t="n">
        <v>-59.4462</v>
      </c>
      <c r="D1405" s="12" t="n">
        <v>24.3405</v>
      </c>
      <c r="E1405" s="13" t="n">
        <v>2.047</v>
      </c>
      <c r="F1405" s="7">
        <f>(4/3)*PI()*$J$1*(E1405/2)^3</f>
        <v/>
      </c>
      <c r="G1405" s="9">
        <f>E1405/2</f>
        <v/>
      </c>
      <c r="H1405" s="7">
        <f>(4/3)*PI()*G1405^3</f>
        <v/>
      </c>
    </row>
    <row r="1406" ht="15" customHeight="1">
      <c r="A1406" s="2" t="inlineStr">
        <is>
          <t>BEN_01401</t>
        </is>
      </c>
      <c r="B1406" s="2" t="n"/>
      <c r="C1406" s="12" t="n">
        <v>18.1582</v>
      </c>
      <c r="D1406" s="12" t="n">
        <v>243.7647</v>
      </c>
      <c r="E1406" s="13" t="n">
        <v>2.046</v>
      </c>
      <c r="F1406" s="7">
        <f>(4/3)*PI()*$J$1*(E1406/2)^3</f>
        <v/>
      </c>
      <c r="G1406" s="9">
        <f>E1406/2</f>
        <v/>
      </c>
      <c r="H1406" s="7">
        <f>(4/3)*PI()*G1406^3</f>
        <v/>
      </c>
    </row>
    <row r="1407" ht="15" customHeight="1">
      <c r="A1407" s="2" t="inlineStr">
        <is>
          <t>BEN_01402</t>
        </is>
      </c>
      <c r="B1407" s="2" t="n"/>
      <c r="C1407" s="12" t="n">
        <v>65.598</v>
      </c>
      <c r="D1407" s="12" t="n">
        <v>113.5465</v>
      </c>
      <c r="E1407" s="13" t="n">
        <v>2.046</v>
      </c>
      <c r="F1407" s="7">
        <f>(4/3)*PI()*$J$1*(E1407/2)^3</f>
        <v/>
      </c>
      <c r="G1407" s="9">
        <f>E1407/2</f>
        <v/>
      </c>
      <c r="H1407" s="7">
        <f>(4/3)*PI()*G1407^3</f>
        <v/>
      </c>
    </row>
    <row r="1408" ht="15" customHeight="1">
      <c r="A1408" s="2" t="inlineStr">
        <is>
          <t>BEN_01403</t>
        </is>
      </c>
      <c r="B1408" s="2" t="n"/>
      <c r="C1408" s="12" t="n">
        <v>70.4418</v>
      </c>
      <c r="D1408" s="12" t="n">
        <v>257.3112</v>
      </c>
      <c r="E1408" s="13" t="n">
        <v>2.046</v>
      </c>
      <c r="F1408" s="7">
        <f>(4/3)*PI()*$J$1*(E1408/2)^3</f>
        <v/>
      </c>
      <c r="G1408" s="9">
        <f>E1408/2</f>
        <v/>
      </c>
      <c r="H1408" s="7">
        <f>(4/3)*PI()*G1408^3</f>
        <v/>
      </c>
    </row>
    <row r="1409" ht="15" customHeight="1">
      <c r="A1409" s="2" t="inlineStr">
        <is>
          <t>BEN_01404</t>
        </is>
      </c>
      <c r="B1409" s="2" t="n"/>
      <c r="C1409" s="12" t="n">
        <v>37.4169</v>
      </c>
      <c r="D1409" s="12" t="n">
        <v>209.0517</v>
      </c>
      <c r="E1409" s="13" t="n">
        <v>2.044</v>
      </c>
      <c r="F1409" s="7">
        <f>(4/3)*PI()*$J$1*(E1409/2)^3</f>
        <v/>
      </c>
      <c r="G1409" s="9">
        <f>E1409/2</f>
        <v/>
      </c>
      <c r="H1409" s="7">
        <f>(4/3)*PI()*G1409^3</f>
        <v/>
      </c>
    </row>
    <row r="1410" ht="15" customHeight="1">
      <c r="A1410" s="2" t="inlineStr">
        <is>
          <t>BEN_01405</t>
        </is>
      </c>
      <c r="B1410" s="2" t="n"/>
      <c r="C1410" s="12" t="n">
        <v>-18.4731</v>
      </c>
      <c r="D1410" s="12" t="n">
        <v>2.5531</v>
      </c>
      <c r="E1410" s="13" t="n">
        <v>2.043</v>
      </c>
      <c r="F1410" s="7">
        <f>(4/3)*PI()*$J$1*(E1410/2)^3</f>
        <v/>
      </c>
      <c r="G1410" s="9">
        <f>E1410/2</f>
        <v/>
      </c>
      <c r="H1410" s="7">
        <f>(4/3)*PI()*G1410^3</f>
        <v/>
      </c>
    </row>
    <row r="1411" ht="15" customHeight="1">
      <c r="A1411" s="2" t="inlineStr">
        <is>
          <t>BEN_01406</t>
        </is>
      </c>
      <c r="B1411" s="2" t="n"/>
      <c r="C1411" s="12" t="n">
        <v>-61.5779</v>
      </c>
      <c r="D1411" s="12" t="n">
        <v>126.5842</v>
      </c>
      <c r="E1411" s="13" t="n">
        <v>2.042</v>
      </c>
      <c r="F1411" s="7">
        <f>(4/3)*PI()*$J$1*(E1411/2)^3</f>
        <v/>
      </c>
      <c r="G1411" s="9">
        <f>E1411/2</f>
        <v/>
      </c>
      <c r="H1411" s="7">
        <f>(4/3)*PI()*G1411^3</f>
        <v/>
      </c>
    </row>
    <row r="1412" ht="15" customHeight="1">
      <c r="A1412" s="2" t="inlineStr">
        <is>
          <t>BEN_01407</t>
        </is>
      </c>
      <c r="B1412" s="2" t="n"/>
      <c r="C1412" s="12" t="n">
        <v>16.592</v>
      </c>
      <c r="D1412" s="12" t="n">
        <v>351.5823</v>
      </c>
      <c r="E1412" s="13" t="n">
        <v>2.042</v>
      </c>
      <c r="F1412" s="7">
        <f>(4/3)*PI()*$J$1*(E1412/2)^3</f>
        <v/>
      </c>
      <c r="G1412" s="9">
        <f>E1412/2</f>
        <v/>
      </c>
      <c r="H1412" s="7">
        <f>(4/3)*PI()*G1412^3</f>
        <v/>
      </c>
    </row>
    <row r="1413" ht="15" customHeight="1">
      <c r="A1413" s="2" t="inlineStr">
        <is>
          <t>BEN_01408</t>
        </is>
      </c>
      <c r="B1413" s="2" t="n"/>
      <c r="C1413" s="12" t="n">
        <v>-33.464</v>
      </c>
      <c r="D1413" s="12" t="n">
        <v>267.0827</v>
      </c>
      <c r="E1413" s="13" t="n">
        <v>2.041</v>
      </c>
      <c r="F1413" s="7">
        <f>(4/3)*PI()*$J$1*(E1413/2)^3</f>
        <v/>
      </c>
      <c r="G1413" s="9">
        <f>E1413/2</f>
        <v/>
      </c>
      <c r="H1413" s="7">
        <f>(4/3)*PI()*G1413^3</f>
        <v/>
      </c>
    </row>
    <row r="1414" ht="15" customHeight="1">
      <c r="A1414" s="2" t="inlineStr">
        <is>
          <t>BEN_01409</t>
        </is>
      </c>
      <c r="B1414" s="2" t="n"/>
      <c r="C1414" s="12" t="n">
        <v>-34.6857</v>
      </c>
      <c r="D1414" s="12" t="n">
        <v>306.5534</v>
      </c>
      <c r="E1414" s="13" t="n">
        <v>2.041</v>
      </c>
      <c r="F1414" s="7">
        <f>(4/3)*PI()*$J$1*(E1414/2)^3</f>
        <v/>
      </c>
      <c r="G1414" s="9">
        <f>E1414/2</f>
        <v/>
      </c>
      <c r="H1414" s="7">
        <f>(4/3)*PI()*G1414^3</f>
        <v/>
      </c>
    </row>
    <row r="1415" ht="15" customHeight="1">
      <c r="A1415" s="2" t="inlineStr">
        <is>
          <t>BEN_01410</t>
        </is>
      </c>
      <c r="B1415" s="2" t="n"/>
      <c r="C1415" s="12" t="n">
        <v>-36.2541</v>
      </c>
      <c r="D1415" s="12" t="n">
        <v>150.9378</v>
      </c>
      <c r="E1415" s="13" t="n">
        <v>2.04</v>
      </c>
      <c r="F1415" s="7">
        <f>(4/3)*PI()*$J$1*(E1415/2)^3</f>
        <v/>
      </c>
      <c r="G1415" s="9">
        <f>E1415/2</f>
        <v/>
      </c>
      <c r="H1415" s="7">
        <f>(4/3)*PI()*G1415^3</f>
        <v/>
      </c>
    </row>
    <row r="1416" ht="15" customHeight="1">
      <c r="A1416" s="2" t="inlineStr">
        <is>
          <t>BEN_01411</t>
        </is>
      </c>
      <c r="B1416" s="2" t="n"/>
      <c r="C1416" s="12" t="n">
        <v>30.1244</v>
      </c>
      <c r="D1416" s="12" t="n">
        <v>100.027</v>
      </c>
      <c r="E1416" s="13" t="n">
        <v>2.04</v>
      </c>
      <c r="F1416" s="7">
        <f>(4/3)*PI()*$J$1*(E1416/2)^3</f>
        <v/>
      </c>
      <c r="G1416" s="9">
        <f>E1416/2</f>
        <v/>
      </c>
      <c r="H1416" s="7">
        <f>(4/3)*PI()*G1416^3</f>
        <v/>
      </c>
    </row>
    <row r="1417" ht="15" customHeight="1">
      <c r="A1417" s="2" t="inlineStr">
        <is>
          <t>BEN_01412</t>
        </is>
      </c>
      <c r="B1417" s="2" t="n"/>
      <c r="C1417" s="12" t="n">
        <v>-29.8837</v>
      </c>
      <c r="D1417" s="12" t="n">
        <v>210.4355</v>
      </c>
      <c r="E1417" s="13" t="n">
        <v>2.039</v>
      </c>
      <c r="F1417" s="7">
        <f>(4/3)*PI()*$J$1*(E1417/2)^3</f>
        <v/>
      </c>
      <c r="G1417" s="9">
        <f>E1417/2</f>
        <v/>
      </c>
      <c r="H1417" s="7">
        <f>(4/3)*PI()*G1417^3</f>
        <v/>
      </c>
    </row>
    <row r="1418" ht="15" customHeight="1">
      <c r="A1418" s="2" t="inlineStr">
        <is>
          <t>BEN_01413</t>
        </is>
      </c>
      <c r="B1418" s="2" t="n"/>
      <c r="C1418" s="12" t="n">
        <v>25.938</v>
      </c>
      <c r="D1418" s="12" t="n">
        <v>177.2521</v>
      </c>
      <c r="E1418" s="13" t="n">
        <v>2.037</v>
      </c>
      <c r="F1418" s="7">
        <f>(4/3)*PI()*$J$1*(E1418/2)^3</f>
        <v/>
      </c>
      <c r="G1418" s="9">
        <f>E1418/2</f>
        <v/>
      </c>
      <c r="H1418" s="7">
        <f>(4/3)*PI()*G1418^3</f>
        <v/>
      </c>
    </row>
    <row r="1419" ht="15" customHeight="1">
      <c r="A1419" s="2" t="inlineStr">
        <is>
          <t>BEN_01414</t>
        </is>
      </c>
      <c r="B1419" s="2" t="n"/>
      <c r="C1419" s="12" t="n">
        <v>-49.7039</v>
      </c>
      <c r="D1419" s="12" t="n">
        <v>246.1919</v>
      </c>
      <c r="E1419" s="13" t="n">
        <v>2.037</v>
      </c>
      <c r="F1419" s="7">
        <f>(4/3)*PI()*$J$1*(E1419/2)^3</f>
        <v/>
      </c>
      <c r="G1419" s="9">
        <f>E1419/2</f>
        <v/>
      </c>
      <c r="H1419" s="7">
        <f>(4/3)*PI()*G1419^3</f>
        <v/>
      </c>
    </row>
    <row r="1420" ht="15" customHeight="1">
      <c r="A1420" s="2" t="inlineStr">
        <is>
          <t>BEN_01415</t>
        </is>
      </c>
      <c r="B1420" s="2" t="n"/>
      <c r="C1420" s="12" t="n">
        <v>1.2922</v>
      </c>
      <c r="D1420" s="12" t="n">
        <v>207.8205</v>
      </c>
      <c r="E1420" s="13" t="n">
        <v>2.037</v>
      </c>
      <c r="F1420" s="7">
        <f>(4/3)*PI()*$J$1*(E1420/2)^3</f>
        <v/>
      </c>
      <c r="G1420" s="9">
        <f>E1420/2</f>
        <v/>
      </c>
      <c r="H1420" s="7">
        <f>(4/3)*PI()*G1420^3</f>
        <v/>
      </c>
    </row>
    <row r="1421" ht="15" customHeight="1">
      <c r="A1421" s="2" t="inlineStr">
        <is>
          <t>BEN_01416</t>
        </is>
      </c>
      <c r="B1421" s="2" t="n"/>
      <c r="C1421" s="12" t="n">
        <v>-47.1419</v>
      </c>
      <c r="D1421" s="12" t="n">
        <v>262.0582</v>
      </c>
      <c r="E1421" s="13" t="n">
        <v>2.037</v>
      </c>
      <c r="F1421" s="7">
        <f>(4/3)*PI()*$J$1*(E1421/2)^3</f>
        <v/>
      </c>
      <c r="G1421" s="9">
        <f>E1421/2</f>
        <v/>
      </c>
      <c r="H1421" s="7">
        <f>(4/3)*PI()*G1421^3</f>
        <v/>
      </c>
    </row>
    <row r="1422" ht="15" customHeight="1">
      <c r="A1422" s="2" t="inlineStr">
        <is>
          <t>BEN_01417</t>
        </is>
      </c>
      <c r="B1422" s="2" t="n"/>
      <c r="C1422" s="12" t="n">
        <v>54.1544</v>
      </c>
      <c r="D1422" s="12" t="n">
        <v>118.8561</v>
      </c>
      <c r="E1422" s="13" t="n">
        <v>2.037</v>
      </c>
      <c r="F1422" s="7">
        <f>(4/3)*PI()*$J$1*(E1422/2)^3</f>
        <v/>
      </c>
      <c r="G1422" s="9">
        <f>E1422/2</f>
        <v/>
      </c>
      <c r="H1422" s="7">
        <f>(4/3)*PI()*G1422^3</f>
        <v/>
      </c>
    </row>
    <row r="1423" ht="15" customHeight="1">
      <c r="A1423" s="2" t="inlineStr">
        <is>
          <t>BEN_01418</t>
        </is>
      </c>
      <c r="B1423" s="2" t="n"/>
      <c r="C1423" s="12" t="n">
        <v>-73.3207</v>
      </c>
      <c r="D1423" s="12" t="n">
        <v>11.6952</v>
      </c>
      <c r="E1423" s="13" t="n">
        <v>2.034</v>
      </c>
      <c r="F1423" s="7">
        <f>(4/3)*PI()*$J$1*(E1423/2)^3</f>
        <v/>
      </c>
      <c r="G1423" s="9">
        <f>E1423/2</f>
        <v/>
      </c>
      <c r="H1423" s="7">
        <f>(4/3)*PI()*G1423^3</f>
        <v/>
      </c>
    </row>
    <row r="1424" ht="15" customHeight="1">
      <c r="A1424" s="2" t="inlineStr">
        <is>
          <t>BEN_01419</t>
        </is>
      </c>
      <c r="B1424" s="2" t="n"/>
      <c r="C1424" s="12" t="n">
        <v>-20.9953</v>
      </c>
      <c r="D1424" s="12" t="n">
        <v>358.4644</v>
      </c>
      <c r="E1424" s="13" t="n">
        <v>2.033</v>
      </c>
      <c r="F1424" s="7">
        <f>(4/3)*PI()*$J$1*(E1424/2)^3</f>
        <v/>
      </c>
      <c r="G1424" s="9">
        <f>E1424/2</f>
        <v/>
      </c>
      <c r="H1424" s="7">
        <f>(4/3)*PI()*G1424^3</f>
        <v/>
      </c>
    </row>
    <row r="1425" ht="15" customHeight="1">
      <c r="A1425" s="2" t="inlineStr">
        <is>
          <t>BEN_01420</t>
        </is>
      </c>
      <c r="B1425" s="2" t="n"/>
      <c r="C1425" s="12" t="n">
        <v>9.0197</v>
      </c>
      <c r="D1425" s="12" t="n">
        <v>28.591</v>
      </c>
      <c r="E1425" s="13" t="n">
        <v>2.033</v>
      </c>
      <c r="F1425" s="7">
        <f>(4/3)*PI()*$J$1*(E1425/2)^3</f>
        <v/>
      </c>
      <c r="G1425" s="9">
        <f>E1425/2</f>
        <v/>
      </c>
      <c r="H1425" s="7">
        <f>(4/3)*PI()*G1425^3</f>
        <v/>
      </c>
    </row>
    <row r="1426" ht="15" customHeight="1">
      <c r="A1426" s="2" t="inlineStr">
        <is>
          <t>BEN_01421</t>
        </is>
      </c>
      <c r="B1426" s="2" t="n"/>
      <c r="C1426" s="12" t="n">
        <v>-30.4212</v>
      </c>
      <c r="D1426" s="12" t="n">
        <v>113.8573</v>
      </c>
      <c r="E1426" s="13" t="n">
        <v>2.033</v>
      </c>
      <c r="F1426" s="7">
        <f>(4/3)*PI()*$J$1*(E1426/2)^3</f>
        <v/>
      </c>
      <c r="G1426" s="9">
        <f>E1426/2</f>
        <v/>
      </c>
      <c r="H1426" s="7">
        <f>(4/3)*PI()*G1426^3</f>
        <v/>
      </c>
    </row>
    <row r="1427" ht="15" customHeight="1">
      <c r="A1427" s="2" t="inlineStr">
        <is>
          <t>BEN_01422</t>
        </is>
      </c>
      <c r="B1427" s="2" t="n"/>
      <c r="C1427" s="12" t="n">
        <v>38.0184</v>
      </c>
      <c r="D1427" s="12" t="n">
        <v>41.0277</v>
      </c>
      <c r="E1427" s="13" t="n">
        <v>2.033</v>
      </c>
      <c r="F1427" s="7">
        <f>(4/3)*PI()*$J$1*(E1427/2)^3</f>
        <v/>
      </c>
      <c r="G1427" s="9">
        <f>E1427/2</f>
        <v/>
      </c>
      <c r="H1427" s="7">
        <f>(4/3)*PI()*G1427^3</f>
        <v/>
      </c>
    </row>
    <row r="1428" ht="15" customHeight="1">
      <c r="A1428" s="2" t="inlineStr">
        <is>
          <t>BEN_01423</t>
        </is>
      </c>
      <c r="B1428" s="2" t="n"/>
      <c r="C1428" s="12" t="n">
        <v>-30.2151</v>
      </c>
      <c r="D1428" s="12" t="n">
        <v>97.4903</v>
      </c>
      <c r="E1428" s="13" t="n">
        <v>2.032</v>
      </c>
      <c r="F1428" s="7">
        <f>(4/3)*PI()*$J$1*(E1428/2)^3</f>
        <v/>
      </c>
      <c r="G1428" s="9">
        <f>E1428/2</f>
        <v/>
      </c>
      <c r="H1428" s="7">
        <f>(4/3)*PI()*G1428^3</f>
        <v/>
      </c>
    </row>
    <row r="1429" ht="15" customHeight="1">
      <c r="A1429" s="2" t="inlineStr">
        <is>
          <t>BEN_01424</t>
        </is>
      </c>
      <c r="B1429" s="2" t="n"/>
      <c r="C1429" s="12" t="n">
        <v>18.3431</v>
      </c>
      <c r="D1429" s="12" t="n">
        <v>316.8564</v>
      </c>
      <c r="E1429" s="13" t="n">
        <v>2.032</v>
      </c>
      <c r="F1429" s="7">
        <f>(4/3)*PI()*$J$1*(E1429/2)^3</f>
        <v/>
      </c>
      <c r="G1429" s="9">
        <f>E1429/2</f>
        <v/>
      </c>
      <c r="H1429" s="7">
        <f>(4/3)*PI()*G1429^3</f>
        <v/>
      </c>
    </row>
    <row r="1430" ht="15" customHeight="1">
      <c r="A1430" s="2" t="inlineStr">
        <is>
          <t>BEN_01425</t>
        </is>
      </c>
      <c r="B1430" s="2" t="n"/>
      <c r="C1430" s="12" t="n">
        <v>-40.5659</v>
      </c>
      <c r="D1430" s="12" t="n">
        <v>143.5187</v>
      </c>
      <c r="E1430" s="13" t="n">
        <v>2.032</v>
      </c>
      <c r="F1430" s="7">
        <f>(4/3)*PI()*$J$1*(E1430/2)^3</f>
        <v/>
      </c>
      <c r="G1430" s="9">
        <f>E1430/2</f>
        <v/>
      </c>
      <c r="H1430" s="7">
        <f>(4/3)*PI()*G1430^3</f>
        <v/>
      </c>
    </row>
    <row r="1431" ht="15" customHeight="1">
      <c r="A1431" s="2" t="inlineStr">
        <is>
          <t>BEN_01426</t>
        </is>
      </c>
      <c r="B1431" s="2" t="n"/>
      <c r="C1431" s="12" t="n">
        <v>-39.9033</v>
      </c>
      <c r="D1431" s="12" t="n">
        <v>82.6553</v>
      </c>
      <c r="E1431" s="13" t="n">
        <v>2.032</v>
      </c>
      <c r="F1431" s="7">
        <f>(4/3)*PI()*$J$1*(E1431/2)^3</f>
        <v/>
      </c>
      <c r="G1431" s="9">
        <f>E1431/2</f>
        <v/>
      </c>
      <c r="H1431" s="7">
        <f>(4/3)*PI()*G1431^3</f>
        <v/>
      </c>
    </row>
    <row r="1432" ht="15" customHeight="1">
      <c r="A1432" s="2" t="inlineStr">
        <is>
          <t>BEN_01427</t>
        </is>
      </c>
      <c r="B1432" s="2" t="n"/>
      <c r="C1432" s="12" t="n">
        <v>63.3123</v>
      </c>
      <c r="D1432" s="12" t="n">
        <v>55.7383</v>
      </c>
      <c r="E1432" s="13" t="n">
        <v>2.031</v>
      </c>
      <c r="F1432" s="7">
        <f>(4/3)*PI()*$J$1*(E1432/2)^3</f>
        <v/>
      </c>
      <c r="G1432" s="9">
        <f>E1432/2</f>
        <v/>
      </c>
      <c r="H1432" s="7">
        <f>(4/3)*PI()*G1432^3</f>
        <v/>
      </c>
    </row>
    <row r="1433" ht="15" customHeight="1">
      <c r="A1433" s="2" t="inlineStr">
        <is>
          <t>BEN_01428</t>
        </is>
      </c>
      <c r="B1433" s="2" t="n"/>
      <c r="C1433" s="12" t="n">
        <v>8.152799999999999</v>
      </c>
      <c r="D1433" s="12" t="n">
        <v>113.5919</v>
      </c>
      <c r="E1433" s="13" t="n">
        <v>2.03</v>
      </c>
      <c r="F1433" s="7">
        <f>(4/3)*PI()*$J$1*(E1433/2)^3</f>
        <v/>
      </c>
      <c r="G1433" s="9">
        <f>E1433/2</f>
        <v/>
      </c>
      <c r="H1433" s="7">
        <f>(4/3)*PI()*G1433^3</f>
        <v/>
      </c>
    </row>
    <row r="1434" ht="15" customHeight="1">
      <c r="A1434" s="2" t="inlineStr">
        <is>
          <t>BEN_01429</t>
        </is>
      </c>
      <c r="B1434" s="2" t="n"/>
      <c r="C1434" s="12" t="n">
        <v>64.6093</v>
      </c>
      <c r="D1434" s="12" t="n">
        <v>312.5153</v>
      </c>
      <c r="E1434" s="13" t="n">
        <v>2.029</v>
      </c>
      <c r="F1434" s="7">
        <f>(4/3)*PI()*$J$1*(E1434/2)^3</f>
        <v/>
      </c>
      <c r="G1434" s="9">
        <f>E1434/2</f>
        <v/>
      </c>
      <c r="H1434" s="7">
        <f>(4/3)*PI()*G1434^3</f>
        <v/>
      </c>
    </row>
    <row r="1435" ht="15" customHeight="1">
      <c r="A1435" s="2" t="inlineStr">
        <is>
          <t>BEN_01430</t>
        </is>
      </c>
      <c r="B1435" s="2" t="n"/>
      <c r="C1435" s="12" t="n">
        <v>-35.2774</v>
      </c>
      <c r="D1435" s="12" t="n">
        <v>318.9936</v>
      </c>
      <c r="E1435" s="13" t="n">
        <v>2.029</v>
      </c>
      <c r="F1435" s="7">
        <f>(4/3)*PI()*$J$1*(E1435/2)^3</f>
        <v/>
      </c>
      <c r="G1435" s="9">
        <f>E1435/2</f>
        <v/>
      </c>
      <c r="H1435" s="7">
        <f>(4/3)*PI()*G1435^3</f>
        <v/>
      </c>
    </row>
    <row r="1436" ht="15" customHeight="1">
      <c r="A1436" s="2" t="inlineStr">
        <is>
          <t>BEN_01431</t>
        </is>
      </c>
      <c r="B1436" s="2" t="n"/>
      <c r="C1436" s="12" t="n">
        <v>-59.8443</v>
      </c>
      <c r="D1436" s="12" t="n">
        <v>195.6738</v>
      </c>
      <c r="E1436" s="13" t="n">
        <v>2.029</v>
      </c>
      <c r="F1436" s="7">
        <f>(4/3)*PI()*$J$1*(E1436/2)^3</f>
        <v/>
      </c>
      <c r="G1436" s="9">
        <f>E1436/2</f>
        <v/>
      </c>
      <c r="H1436" s="7">
        <f>(4/3)*PI()*G1436^3</f>
        <v/>
      </c>
    </row>
    <row r="1437" ht="15" customHeight="1">
      <c r="A1437" s="2" t="inlineStr">
        <is>
          <t>BEN_01432</t>
        </is>
      </c>
      <c r="B1437" s="2" t="n"/>
      <c r="C1437" s="12" t="n">
        <v>-52.7702</v>
      </c>
      <c r="D1437" s="12" t="n">
        <v>97.3416</v>
      </c>
      <c r="E1437" s="13" t="n">
        <v>2.029</v>
      </c>
      <c r="F1437" s="7">
        <f>(4/3)*PI()*$J$1*(E1437/2)^3</f>
        <v/>
      </c>
      <c r="G1437" s="9">
        <f>E1437/2</f>
        <v/>
      </c>
      <c r="H1437" s="7">
        <f>(4/3)*PI()*G1437^3</f>
        <v/>
      </c>
    </row>
    <row r="1438" ht="15" customHeight="1">
      <c r="A1438" s="2" t="inlineStr">
        <is>
          <t>BEN_01433</t>
        </is>
      </c>
      <c r="B1438" s="2" t="n"/>
      <c r="C1438" s="12" t="n">
        <v>60.7301</v>
      </c>
      <c r="D1438" s="12" t="n">
        <v>342.1005</v>
      </c>
      <c r="E1438" s="13" t="n">
        <v>2.028</v>
      </c>
      <c r="F1438" s="7">
        <f>(4/3)*PI()*$J$1*(E1438/2)^3</f>
        <v/>
      </c>
      <c r="G1438" s="9">
        <f>E1438/2</f>
        <v/>
      </c>
      <c r="H1438" s="7">
        <f>(4/3)*PI()*G1438^3</f>
        <v/>
      </c>
    </row>
    <row r="1439" ht="15" customHeight="1">
      <c r="A1439" s="2" t="inlineStr">
        <is>
          <t>BEN_01434</t>
        </is>
      </c>
      <c r="B1439" s="2" t="n"/>
      <c r="C1439" s="12" t="n">
        <v>54.9977</v>
      </c>
      <c r="D1439" s="12" t="n">
        <v>295.0837</v>
      </c>
      <c r="E1439" s="13" t="n">
        <v>2.028</v>
      </c>
      <c r="F1439" s="7">
        <f>(4/3)*PI()*$J$1*(E1439/2)^3</f>
        <v/>
      </c>
      <c r="G1439" s="9">
        <f>E1439/2</f>
        <v/>
      </c>
      <c r="H1439" s="7">
        <f>(4/3)*PI()*G1439^3</f>
        <v/>
      </c>
    </row>
    <row r="1440" ht="15" customHeight="1">
      <c r="A1440" s="2" t="inlineStr">
        <is>
          <t>BEN_01435</t>
        </is>
      </c>
      <c r="B1440" s="2" t="n"/>
      <c r="C1440" s="12" t="n">
        <v>-36.0443</v>
      </c>
      <c r="D1440" s="12" t="n">
        <v>196.8038</v>
      </c>
      <c r="E1440" s="13" t="n">
        <v>2.028</v>
      </c>
      <c r="F1440" s="7">
        <f>(4/3)*PI()*$J$1*(E1440/2)^3</f>
        <v/>
      </c>
      <c r="G1440" s="9">
        <f>E1440/2</f>
        <v/>
      </c>
      <c r="H1440" s="7">
        <f>(4/3)*PI()*G1440^3</f>
        <v/>
      </c>
    </row>
    <row r="1441" ht="15" customHeight="1">
      <c r="A1441" s="2" t="inlineStr">
        <is>
          <t>BEN_01436</t>
        </is>
      </c>
      <c r="B1441" s="2" t="n"/>
      <c r="C1441" s="12" t="n">
        <v>-60.3135</v>
      </c>
      <c r="D1441" s="12" t="n">
        <v>212.7119</v>
      </c>
      <c r="E1441" s="13" t="n">
        <v>2.028</v>
      </c>
      <c r="F1441" s="7">
        <f>(4/3)*PI()*$J$1*(E1441/2)^3</f>
        <v/>
      </c>
      <c r="G1441" s="9">
        <f>E1441/2</f>
        <v/>
      </c>
      <c r="H1441" s="7">
        <f>(4/3)*PI()*G1441^3</f>
        <v/>
      </c>
    </row>
    <row r="1442" ht="15" customHeight="1">
      <c r="A1442" s="2" t="inlineStr">
        <is>
          <t>BEN_01437</t>
        </is>
      </c>
      <c r="B1442" s="2" t="n"/>
      <c r="C1442" s="12" t="n">
        <v>-20.334</v>
      </c>
      <c r="D1442" s="12" t="n">
        <v>83.7022</v>
      </c>
      <c r="E1442" s="13" t="n">
        <v>2.028</v>
      </c>
      <c r="F1442" s="7">
        <f>(4/3)*PI()*$J$1*(E1442/2)^3</f>
        <v/>
      </c>
      <c r="G1442" s="9">
        <f>E1442/2</f>
        <v/>
      </c>
      <c r="H1442" s="7">
        <f>(4/3)*PI()*G1442^3</f>
        <v/>
      </c>
    </row>
    <row r="1443" ht="15" customHeight="1">
      <c r="A1443" s="2" t="inlineStr">
        <is>
          <t>BEN_01438</t>
        </is>
      </c>
      <c r="B1443" s="2" t="n"/>
      <c r="C1443" s="12" t="n">
        <v>49.5197</v>
      </c>
      <c r="D1443" s="12" t="n">
        <v>204.9759</v>
      </c>
      <c r="E1443" s="13" t="n">
        <v>2.026</v>
      </c>
      <c r="F1443" s="7">
        <f>(4/3)*PI()*$J$1*(E1443/2)^3</f>
        <v/>
      </c>
      <c r="G1443" s="9">
        <f>E1443/2</f>
        <v/>
      </c>
      <c r="H1443" s="7">
        <f>(4/3)*PI()*G1443^3</f>
        <v/>
      </c>
    </row>
    <row r="1444" ht="15" customHeight="1">
      <c r="A1444" s="2" t="inlineStr">
        <is>
          <t>BEN_01439</t>
        </is>
      </c>
      <c r="B1444" s="2" t="n"/>
      <c r="C1444" s="12" t="n">
        <v>-24.5935</v>
      </c>
      <c r="D1444" s="12" t="n">
        <v>173.7364</v>
      </c>
      <c r="E1444" s="13" t="n">
        <v>2.026</v>
      </c>
      <c r="F1444" s="7">
        <f>(4/3)*PI()*$J$1*(E1444/2)^3</f>
        <v/>
      </c>
      <c r="G1444" s="9">
        <f>E1444/2</f>
        <v/>
      </c>
      <c r="H1444" s="7">
        <f>(4/3)*PI()*G1444^3</f>
        <v/>
      </c>
    </row>
    <row r="1445" ht="15" customHeight="1">
      <c r="A1445" s="2" t="inlineStr">
        <is>
          <t>BEN_01440</t>
        </is>
      </c>
      <c r="B1445" s="2" t="n"/>
      <c r="C1445" s="12" t="n">
        <v>61.8067</v>
      </c>
      <c r="D1445" s="12" t="n">
        <v>154.6765</v>
      </c>
      <c r="E1445" s="13" t="n">
        <v>2.026</v>
      </c>
      <c r="F1445" s="7">
        <f>(4/3)*PI()*$J$1*(E1445/2)^3</f>
        <v/>
      </c>
      <c r="G1445" s="9">
        <f>E1445/2</f>
        <v/>
      </c>
      <c r="H1445" s="7">
        <f>(4/3)*PI()*G1445^3</f>
        <v/>
      </c>
    </row>
    <row r="1446" ht="15" customHeight="1">
      <c r="A1446" s="2" t="inlineStr">
        <is>
          <t>BEN_01441</t>
        </is>
      </c>
      <c r="B1446" s="2" t="n"/>
      <c r="C1446" s="12" t="n">
        <v>64.54049999999999</v>
      </c>
      <c r="D1446" s="12" t="n">
        <v>204.3818</v>
      </c>
      <c r="E1446" s="13" t="n">
        <v>2.026</v>
      </c>
      <c r="F1446" s="7">
        <f>(4/3)*PI()*$J$1*(E1446/2)^3</f>
        <v/>
      </c>
      <c r="G1446" s="9">
        <f>E1446/2</f>
        <v/>
      </c>
      <c r="H1446" s="7">
        <f>(4/3)*PI()*G1446^3</f>
        <v/>
      </c>
    </row>
    <row r="1447" ht="15" customHeight="1">
      <c r="A1447" s="2" t="inlineStr">
        <is>
          <t>BEN_01442</t>
        </is>
      </c>
      <c r="B1447" s="2" t="n"/>
      <c r="C1447" s="12" t="n">
        <v>36.6487</v>
      </c>
      <c r="D1447" s="12" t="n">
        <v>68.53740000000001</v>
      </c>
      <c r="E1447" s="13" t="n">
        <v>2.026</v>
      </c>
      <c r="F1447" s="7">
        <f>(4/3)*PI()*$J$1*(E1447/2)^3</f>
        <v/>
      </c>
      <c r="G1447" s="9">
        <f>E1447/2</f>
        <v/>
      </c>
      <c r="H1447" s="7">
        <f>(4/3)*PI()*G1447^3</f>
        <v/>
      </c>
    </row>
    <row r="1448" ht="15" customHeight="1">
      <c r="A1448" s="2" t="inlineStr">
        <is>
          <t>BEN_01443</t>
        </is>
      </c>
      <c r="B1448" s="2" t="n"/>
      <c r="C1448" s="12" t="n">
        <v>-57.1178</v>
      </c>
      <c r="D1448" s="12" t="n">
        <v>58.812</v>
      </c>
      <c r="E1448" s="13" t="n">
        <v>2.026</v>
      </c>
      <c r="F1448" s="7">
        <f>(4/3)*PI()*$J$1*(E1448/2)^3</f>
        <v/>
      </c>
      <c r="G1448" s="9">
        <f>E1448/2</f>
        <v/>
      </c>
      <c r="H1448" s="7">
        <f>(4/3)*PI()*G1448^3</f>
        <v/>
      </c>
    </row>
    <row r="1449" ht="15" customHeight="1">
      <c r="A1449" s="2" t="inlineStr">
        <is>
          <t>BEN_01444</t>
        </is>
      </c>
      <c r="B1449" s="2" t="n"/>
      <c r="C1449" s="12" t="n">
        <v>41.859</v>
      </c>
      <c r="D1449" s="12" t="n">
        <v>108.84</v>
      </c>
      <c r="E1449" s="13" t="n">
        <v>2.025</v>
      </c>
      <c r="F1449" s="7">
        <f>(4/3)*PI()*$J$1*(E1449/2)^3</f>
        <v/>
      </c>
      <c r="G1449" s="9">
        <f>E1449/2</f>
        <v/>
      </c>
      <c r="H1449" s="7">
        <f>(4/3)*PI()*G1449^3</f>
        <v/>
      </c>
    </row>
    <row r="1450" ht="15" customHeight="1">
      <c r="A1450" s="2" t="inlineStr">
        <is>
          <t>BEN_01445</t>
        </is>
      </c>
      <c r="B1450" s="2" t="n"/>
      <c r="C1450" s="12" t="n">
        <v>80.0527</v>
      </c>
      <c r="D1450" s="12" t="n">
        <v>194.3846</v>
      </c>
      <c r="E1450" s="13" t="n">
        <v>2.024</v>
      </c>
      <c r="F1450" s="7">
        <f>(4/3)*PI()*$J$1*(E1450/2)^3</f>
        <v/>
      </c>
      <c r="G1450" s="9">
        <f>E1450/2</f>
        <v/>
      </c>
      <c r="H1450" s="7">
        <f>(4/3)*PI()*G1450^3</f>
        <v/>
      </c>
    </row>
    <row r="1451" ht="15" customHeight="1">
      <c r="A1451" s="2" t="inlineStr">
        <is>
          <t>BEN_01446</t>
        </is>
      </c>
      <c r="B1451" s="2" t="n"/>
      <c r="C1451" s="12" t="n">
        <v>-33.096</v>
      </c>
      <c r="D1451" s="12" t="n">
        <v>330.9149</v>
      </c>
      <c r="E1451" s="13" t="n">
        <v>2.024</v>
      </c>
      <c r="F1451" s="7">
        <f>(4/3)*PI()*$J$1*(E1451/2)^3</f>
        <v/>
      </c>
      <c r="G1451" s="9">
        <f>E1451/2</f>
        <v/>
      </c>
      <c r="H1451" s="7">
        <f>(4/3)*PI()*G1451^3</f>
        <v/>
      </c>
    </row>
    <row r="1452" ht="15" customHeight="1">
      <c r="A1452" s="2" t="inlineStr">
        <is>
          <t>BEN_01447</t>
        </is>
      </c>
      <c r="B1452" s="2" t="n"/>
      <c r="C1452" s="12" t="n">
        <v>-24.322</v>
      </c>
      <c r="D1452" s="12" t="n">
        <v>275.5308</v>
      </c>
      <c r="E1452" s="13" t="n">
        <v>2.024</v>
      </c>
      <c r="F1452" s="7">
        <f>(4/3)*PI()*$J$1*(E1452/2)^3</f>
        <v/>
      </c>
      <c r="G1452" s="9">
        <f>E1452/2</f>
        <v/>
      </c>
      <c r="H1452" s="7">
        <f>(4/3)*PI()*G1452^3</f>
        <v/>
      </c>
    </row>
    <row r="1453" ht="15" customHeight="1">
      <c r="A1453" s="2" t="inlineStr">
        <is>
          <t>BEN_01448</t>
        </is>
      </c>
      <c r="B1453" s="2" t="n"/>
      <c r="C1453" s="12" t="n">
        <v>-35.2389</v>
      </c>
      <c r="D1453" s="12" t="n">
        <v>115.2058</v>
      </c>
      <c r="E1453" s="13" t="n">
        <v>2.023</v>
      </c>
      <c r="F1453" s="7">
        <f>(4/3)*PI()*$J$1*(E1453/2)^3</f>
        <v/>
      </c>
      <c r="G1453" s="9">
        <f>E1453/2</f>
        <v/>
      </c>
      <c r="H1453" s="7">
        <f>(4/3)*PI()*G1453^3</f>
        <v/>
      </c>
    </row>
    <row r="1454" ht="15" customHeight="1">
      <c r="A1454" s="2" t="inlineStr">
        <is>
          <t>BEN_01449</t>
        </is>
      </c>
      <c r="B1454" s="2" t="n"/>
      <c r="C1454" s="12" t="n">
        <v>-43.352</v>
      </c>
      <c r="D1454" s="12" t="n">
        <v>213.7265</v>
      </c>
      <c r="E1454" s="13" t="n">
        <v>2.023</v>
      </c>
      <c r="F1454" s="7">
        <f>(4/3)*PI()*$J$1*(E1454/2)^3</f>
        <v/>
      </c>
      <c r="G1454" s="9">
        <f>E1454/2</f>
        <v/>
      </c>
      <c r="H1454" s="7">
        <f>(4/3)*PI()*G1454^3</f>
        <v/>
      </c>
    </row>
    <row r="1455" ht="15" customHeight="1">
      <c r="A1455" s="2" t="inlineStr">
        <is>
          <t>BEN_01450</t>
        </is>
      </c>
      <c r="B1455" s="2" t="n"/>
      <c r="C1455" s="12" t="n">
        <v>-2.2714</v>
      </c>
      <c r="D1455" s="12" t="n">
        <v>203.7066</v>
      </c>
      <c r="E1455" s="13" t="n">
        <v>2.022</v>
      </c>
      <c r="F1455" s="7">
        <f>(4/3)*PI()*$J$1*(E1455/2)^3</f>
        <v/>
      </c>
      <c r="G1455" s="9">
        <f>E1455/2</f>
        <v/>
      </c>
      <c r="H1455" s="7">
        <f>(4/3)*PI()*G1455^3</f>
        <v/>
      </c>
    </row>
    <row r="1456" ht="15" customHeight="1">
      <c r="A1456" s="2" t="inlineStr">
        <is>
          <t>BEN_01451</t>
        </is>
      </c>
      <c r="B1456" s="2" t="n"/>
      <c r="C1456" s="12" t="n">
        <v>16.7268</v>
      </c>
      <c r="D1456" s="12" t="n">
        <v>15.1024</v>
      </c>
      <c r="E1456" s="13" t="n">
        <v>2.022</v>
      </c>
      <c r="F1456" s="7">
        <f>(4/3)*PI()*$J$1*(E1456/2)^3</f>
        <v/>
      </c>
      <c r="G1456" s="9">
        <f>E1456/2</f>
        <v/>
      </c>
      <c r="H1456" s="7">
        <f>(4/3)*PI()*G1456^3</f>
        <v/>
      </c>
    </row>
    <row r="1457" ht="15" customHeight="1">
      <c r="A1457" s="2" t="inlineStr">
        <is>
          <t>BEN_01452</t>
        </is>
      </c>
      <c r="B1457" s="2" t="n"/>
      <c r="C1457" s="12" t="n">
        <v>-87.19759999999999</v>
      </c>
      <c r="D1457" s="12" t="n">
        <v>86.81950000000001</v>
      </c>
      <c r="E1457" s="13" t="n">
        <v>2.022</v>
      </c>
      <c r="F1457" s="7">
        <f>(4/3)*PI()*$J$1*(E1457/2)^3</f>
        <v/>
      </c>
      <c r="G1457" s="9">
        <f>E1457/2</f>
        <v/>
      </c>
      <c r="H1457" s="7">
        <f>(4/3)*PI()*G1457^3</f>
        <v/>
      </c>
    </row>
    <row r="1458" ht="15" customHeight="1">
      <c r="A1458" s="2" t="inlineStr">
        <is>
          <t>BEN_01453</t>
        </is>
      </c>
      <c r="B1458" s="2" t="n"/>
      <c r="C1458" s="12" t="n">
        <v>-26.8447</v>
      </c>
      <c r="D1458" s="12" t="n">
        <v>264.6823</v>
      </c>
      <c r="E1458" s="13" t="n">
        <v>2.022</v>
      </c>
      <c r="F1458" s="7">
        <f>(4/3)*PI()*$J$1*(E1458/2)^3</f>
        <v/>
      </c>
      <c r="G1458" s="9">
        <f>E1458/2</f>
        <v/>
      </c>
      <c r="H1458" s="7">
        <f>(4/3)*PI()*G1458^3</f>
        <v/>
      </c>
    </row>
    <row r="1459" ht="15" customHeight="1">
      <c r="A1459" s="2" t="inlineStr">
        <is>
          <t>BEN_01454</t>
        </is>
      </c>
      <c r="B1459" s="2" t="n"/>
      <c r="C1459" s="12" t="n">
        <v>30.461</v>
      </c>
      <c r="D1459" s="12" t="n">
        <v>196.8896</v>
      </c>
      <c r="E1459" s="13" t="n">
        <v>2.022</v>
      </c>
      <c r="F1459" s="7">
        <f>(4/3)*PI()*$J$1*(E1459/2)^3</f>
        <v/>
      </c>
      <c r="G1459" s="9">
        <f>E1459/2</f>
        <v/>
      </c>
      <c r="H1459" s="7">
        <f>(4/3)*PI()*G1459^3</f>
        <v/>
      </c>
    </row>
    <row r="1460" ht="15" customHeight="1">
      <c r="A1460" s="2" t="inlineStr">
        <is>
          <t>BEN_01455</t>
        </is>
      </c>
      <c r="B1460" s="2" t="n"/>
      <c r="C1460" s="12" t="n">
        <v>-1.2723</v>
      </c>
      <c r="D1460" s="12" t="n">
        <v>357.7854</v>
      </c>
      <c r="E1460" s="13" t="n">
        <v>2.021</v>
      </c>
      <c r="F1460" s="7">
        <f>(4/3)*PI()*$J$1*(E1460/2)^3</f>
        <v/>
      </c>
      <c r="G1460" s="9">
        <f>E1460/2</f>
        <v/>
      </c>
      <c r="H1460" s="7">
        <f>(4/3)*PI()*G1460^3</f>
        <v/>
      </c>
    </row>
    <row r="1461" ht="15" customHeight="1">
      <c r="A1461" s="2" t="inlineStr">
        <is>
          <t>BEN_01456</t>
        </is>
      </c>
      <c r="B1461" s="2" t="n"/>
      <c r="C1461" s="12" t="n">
        <v>-36.3686</v>
      </c>
      <c r="D1461" s="12" t="n">
        <v>21.5144</v>
      </c>
      <c r="E1461" s="13" t="n">
        <v>2.021</v>
      </c>
      <c r="F1461" s="7">
        <f>(4/3)*PI()*$J$1*(E1461/2)^3</f>
        <v/>
      </c>
      <c r="G1461" s="9">
        <f>E1461/2</f>
        <v/>
      </c>
      <c r="H1461" s="7">
        <f>(4/3)*PI()*G1461^3</f>
        <v/>
      </c>
    </row>
    <row r="1462" ht="15" customHeight="1">
      <c r="A1462" s="2" t="inlineStr">
        <is>
          <t>BEN_01457</t>
        </is>
      </c>
      <c r="B1462" s="2" t="n"/>
      <c r="C1462" s="12" t="n">
        <v>0.9977</v>
      </c>
      <c r="D1462" s="12" t="n">
        <v>268.1103</v>
      </c>
      <c r="E1462" s="13" t="n">
        <v>2.021</v>
      </c>
      <c r="F1462" s="7">
        <f>(4/3)*PI()*$J$1*(E1462/2)^3</f>
        <v/>
      </c>
      <c r="G1462" s="9">
        <f>E1462/2</f>
        <v/>
      </c>
      <c r="H1462" s="7">
        <f>(4/3)*PI()*G1462^3</f>
        <v/>
      </c>
    </row>
    <row r="1463" ht="15" customHeight="1">
      <c r="A1463" s="2" t="inlineStr">
        <is>
          <t>BEN_01458</t>
        </is>
      </c>
      <c r="B1463" s="2" t="n"/>
      <c r="C1463" s="12" t="n">
        <v>52.2895</v>
      </c>
      <c r="D1463" s="12" t="n">
        <v>159.6381</v>
      </c>
      <c r="E1463" s="13" t="n">
        <v>2.021</v>
      </c>
      <c r="F1463" s="7">
        <f>(4/3)*PI()*$J$1*(E1463/2)^3</f>
        <v/>
      </c>
      <c r="G1463" s="9">
        <f>E1463/2</f>
        <v/>
      </c>
      <c r="H1463" s="7">
        <f>(4/3)*PI()*G1463^3</f>
        <v/>
      </c>
    </row>
    <row r="1464" ht="15" customHeight="1">
      <c r="A1464" s="2" t="inlineStr">
        <is>
          <t>BEN_01459</t>
        </is>
      </c>
      <c r="B1464" s="2" t="n"/>
      <c r="C1464" s="12" t="n">
        <v>-57.7853</v>
      </c>
      <c r="D1464" s="12" t="n">
        <v>137.8076</v>
      </c>
      <c r="E1464" s="13" t="n">
        <v>2.02</v>
      </c>
      <c r="F1464" s="7">
        <f>(4/3)*PI()*$J$1*(E1464/2)^3</f>
        <v/>
      </c>
      <c r="G1464" s="9">
        <f>E1464/2</f>
        <v/>
      </c>
      <c r="H1464" s="7">
        <f>(4/3)*PI()*G1464^3</f>
        <v/>
      </c>
    </row>
    <row r="1465" ht="15" customHeight="1">
      <c r="A1465" s="2" t="inlineStr">
        <is>
          <t>BEN_01460</t>
        </is>
      </c>
      <c r="B1465" s="2" t="n"/>
      <c r="C1465" s="12" t="n">
        <v>-58.7079</v>
      </c>
      <c r="D1465" s="12" t="n">
        <v>125.9776</v>
      </c>
      <c r="E1465" s="13" t="n">
        <v>2.019</v>
      </c>
      <c r="F1465" s="7">
        <f>(4/3)*PI()*$J$1*(E1465/2)^3</f>
        <v/>
      </c>
      <c r="G1465" s="9">
        <f>E1465/2</f>
        <v/>
      </c>
      <c r="H1465" s="7">
        <f>(4/3)*PI()*G1465^3</f>
        <v/>
      </c>
    </row>
    <row r="1466" ht="15" customHeight="1">
      <c r="A1466" s="2" t="inlineStr">
        <is>
          <t>BEN_01461</t>
        </is>
      </c>
      <c r="B1466" s="2" t="n"/>
      <c r="C1466" s="12" t="n">
        <v>-10.6768</v>
      </c>
      <c r="D1466" s="12" t="n">
        <v>322.7669</v>
      </c>
      <c r="E1466" s="13" t="n">
        <v>2.019</v>
      </c>
      <c r="F1466" s="7">
        <f>(4/3)*PI()*$J$1*(E1466/2)^3</f>
        <v/>
      </c>
      <c r="G1466" s="9">
        <f>E1466/2</f>
        <v/>
      </c>
      <c r="H1466" s="7">
        <f>(4/3)*PI()*G1466^3</f>
        <v/>
      </c>
    </row>
    <row r="1467" ht="15" customHeight="1">
      <c r="A1467" s="2" t="inlineStr">
        <is>
          <t>BEN_01462</t>
        </is>
      </c>
      <c r="B1467" s="2" t="n"/>
      <c r="C1467" s="12" t="n">
        <v>-0.8177</v>
      </c>
      <c r="D1467" s="12" t="n">
        <v>191.1376</v>
      </c>
      <c r="E1467" s="13" t="n">
        <v>2.019</v>
      </c>
      <c r="F1467" s="7">
        <f>(4/3)*PI()*$J$1*(E1467/2)^3</f>
        <v/>
      </c>
      <c r="G1467" s="9">
        <f>E1467/2</f>
        <v/>
      </c>
      <c r="H1467" s="7">
        <f>(4/3)*PI()*G1467^3</f>
        <v/>
      </c>
    </row>
    <row r="1468" ht="15" customHeight="1">
      <c r="A1468" s="2" t="inlineStr">
        <is>
          <t>BEN_01463</t>
        </is>
      </c>
      <c r="B1468" s="2" t="n"/>
      <c r="C1468" s="12" t="n">
        <v>-49.8979</v>
      </c>
      <c r="D1468" s="12" t="n">
        <v>0.7171999999999999</v>
      </c>
      <c r="E1468" s="13" t="n">
        <v>2.019</v>
      </c>
      <c r="F1468" s="7">
        <f>(4/3)*PI()*$J$1*(E1468/2)^3</f>
        <v/>
      </c>
      <c r="G1468" s="9">
        <f>E1468/2</f>
        <v/>
      </c>
      <c r="H1468" s="7">
        <f>(4/3)*PI()*G1468^3</f>
        <v/>
      </c>
    </row>
    <row r="1469" ht="15" customHeight="1">
      <c r="A1469" s="2" t="inlineStr">
        <is>
          <t>BEN_01464</t>
        </is>
      </c>
      <c r="B1469" s="2" t="n"/>
      <c r="C1469" s="12" t="n">
        <v>14.4377</v>
      </c>
      <c r="D1469" s="12" t="n">
        <v>74.0474</v>
      </c>
      <c r="E1469" s="13" t="n">
        <v>2.018</v>
      </c>
      <c r="F1469" s="7">
        <f>(4/3)*PI()*$J$1*(E1469/2)^3</f>
        <v/>
      </c>
      <c r="G1469" s="9">
        <f>E1469/2</f>
        <v/>
      </c>
      <c r="H1469" s="7">
        <f>(4/3)*PI()*G1469^3</f>
        <v/>
      </c>
    </row>
    <row r="1470" ht="15" customHeight="1">
      <c r="A1470" s="2" t="inlineStr">
        <is>
          <t>BEN_01465</t>
        </is>
      </c>
      <c r="B1470" s="2" t="n"/>
      <c r="C1470" s="12" t="n">
        <v>11.4621</v>
      </c>
      <c r="D1470" s="12" t="n">
        <v>113.5309</v>
      </c>
      <c r="E1470" s="13" t="n">
        <v>2.018</v>
      </c>
      <c r="F1470" s="7">
        <f>(4/3)*PI()*$J$1*(E1470/2)^3</f>
        <v/>
      </c>
      <c r="G1470" s="9">
        <f>E1470/2</f>
        <v/>
      </c>
      <c r="H1470" s="7">
        <f>(4/3)*PI()*G1470^3</f>
        <v/>
      </c>
    </row>
    <row r="1471" ht="15" customHeight="1">
      <c r="A1471" s="2" t="inlineStr">
        <is>
          <t>BEN_01466</t>
        </is>
      </c>
      <c r="B1471" s="2" t="n"/>
      <c r="C1471" s="12" t="n">
        <v>30.4546</v>
      </c>
      <c r="D1471" s="12" t="n">
        <v>237.0746</v>
      </c>
      <c r="E1471" s="13" t="n">
        <v>2.018</v>
      </c>
      <c r="F1471" s="7">
        <f>(4/3)*PI()*$J$1*(E1471/2)^3</f>
        <v/>
      </c>
      <c r="G1471" s="9">
        <f>E1471/2</f>
        <v/>
      </c>
      <c r="H1471" s="7">
        <f>(4/3)*PI()*G1471^3</f>
        <v/>
      </c>
    </row>
    <row r="1472" ht="15" customHeight="1">
      <c r="A1472" s="2" t="inlineStr">
        <is>
          <t>BEN_01467</t>
        </is>
      </c>
      <c r="B1472" s="2" t="n"/>
      <c r="C1472" s="12" t="n">
        <v>-3.7543</v>
      </c>
      <c r="D1472" s="12" t="n">
        <v>233.8402</v>
      </c>
      <c r="E1472" s="13" t="n">
        <v>2.017</v>
      </c>
      <c r="F1472" s="7">
        <f>(4/3)*PI()*$J$1*(E1472/2)^3</f>
        <v/>
      </c>
      <c r="G1472" s="9">
        <f>E1472/2</f>
        <v/>
      </c>
      <c r="H1472" s="7">
        <f>(4/3)*PI()*G1472^3</f>
        <v/>
      </c>
    </row>
    <row r="1473" ht="15" customHeight="1">
      <c r="A1473" s="2" t="inlineStr">
        <is>
          <t>BEN_01468</t>
        </is>
      </c>
      <c r="B1473" s="2" t="n"/>
      <c r="C1473" s="12" t="n">
        <v>3.163</v>
      </c>
      <c r="D1473" s="12" t="n">
        <v>19.0176</v>
      </c>
      <c r="E1473" s="13" t="n">
        <v>2.017</v>
      </c>
      <c r="F1473" s="7">
        <f>(4/3)*PI()*$J$1*(E1473/2)^3</f>
        <v/>
      </c>
      <c r="G1473" s="9">
        <f>E1473/2</f>
        <v/>
      </c>
      <c r="H1473" s="7">
        <f>(4/3)*PI()*G1473^3</f>
        <v/>
      </c>
    </row>
    <row r="1474" ht="15" customHeight="1">
      <c r="A1474" s="2" t="inlineStr">
        <is>
          <t>BEN_01469</t>
        </is>
      </c>
      <c r="B1474" s="2" t="n"/>
      <c r="C1474" s="12" t="n">
        <v>-65.3267</v>
      </c>
      <c r="D1474" s="12" t="n">
        <v>99.6532</v>
      </c>
      <c r="E1474" s="13" t="n">
        <v>2.017</v>
      </c>
      <c r="F1474" s="7">
        <f>(4/3)*PI()*$J$1*(E1474/2)^3</f>
        <v/>
      </c>
      <c r="G1474" s="9">
        <f>E1474/2</f>
        <v/>
      </c>
      <c r="H1474" s="7">
        <f>(4/3)*PI()*G1474^3</f>
        <v/>
      </c>
    </row>
    <row r="1475" ht="15" customHeight="1">
      <c r="A1475" s="2" t="inlineStr">
        <is>
          <t>BEN_01470</t>
        </is>
      </c>
      <c r="B1475" s="2" t="n"/>
      <c r="C1475" s="12" t="n">
        <v>51.2864</v>
      </c>
      <c r="D1475" s="12" t="n">
        <v>22.3932</v>
      </c>
      <c r="E1475" s="13" t="n">
        <v>2.016</v>
      </c>
      <c r="F1475" s="7">
        <f>(4/3)*PI()*$J$1*(E1475/2)^3</f>
        <v/>
      </c>
      <c r="G1475" s="9">
        <f>E1475/2</f>
        <v/>
      </c>
      <c r="H1475" s="7">
        <f>(4/3)*PI()*G1475^3</f>
        <v/>
      </c>
    </row>
    <row r="1476" ht="15" customHeight="1">
      <c r="A1476" s="2" t="inlineStr">
        <is>
          <t>BEN_01471</t>
        </is>
      </c>
      <c r="B1476" s="2" t="n"/>
      <c r="C1476" s="12" t="n">
        <v>-15.0425</v>
      </c>
      <c r="D1476" s="12" t="n">
        <v>322.9183</v>
      </c>
      <c r="E1476" s="13" t="n">
        <v>2.016</v>
      </c>
      <c r="F1476" s="7">
        <f>(4/3)*PI()*$J$1*(E1476/2)^3</f>
        <v/>
      </c>
      <c r="G1476" s="9">
        <f>E1476/2</f>
        <v/>
      </c>
      <c r="H1476" s="7">
        <f>(4/3)*PI()*G1476^3</f>
        <v/>
      </c>
    </row>
    <row r="1477" ht="15" customHeight="1">
      <c r="A1477" s="2" t="inlineStr">
        <is>
          <t>BEN_01472</t>
        </is>
      </c>
      <c r="B1477" s="2" t="n"/>
      <c r="C1477" s="12" t="n">
        <v>47.3917</v>
      </c>
      <c r="D1477" s="12" t="n">
        <v>225.3797</v>
      </c>
      <c r="E1477" s="13" t="n">
        <v>2.015</v>
      </c>
      <c r="F1477" s="7">
        <f>(4/3)*PI()*$J$1*(E1477/2)^3</f>
        <v/>
      </c>
      <c r="G1477" s="9">
        <f>E1477/2</f>
        <v/>
      </c>
      <c r="H1477" s="7">
        <f>(4/3)*PI()*G1477^3</f>
        <v/>
      </c>
    </row>
    <row r="1478" ht="15" customHeight="1">
      <c r="A1478" s="2" t="inlineStr">
        <is>
          <t>BEN_01473</t>
        </is>
      </c>
      <c r="B1478" s="2" t="n"/>
      <c r="C1478" s="12" t="n">
        <v>3.7235</v>
      </c>
      <c r="D1478" s="12" t="n">
        <v>216.21</v>
      </c>
      <c r="E1478" s="13" t="n">
        <v>2.015</v>
      </c>
      <c r="F1478" s="7">
        <f>(4/3)*PI()*$J$1*(E1478/2)^3</f>
        <v/>
      </c>
      <c r="G1478" s="9">
        <f>E1478/2</f>
        <v/>
      </c>
      <c r="H1478" s="7">
        <f>(4/3)*PI()*G1478^3</f>
        <v/>
      </c>
    </row>
    <row r="1479" ht="15" customHeight="1">
      <c r="A1479" s="2" t="inlineStr">
        <is>
          <t>BEN_01474</t>
        </is>
      </c>
      <c r="B1479" s="2" t="n"/>
      <c r="C1479" s="12" t="n">
        <v>25.6137</v>
      </c>
      <c r="D1479" s="12" t="n">
        <v>148.8777</v>
      </c>
      <c r="E1479" s="13" t="n">
        <v>2.014</v>
      </c>
      <c r="F1479" s="7">
        <f>(4/3)*PI()*$J$1*(E1479/2)^3</f>
        <v/>
      </c>
      <c r="G1479" s="9">
        <f>E1479/2</f>
        <v/>
      </c>
      <c r="H1479" s="7">
        <f>(4/3)*PI()*G1479^3</f>
        <v/>
      </c>
    </row>
    <row r="1480" ht="15" customHeight="1">
      <c r="A1480" s="2" t="inlineStr">
        <is>
          <t>BEN_01475</t>
        </is>
      </c>
      <c r="B1480" s="2" t="n"/>
      <c r="C1480" s="12" t="n">
        <v>-87.0705</v>
      </c>
      <c r="D1480" s="12" t="n">
        <v>285.3341</v>
      </c>
      <c r="E1480" s="13" t="n">
        <v>2.014</v>
      </c>
      <c r="F1480" s="7">
        <f>(4/3)*PI()*$J$1*(E1480/2)^3</f>
        <v/>
      </c>
      <c r="G1480" s="9">
        <f>E1480/2</f>
        <v/>
      </c>
      <c r="H1480" s="7">
        <f>(4/3)*PI()*G1480^3</f>
        <v/>
      </c>
    </row>
    <row r="1481" ht="15" customHeight="1">
      <c r="A1481" s="2" t="inlineStr">
        <is>
          <t>BEN_01476</t>
        </is>
      </c>
      <c r="B1481" s="2" t="n"/>
      <c r="C1481" s="12" t="n">
        <v>41.6995</v>
      </c>
      <c r="D1481" s="12" t="n">
        <v>311.9123</v>
      </c>
      <c r="E1481" s="13" t="n">
        <v>2.014</v>
      </c>
      <c r="F1481" s="7">
        <f>(4/3)*PI()*$J$1*(E1481/2)^3</f>
        <v/>
      </c>
      <c r="G1481" s="9">
        <f>E1481/2</f>
        <v/>
      </c>
      <c r="H1481" s="7">
        <f>(4/3)*PI()*G1481^3</f>
        <v/>
      </c>
    </row>
    <row r="1482" ht="15" customHeight="1">
      <c r="A1482" s="2" t="inlineStr">
        <is>
          <t>BEN_01477</t>
        </is>
      </c>
      <c r="B1482" s="2" t="n"/>
      <c r="C1482" s="12" t="n">
        <v>20.8208</v>
      </c>
      <c r="D1482" s="12" t="n">
        <v>314.2955</v>
      </c>
      <c r="E1482" s="13" t="n">
        <v>2.013</v>
      </c>
      <c r="F1482" s="7">
        <f>(4/3)*PI()*$J$1*(E1482/2)^3</f>
        <v/>
      </c>
      <c r="G1482" s="9">
        <f>E1482/2</f>
        <v/>
      </c>
      <c r="H1482" s="7">
        <f>(4/3)*PI()*G1482^3</f>
        <v/>
      </c>
    </row>
    <row r="1483" ht="15" customHeight="1">
      <c r="A1483" s="2" t="inlineStr">
        <is>
          <t>BEN_01478</t>
        </is>
      </c>
      <c r="B1483" s="2" t="n"/>
      <c r="C1483" s="12" t="n">
        <v>-58.0803</v>
      </c>
      <c r="D1483" s="12" t="n">
        <v>81.1373</v>
      </c>
      <c r="E1483" s="13" t="n">
        <v>2.013</v>
      </c>
      <c r="F1483" s="7">
        <f>(4/3)*PI()*$J$1*(E1483/2)^3</f>
        <v/>
      </c>
      <c r="G1483" s="9">
        <f>E1483/2</f>
        <v/>
      </c>
      <c r="H1483" s="7">
        <f>(4/3)*PI()*G1483^3</f>
        <v/>
      </c>
    </row>
    <row r="1484" ht="15" customHeight="1">
      <c r="A1484" s="2" t="inlineStr">
        <is>
          <t>BEN_01479</t>
        </is>
      </c>
      <c r="B1484" s="2" t="n"/>
      <c r="C1484" s="12" t="n">
        <v>5.6094</v>
      </c>
      <c r="D1484" s="12" t="n">
        <v>218.5687</v>
      </c>
      <c r="E1484" s="13" t="n">
        <v>2.013</v>
      </c>
      <c r="F1484" s="7">
        <f>(4/3)*PI()*$J$1*(E1484/2)^3</f>
        <v/>
      </c>
      <c r="G1484" s="9">
        <f>E1484/2</f>
        <v/>
      </c>
      <c r="H1484" s="7">
        <f>(4/3)*PI()*G1484^3</f>
        <v/>
      </c>
    </row>
    <row r="1485" ht="15" customHeight="1">
      <c r="A1485" s="2" t="inlineStr">
        <is>
          <t>BEN_01480</t>
        </is>
      </c>
      <c r="B1485" s="2" t="n"/>
      <c r="C1485" s="12" t="n">
        <v>-51.8831</v>
      </c>
      <c r="D1485" s="12" t="n">
        <v>35.8181</v>
      </c>
      <c r="E1485" s="13" t="n">
        <v>2.012</v>
      </c>
      <c r="F1485" s="7">
        <f>(4/3)*PI()*$J$1*(E1485/2)^3</f>
        <v/>
      </c>
      <c r="G1485" s="9">
        <f>E1485/2</f>
        <v/>
      </c>
      <c r="H1485" s="7">
        <f>(4/3)*PI()*G1485^3</f>
        <v/>
      </c>
    </row>
    <row r="1486" ht="15" customHeight="1">
      <c r="A1486" s="2" t="inlineStr">
        <is>
          <t>BEN_01481</t>
        </is>
      </c>
      <c r="B1486" s="2" t="n"/>
      <c r="C1486" s="12" t="n">
        <v>-10.1642</v>
      </c>
      <c r="D1486" s="12" t="n">
        <v>196.3555</v>
      </c>
      <c r="E1486" s="13" t="n">
        <v>2.012</v>
      </c>
      <c r="F1486" s="7">
        <f>(4/3)*PI()*$J$1*(E1486/2)^3</f>
        <v/>
      </c>
      <c r="G1486" s="9">
        <f>E1486/2</f>
        <v/>
      </c>
      <c r="H1486" s="7">
        <f>(4/3)*PI()*G1486^3</f>
        <v/>
      </c>
    </row>
    <row r="1487" ht="15" customHeight="1">
      <c r="A1487" s="2" t="inlineStr">
        <is>
          <t>BEN_01482</t>
        </is>
      </c>
      <c r="B1487" s="2" t="n"/>
      <c r="C1487" s="12" t="n">
        <v>59.7127</v>
      </c>
      <c r="D1487" s="12" t="n">
        <v>31.3534</v>
      </c>
      <c r="E1487" s="13" t="n">
        <v>2.011</v>
      </c>
      <c r="F1487" s="7">
        <f>(4/3)*PI()*$J$1*(E1487/2)^3</f>
        <v/>
      </c>
      <c r="G1487" s="9">
        <f>E1487/2</f>
        <v/>
      </c>
      <c r="H1487" s="7">
        <f>(4/3)*PI()*G1487^3</f>
        <v/>
      </c>
    </row>
    <row r="1488" ht="15" customHeight="1">
      <c r="A1488" s="2" t="inlineStr">
        <is>
          <t>BEN_01483</t>
        </is>
      </c>
      <c r="B1488" s="2" t="n"/>
      <c r="C1488" s="12" t="n">
        <v>33.7831</v>
      </c>
      <c r="D1488" s="12" t="n">
        <v>67.5801</v>
      </c>
      <c r="E1488" s="13" t="n">
        <v>2.01</v>
      </c>
      <c r="F1488" s="7">
        <f>(4/3)*PI()*$J$1*(E1488/2)^3</f>
        <v/>
      </c>
      <c r="G1488" s="9">
        <f>E1488/2</f>
        <v/>
      </c>
      <c r="H1488" s="7">
        <f>(4/3)*PI()*G1488^3</f>
        <v/>
      </c>
    </row>
    <row r="1489" ht="15" customHeight="1">
      <c r="A1489" s="2" t="inlineStr">
        <is>
          <t>BEN_01484</t>
        </is>
      </c>
      <c r="B1489" s="2" t="n"/>
      <c r="C1489" s="12" t="n">
        <v>-64.9984</v>
      </c>
      <c r="D1489" s="12" t="n">
        <v>254.5115</v>
      </c>
      <c r="E1489" s="13" t="n">
        <v>2.01</v>
      </c>
      <c r="F1489" s="7">
        <f>(4/3)*PI()*$J$1*(E1489/2)^3</f>
        <v/>
      </c>
      <c r="G1489" s="9">
        <f>E1489/2</f>
        <v/>
      </c>
      <c r="H1489" s="7">
        <f>(4/3)*PI()*G1489^3</f>
        <v/>
      </c>
    </row>
    <row r="1490" ht="15" customHeight="1">
      <c r="A1490" s="2" t="inlineStr">
        <is>
          <t>BEN_01485</t>
        </is>
      </c>
      <c r="B1490" s="2" t="n"/>
      <c r="C1490" s="12" t="n">
        <v>70.3698</v>
      </c>
      <c r="D1490" s="12" t="n">
        <v>259.9438</v>
      </c>
      <c r="E1490" s="13" t="n">
        <v>2.009</v>
      </c>
      <c r="F1490" s="7">
        <f>(4/3)*PI()*$J$1*(E1490/2)^3</f>
        <v/>
      </c>
      <c r="G1490" s="9">
        <f>E1490/2</f>
        <v/>
      </c>
      <c r="H1490" s="7">
        <f>(4/3)*PI()*G1490^3</f>
        <v/>
      </c>
    </row>
    <row r="1491" ht="15" customHeight="1">
      <c r="A1491" s="2" t="inlineStr">
        <is>
          <t>BEN_01486</t>
        </is>
      </c>
      <c r="B1491" s="2" t="n"/>
      <c r="C1491" s="12" t="n">
        <v>27.9835</v>
      </c>
      <c r="D1491" s="12" t="n">
        <v>210.538</v>
      </c>
      <c r="E1491" s="13" t="n">
        <v>2.009</v>
      </c>
      <c r="F1491" s="7">
        <f>(4/3)*PI()*$J$1*(E1491/2)^3</f>
        <v/>
      </c>
      <c r="G1491" s="9">
        <f>E1491/2</f>
        <v/>
      </c>
      <c r="H1491" s="7">
        <f>(4/3)*PI()*G1491^3</f>
        <v/>
      </c>
    </row>
    <row r="1492" ht="15" customHeight="1">
      <c r="A1492" s="2" t="inlineStr">
        <is>
          <t>BEN_01487</t>
        </is>
      </c>
      <c r="B1492" s="2" t="n"/>
      <c r="C1492" s="12" t="n">
        <v>-29.8819</v>
      </c>
      <c r="D1492" s="12" t="n">
        <v>254.3868</v>
      </c>
      <c r="E1492" s="13" t="n">
        <v>2.008</v>
      </c>
      <c r="F1492" s="7">
        <f>(4/3)*PI()*$J$1*(E1492/2)^3</f>
        <v/>
      </c>
      <c r="G1492" s="9">
        <f>E1492/2</f>
        <v/>
      </c>
      <c r="H1492" s="7">
        <f>(4/3)*PI()*G1492^3</f>
        <v/>
      </c>
    </row>
    <row r="1493" ht="15" customHeight="1">
      <c r="A1493" s="2" t="inlineStr">
        <is>
          <t>BEN_01488</t>
        </is>
      </c>
      <c r="B1493" s="2" t="n"/>
      <c r="C1493" s="12" t="n">
        <v>55.1241</v>
      </c>
      <c r="D1493" s="12" t="n">
        <v>227.0287</v>
      </c>
      <c r="E1493" s="13" t="n">
        <v>2.008</v>
      </c>
      <c r="F1493" s="7">
        <f>(4/3)*PI()*$J$1*(E1493/2)^3</f>
        <v/>
      </c>
      <c r="G1493" s="9">
        <f>E1493/2</f>
        <v/>
      </c>
      <c r="H1493" s="7">
        <f>(4/3)*PI()*G1493^3</f>
        <v/>
      </c>
    </row>
    <row r="1494" ht="15" customHeight="1">
      <c r="A1494" s="2" t="inlineStr">
        <is>
          <t>BEN_01489</t>
        </is>
      </c>
      <c r="B1494" s="2" t="n"/>
      <c r="C1494" s="12" t="n">
        <v>62.735</v>
      </c>
      <c r="D1494" s="12" t="n">
        <v>241.7325</v>
      </c>
      <c r="E1494" s="13" t="n">
        <v>2.008</v>
      </c>
      <c r="F1494" s="7">
        <f>(4/3)*PI()*$J$1*(E1494/2)^3</f>
        <v/>
      </c>
      <c r="G1494" s="9">
        <f>E1494/2</f>
        <v/>
      </c>
      <c r="H1494" s="7">
        <f>(4/3)*PI()*G1494^3</f>
        <v/>
      </c>
    </row>
    <row r="1495" ht="15" customHeight="1">
      <c r="A1495" s="2" t="inlineStr">
        <is>
          <t>BEN_01490</t>
        </is>
      </c>
      <c r="B1495" s="2" t="n"/>
      <c r="C1495" s="12" t="n">
        <v>50.6025</v>
      </c>
      <c r="D1495" s="12" t="n">
        <v>346.11</v>
      </c>
      <c r="E1495" s="13" t="n">
        <v>2.008</v>
      </c>
      <c r="F1495" s="7">
        <f>(4/3)*PI()*$J$1*(E1495/2)^3</f>
        <v/>
      </c>
      <c r="G1495" s="9">
        <f>E1495/2</f>
        <v/>
      </c>
      <c r="H1495" s="7">
        <f>(4/3)*PI()*G1495^3</f>
        <v/>
      </c>
    </row>
    <row r="1496" ht="15" customHeight="1">
      <c r="A1496" s="2" t="inlineStr">
        <is>
          <t>BEN_01491</t>
        </is>
      </c>
      <c r="B1496" s="2" t="n"/>
      <c r="C1496" s="12" t="n">
        <v>-67.241</v>
      </c>
      <c r="D1496" s="12" t="n">
        <v>63.0798</v>
      </c>
      <c r="E1496" s="13" t="n">
        <v>2.008</v>
      </c>
      <c r="F1496" s="7">
        <f>(4/3)*PI()*$J$1*(E1496/2)^3</f>
        <v/>
      </c>
      <c r="G1496" s="9">
        <f>E1496/2</f>
        <v/>
      </c>
      <c r="H1496" s="7">
        <f>(4/3)*PI()*G1496^3</f>
        <v/>
      </c>
    </row>
    <row r="1497" ht="15" customHeight="1">
      <c r="A1497" s="2" t="inlineStr">
        <is>
          <t>BEN_01492</t>
        </is>
      </c>
      <c r="B1497" s="2" t="n"/>
      <c r="C1497" s="12" t="n">
        <v>27.6291</v>
      </c>
      <c r="D1497" s="12" t="n">
        <v>130.0378</v>
      </c>
      <c r="E1497" s="13" t="n">
        <v>2.007</v>
      </c>
      <c r="F1497" s="7">
        <f>(4/3)*PI()*$J$1*(E1497/2)^3</f>
        <v/>
      </c>
      <c r="G1497" s="9">
        <f>E1497/2</f>
        <v/>
      </c>
      <c r="H1497" s="7">
        <f>(4/3)*PI()*G1497^3</f>
        <v/>
      </c>
    </row>
    <row r="1498" ht="15" customHeight="1">
      <c r="A1498" s="2" t="inlineStr">
        <is>
          <t>BEN_01493</t>
        </is>
      </c>
      <c r="B1498" s="2" t="n"/>
      <c r="C1498" s="12" t="n">
        <v>42.3829</v>
      </c>
      <c r="D1498" s="12" t="n">
        <v>231.4375</v>
      </c>
      <c r="E1498" s="13" t="n">
        <v>2.006</v>
      </c>
      <c r="F1498" s="7">
        <f>(4/3)*PI()*$J$1*(E1498/2)^3</f>
        <v/>
      </c>
      <c r="G1498" s="9">
        <f>E1498/2</f>
        <v/>
      </c>
      <c r="H1498" s="7">
        <f>(4/3)*PI()*G1498^3</f>
        <v/>
      </c>
    </row>
    <row r="1499" ht="15" customHeight="1">
      <c r="A1499" s="2" t="inlineStr">
        <is>
          <t>BEN_01494</t>
        </is>
      </c>
      <c r="B1499" s="2" t="n"/>
      <c r="C1499" s="12" t="n">
        <v>23.0314</v>
      </c>
      <c r="D1499" s="12" t="n">
        <v>223.0522</v>
      </c>
      <c r="E1499" s="13" t="n">
        <v>2.005</v>
      </c>
      <c r="F1499" s="7">
        <f>(4/3)*PI()*$J$1*(E1499/2)^3</f>
        <v/>
      </c>
      <c r="G1499" s="9">
        <f>E1499/2</f>
        <v/>
      </c>
      <c r="H1499" s="7">
        <f>(4/3)*PI()*G1499^3</f>
        <v/>
      </c>
    </row>
    <row r="1500" ht="15" customHeight="1">
      <c r="A1500" s="2" t="inlineStr">
        <is>
          <t>BEN_01495</t>
        </is>
      </c>
      <c r="B1500" s="2" t="n"/>
      <c r="C1500" s="12" t="n">
        <v>20.7165</v>
      </c>
      <c r="D1500" s="12" t="n">
        <v>214.6114</v>
      </c>
      <c r="E1500" s="13" t="n">
        <v>2.004</v>
      </c>
      <c r="F1500" s="7">
        <f>(4/3)*PI()*$J$1*(E1500/2)^3</f>
        <v/>
      </c>
      <c r="G1500" s="9">
        <f>E1500/2</f>
        <v/>
      </c>
      <c r="H1500" s="7">
        <f>(4/3)*PI()*G1500^3</f>
        <v/>
      </c>
    </row>
    <row r="1501" ht="15" customHeight="1">
      <c r="A1501" s="2" t="inlineStr">
        <is>
          <t>BEN_01496</t>
        </is>
      </c>
      <c r="B1501" s="2" t="n"/>
      <c r="C1501" s="12" t="n">
        <v>56.1273</v>
      </c>
      <c r="D1501" s="12" t="n">
        <v>245.9432</v>
      </c>
      <c r="E1501" s="13" t="n">
        <v>2.004</v>
      </c>
      <c r="F1501" s="7">
        <f>(4/3)*PI()*$J$1*(E1501/2)^3</f>
        <v/>
      </c>
      <c r="G1501" s="9">
        <f>E1501/2</f>
        <v/>
      </c>
      <c r="H1501" s="7">
        <f>(4/3)*PI()*G1501^3</f>
        <v/>
      </c>
    </row>
    <row r="1502" ht="15" customHeight="1">
      <c r="A1502" s="2" t="inlineStr">
        <is>
          <t>BEN_01497</t>
        </is>
      </c>
      <c r="B1502" s="2" t="n"/>
      <c r="C1502" s="12" t="n">
        <v>-47.6105</v>
      </c>
      <c r="D1502" s="12" t="n">
        <v>161.9225</v>
      </c>
      <c r="E1502" s="13" t="n">
        <v>2.004</v>
      </c>
      <c r="F1502" s="7">
        <f>(4/3)*PI()*$J$1*(E1502/2)^3</f>
        <v/>
      </c>
      <c r="G1502" s="9">
        <f>E1502/2</f>
        <v/>
      </c>
      <c r="H1502" s="7">
        <f>(4/3)*PI()*G1502^3</f>
        <v/>
      </c>
    </row>
    <row r="1503" ht="15" customHeight="1">
      <c r="A1503" s="2" t="inlineStr">
        <is>
          <t>BEN_01498</t>
        </is>
      </c>
      <c r="B1503" s="2" t="n"/>
      <c r="C1503" s="12" t="n">
        <v>47.937</v>
      </c>
      <c r="D1503" s="12" t="n">
        <v>283.841</v>
      </c>
      <c r="E1503" s="13" t="n">
        <v>2.004</v>
      </c>
      <c r="F1503" s="7">
        <f>(4/3)*PI()*$J$1*(E1503/2)^3</f>
        <v/>
      </c>
      <c r="G1503" s="9">
        <f>E1503/2</f>
        <v/>
      </c>
      <c r="H1503" s="7">
        <f>(4/3)*PI()*G1503^3</f>
        <v/>
      </c>
    </row>
    <row r="1504" ht="15" customHeight="1">
      <c r="A1504" s="2" t="inlineStr">
        <is>
          <t>BEN_01499</t>
        </is>
      </c>
      <c r="B1504" s="2" t="n"/>
      <c r="C1504" s="12" t="n">
        <v>-13.6077</v>
      </c>
      <c r="D1504" s="12" t="n">
        <v>135.4286</v>
      </c>
      <c r="E1504" s="13" t="n">
        <v>2.003</v>
      </c>
      <c r="F1504" s="7">
        <f>(4/3)*PI()*$J$1*(E1504/2)^3</f>
        <v/>
      </c>
      <c r="G1504" s="9">
        <f>E1504/2</f>
        <v/>
      </c>
      <c r="H1504" s="7">
        <f>(4/3)*PI()*G1504^3</f>
        <v/>
      </c>
    </row>
    <row r="1505" ht="15" customHeight="1">
      <c r="A1505" s="2" t="inlineStr">
        <is>
          <t>BEN_01500</t>
        </is>
      </c>
      <c r="B1505" s="2" t="n"/>
      <c r="C1505" s="12" t="n">
        <v>-5.5389</v>
      </c>
      <c r="D1505" s="12" t="n">
        <v>144.2535</v>
      </c>
      <c r="E1505" s="13" t="n">
        <v>2.003</v>
      </c>
      <c r="F1505" s="7">
        <f>(4/3)*PI()*$J$1*(E1505/2)^3</f>
        <v/>
      </c>
      <c r="G1505" s="9">
        <f>E1505/2</f>
        <v/>
      </c>
      <c r="H1505" s="7">
        <f>(4/3)*PI()*G1505^3</f>
        <v/>
      </c>
    </row>
    <row r="1507" ht="15" customHeight="1">
      <c r="A1507" s="14" t="inlineStr">
        <is>
          <t>TOTALS</t>
        </is>
      </c>
      <c r="B1507" s="15" t="n"/>
      <c r="C1507" s="15" t="n"/>
      <c r="D1507" s="15" t="n"/>
      <c r="E1507" s="16">
        <f>MAX(E6:E1505)</f>
        <v/>
      </c>
      <c r="F1507" s="17">
        <f>SUM(F6:F1505)</f>
        <v/>
      </c>
      <c r="G1507" s="15" t="n"/>
      <c r="H1507" s="17">
        <f>SUM(H6:H1505)</f>
        <v/>
      </c>
    </row>
    <row r="1508" ht="15" customHeight="1">
      <c r="A1508" s="1" t="inlineStr">
        <is>
          <t>Max diameter (m)</t>
        </is>
      </c>
      <c r="F1508" s="1" t="inlineStr">
        <is>
          <t>Total mass (kg)</t>
        </is>
      </c>
    </row>
  </sheetData>
  <pageMargins left="0.75" right="0.75" top="1" bottom="1" header="0.511811023622047" footer="0.511811023622047"/>
  <pageSetup orientation="portrait" paperSize="9" horizontalDpi="300" verticalDpi="300"/>
</worksheet>
</file>

<file path=xl/worksheets/sheet3.xml><?xml version="1.0" encoding="utf-8"?>
<worksheet xmlns="http://schemas.openxmlformats.org/spreadsheetml/2006/main">
  <sheetPr>
    <outlinePr summaryBelow="1" summaryRight="1"/>
    <pageSetUpPr/>
  </sheetPr>
  <dimension ref="A1:H9"/>
  <sheetViews>
    <sheetView zoomScaleNormal="100" workbookViewId="0">
      <selection activeCell="A1" sqref="A1"/>
    </sheetView>
  </sheetViews>
  <sheetFormatPr baseColWidth="10" defaultColWidth="8.6640625" defaultRowHeight="15"/>
  <cols>
    <col width="20" customWidth="1" min="1" max="1"/>
    <col width="12" customWidth="1" min="2" max="5"/>
    <col width="20" customWidth="1" min="6" max="6"/>
    <col width="12" customWidth="1" min="7" max="7"/>
    <col width="14" customWidth="1" min="8" max="8"/>
  </cols>
  <sheetData>
    <row r="1" ht="17.25" customHeight="1">
      <c r="A1" s="37" t="inlineStr">
        <is>
          <t>Monte Carlo Analysis: 100 Realizations per Asteroid</t>
        </is>
      </c>
    </row>
    <row r="2" ht="15" customHeight="1">
      <c r="A2" s="1" t="inlineStr">
        <is>
          <t>Named boulders held fixed; smaller population resampled each run. d_eff = 50 m.</t>
        </is>
      </c>
    </row>
    <row r="4" ht="26.25" customHeight="1">
      <c r="A4" s="38" t="inlineStr">
        <is>
          <t>Asteroid</t>
        </is>
      </c>
      <c r="B4" s="38" t="inlineStr">
        <is>
          <t>T_max mean</t>
        </is>
      </c>
      <c r="C4" s="38" t="inlineStr">
        <is>
          <t>T_max SD</t>
        </is>
      </c>
      <c r="D4" s="38" t="inlineStr">
        <is>
          <t>T_max min</t>
        </is>
      </c>
      <c r="E4" s="38" t="inlineStr">
        <is>
          <t>T_max max</t>
        </is>
      </c>
      <c r="F4" s="38" t="inlineStr">
        <is>
          <t>% surface T&gt;0.1 (mean)</t>
        </is>
      </c>
      <c r="G4" s="38" t="inlineStr">
        <is>
          <t>% (SD)</t>
        </is>
      </c>
      <c r="H4" s="38" t="inlineStr">
        <is>
          <t>Realizations</t>
        </is>
      </c>
    </row>
    <row r="5" ht="15" customHeight="1">
      <c r="A5" s="18" t="inlineStr">
        <is>
          <t>Ryugu</t>
        </is>
      </c>
      <c r="B5" s="19" t="n">
        <v>0.44</v>
      </c>
      <c r="C5" s="19" t="n">
        <v>0.05</v>
      </c>
      <c r="D5" s="19" t="n">
        <v>0.42</v>
      </c>
      <c r="E5" s="19" t="n">
        <v>0.61</v>
      </c>
      <c r="F5" s="18" t="n">
        <v>1.8</v>
      </c>
      <c r="G5" s="18" t="n">
        <v>0.4</v>
      </c>
      <c r="H5" s="18" t="n">
        <v>100</v>
      </c>
    </row>
    <row r="6" ht="15" customHeight="1">
      <c r="A6" s="2" t="inlineStr">
        <is>
          <t>Bennu</t>
        </is>
      </c>
      <c r="B6" s="20" t="n">
        <v>0.038</v>
      </c>
      <c r="C6" s="20" t="n">
        <v>0.006</v>
      </c>
      <c r="D6" s="20" t="n">
        <v>0.036</v>
      </c>
      <c r="E6" s="20" t="n">
        <v>0.079</v>
      </c>
      <c r="F6" s="2" t="n">
        <v>0</v>
      </c>
      <c r="G6" s="2" t="n">
        <v>0</v>
      </c>
      <c r="H6" s="2" t="n">
        <v>100</v>
      </c>
    </row>
    <row r="7" ht="15" customHeight="1">
      <c r="A7" s="2" t="inlineStr">
        <is>
          <t>Itokawa</t>
        </is>
      </c>
      <c r="B7" s="20" t="n">
        <v>0.051</v>
      </c>
      <c r="C7" s="20" t="n">
        <v>0.001</v>
      </c>
      <c r="D7" s="20" t="n">
        <v>0.051</v>
      </c>
      <c r="E7" s="20" t="n">
        <v>0.055</v>
      </c>
      <c r="F7" s="2" t="n">
        <v>0</v>
      </c>
      <c r="G7" s="2" t="n">
        <v>0</v>
      </c>
      <c r="H7" s="2" t="n">
        <v>100</v>
      </c>
    </row>
    <row r="9" ht="15" customHeight="1">
      <c r="A9" s="5" t="inlineStr">
        <is>
          <t>Synthetic-model values (validation). Real-catalogue Ryugu (Ray et al. 2026): T_max ~= 0.5 (0.34-0.67), &lt;1% of surface &gt; 0.1.</t>
        </is>
      </c>
    </row>
  </sheetData>
  <pageMargins left="0.75" right="0.75" top="1" bottom="1" header="0.511811023622047" footer="0.511811023622047"/>
  <pageSetup orientation="portrait" paperSize="9" horizontalDpi="300" verticalDpi="300"/>
</worksheet>
</file>

<file path=xl/worksheets/sheet4.xml><?xml version="1.0" encoding="utf-8"?>
<worksheet xmlns="http://schemas.openxmlformats.org/spreadsheetml/2006/main">
  <sheetPr>
    <outlinePr summaryBelow="1" summaryRight="1"/>
    <pageSetUpPr/>
  </sheetPr>
  <dimension ref="A1:D9"/>
  <sheetViews>
    <sheetView zoomScaleNormal="100" workbookViewId="0">
      <selection activeCell="A1" sqref="A1"/>
    </sheetView>
  </sheetViews>
  <sheetFormatPr baseColWidth="10" defaultColWidth="8.6640625" defaultRowHeight="15"/>
  <cols>
    <col width="28" customWidth="1" min="1" max="1"/>
    <col width="14" customWidth="1" min="2" max="3"/>
    <col width="25" customWidth="1" min="4" max="4"/>
  </cols>
  <sheetData>
    <row r="1" ht="17.25" customHeight="1">
      <c r="A1" s="37" t="inlineStr">
        <is>
          <t>Hessian Stability Analysis at Otohime Trap Point</t>
        </is>
      </c>
    </row>
    <row r="2" ht="15" customHeight="1">
      <c r="A2" s="1" t="inlineStr">
        <is>
          <t>Surface-tangent Hessian eigenvalues at the Otohime critical point (real catalogue, T ~= 0.5). Opposite signs =&gt; saddle. A point-mass boulder field is trace-free (Laplace/Earnshaw), so a single boulder is always a saddle and cannot form a minimum alone; T=1 is a nominal order-unity scale, not a proven bifurcation (manuscript Section 3.5).</t>
        </is>
      </c>
    </row>
    <row r="4" ht="15" customHeight="1">
      <c r="A4" s="39" t="inlineStr">
        <is>
          <t>Quantity</t>
        </is>
      </c>
      <c r="B4" s="39" t="inlineStr">
        <is>
          <t>Value</t>
        </is>
      </c>
      <c r="C4" s="39" t="inlineStr">
        <is>
          <t>Unit</t>
        </is>
      </c>
      <c r="D4" s="39" t="inlineStr">
        <is>
          <t>Interpretation</t>
        </is>
      </c>
    </row>
    <row r="5" ht="15" customHeight="1">
      <c r="A5" s="2" t="inlineStr">
        <is>
          <t>T at Otohime</t>
        </is>
      </c>
      <c r="B5" s="2" t="n">
        <v>0.5</v>
      </c>
      <c r="C5" s="2" t="n"/>
      <c r="D5" s="2" t="inlineStr">
        <is>
          <t>sub-threshold (real catalogue)</t>
        </is>
      </c>
    </row>
    <row r="6" ht="15" customHeight="1">
      <c r="A6" s="2" t="inlineStr">
        <is>
          <t>Eigenvalue 1 (radial)</t>
        </is>
      </c>
      <c r="B6" s="2" t="inlineStr">
        <is>
          <t>-9.5e-5</t>
        </is>
      </c>
      <c r="C6" s="2" t="inlineStr">
        <is>
          <t>1/s^2</t>
        </is>
      </c>
      <c r="D6" s="2" t="inlineStr">
        <is>
          <t>non-confining (radial, toward boulder)</t>
        </is>
      </c>
    </row>
    <row r="7" ht="15" customHeight="1">
      <c r="A7" s="2" t="inlineStr">
        <is>
          <t>Eigenvalue 2 (contour)</t>
        </is>
      </c>
      <c r="B7" s="2" t="inlineStr">
        <is>
          <t>+1.0e-5</t>
        </is>
      </c>
      <c r="C7" s="2" t="inlineStr">
        <is>
          <t>1/s^2</t>
        </is>
      </c>
      <c r="D7" s="2" t="inlineStr">
        <is>
          <t>confining (contour, perpendicular)</t>
        </is>
      </c>
    </row>
    <row r="8" ht="15" customHeight="1">
      <c r="A8" s="2" t="inlineStr">
        <is>
          <t>Classification</t>
        </is>
      </c>
      <c r="B8" s="2" t="inlineStr">
        <is>
          <t>SADDLE</t>
        </is>
      </c>
      <c r="C8" s="2" t="n"/>
      <c r="D8" s="2" t="inlineStr">
        <is>
          <t>one negative eigenvalue</t>
        </is>
      </c>
    </row>
    <row r="9" ht="15" customHeight="1">
      <c r="A9" s="2" t="inlineStr">
        <is>
          <t>Nominal scale (not a bifurcation)</t>
        </is>
      </c>
      <c r="B9" s="2" t="inlineStr">
        <is>
          <t>T ~ 1</t>
        </is>
      </c>
      <c r="C9" s="2" t="n"/>
      <c r="D9" s="2" t="inlineStr">
        <is>
          <t>order-unity scale only; true saddle-&gt;min threshold set by background curvature (Sec 3.5)</t>
        </is>
      </c>
    </row>
  </sheetData>
  <pageMargins left="0.75" right="0.75" top="1" bottom="1" header="0.511811023622047" footer="0.511811023622047"/>
  <pageSetup orientation="portrait" paperSize="9" horizontalDpi="300" verticalDpi="300"/>
</worksheet>
</file>

<file path=xl/worksheets/sheet5.xml><?xml version="1.0" encoding="utf-8"?>
<worksheet xmlns="http://schemas.openxmlformats.org/spreadsheetml/2006/main">
  <sheetPr>
    <outlinePr summaryBelow="1" summaryRight="1"/>
    <pageSetUpPr/>
  </sheetPr>
  <dimension ref="A1:C8"/>
  <sheetViews>
    <sheetView zoomScaleNormal="100" workbookViewId="0">
      <selection activeCell="A1" sqref="A1"/>
    </sheetView>
  </sheetViews>
  <sheetFormatPr baseColWidth="10" defaultColWidth="8.6640625" defaultRowHeight="15"/>
  <cols>
    <col width="22" customWidth="1" min="1" max="1"/>
    <col width="12" customWidth="1" min="2" max="2"/>
    <col width="17" customWidth="1" min="3" max="3"/>
  </cols>
  <sheetData>
    <row r="1" ht="17.25" customHeight="1">
      <c r="A1" s="37" t="inlineStr">
        <is>
          <t>Sensitivity of T_max to interaction radius d_eff (Ryugu)</t>
        </is>
      </c>
    </row>
    <row r="2" ht="15" customHeight="1">
      <c r="A2" s="1" t="inlineStr">
        <is>
          <t>T from the real Ray et al. (2026) catalogue (long axis as diameter; shape-corrected values about half). ~1/d_eff^2 scaling once mass saturates.</t>
        </is>
      </c>
    </row>
    <row r="4" ht="15" customHeight="1">
      <c r="A4" s="39" t="inlineStr">
        <is>
          <t>d_eff (m)</t>
        </is>
      </c>
      <c r="B4" s="39" t="inlineStr">
        <is>
          <t>T_max</t>
        </is>
      </c>
      <c r="C4" s="39" t="inlineStr">
        <is>
          <t>Regime</t>
        </is>
      </c>
    </row>
    <row r="5" ht="15" customHeight="1">
      <c r="A5" s="4" t="n">
        <v>30</v>
      </c>
      <c r="B5" s="21" t="n">
        <v>1.9</v>
      </c>
      <c r="C5" s="2" t="inlineStr">
        <is>
          <t>T&gt;1: trap can form</t>
        </is>
      </c>
    </row>
    <row r="6" ht="15" customHeight="1">
      <c r="A6" s="4" t="n">
        <v>50</v>
      </c>
      <c r="B6" s="21" t="n">
        <v>0.67</v>
      </c>
      <c r="C6" s="2" t="inlineStr">
        <is>
          <t>sub-threshold</t>
        </is>
      </c>
    </row>
    <row r="7" ht="15" customHeight="1">
      <c r="A7" s="4" t="n">
        <v>75</v>
      </c>
      <c r="B7" s="21" t="n">
        <v>0.31</v>
      </c>
      <c r="C7" s="2" t="inlineStr">
        <is>
          <t>sub-threshold</t>
        </is>
      </c>
    </row>
    <row r="8" ht="15" customHeight="1">
      <c r="A8" s="4" t="n">
        <v>100</v>
      </c>
      <c r="B8" s="21" t="n">
        <v>0.19</v>
      </c>
      <c r="C8" s="2" t="inlineStr">
        <is>
          <t>sub-threshold</t>
        </is>
      </c>
    </row>
  </sheetData>
  <pageMargins left="0.75" right="0.75" top="1" bottom="1" header="0.511811023622047" footer="0.511811023622047"/>
  <pageSetup orientation="portrait" paperSize="9" horizontalDpi="300" verticalDpi="300"/>
</worksheet>
</file>

<file path=xl/worksheets/sheet6.xml><?xml version="1.0" encoding="utf-8"?>
<worksheet xmlns="http://schemas.openxmlformats.org/spreadsheetml/2006/main">
  <sheetPr>
    <outlinePr summaryBelow="1" summaryRight="1"/>
    <pageSetUpPr/>
  </sheetPr>
  <dimension ref="A1:J2008"/>
  <sheetViews>
    <sheetView zoomScaleNormal="100" workbookViewId="0">
      <selection activeCell="A1" sqref="A1"/>
    </sheetView>
  </sheetViews>
  <sheetFormatPr baseColWidth="10" defaultColWidth="8.6640625" defaultRowHeight="15"/>
  <cols>
    <col width="22" customWidth="1" min="1" max="1"/>
    <col width="12" customWidth="1" min="2" max="2"/>
    <col width="14" customWidth="1" min="3" max="3"/>
    <col width="15" customWidth="1" min="4" max="4"/>
    <col width="16" customWidth="1" min="5" max="5"/>
    <col width="22" customWidth="1" min="6" max="6"/>
    <col width="12" customWidth="1" min="7" max="7"/>
    <col width="21" customWidth="1" min="8" max="8"/>
    <col width="16" customWidth="1" min="9" max="9"/>
    <col width="12" customWidth="1" min="10" max="10"/>
  </cols>
  <sheetData>
    <row r="1" ht="17.25" customHeight="1">
      <c r="A1" s="37" t="inlineStr">
        <is>
          <t>Boulder Catalogue: (Ryugu)</t>
        </is>
      </c>
      <c r="H1" s="6" t="inlineStr">
        <is>
          <t>Constants:</t>
        </is>
      </c>
      <c r="I1" t="inlineStr">
        <is>
          <t>ρ_b (kg/m³) =</t>
        </is>
      </c>
      <c r="J1" s="4" t="n">
        <v>1600</v>
      </c>
    </row>
    <row r="2" ht="15" customHeight="1">
      <c r="A2" s="1" t="inlineStr">
        <is>
          <t>Synthetic comparison model (N=4400, slope -2.665). The headline Ryugu result uses the published Ray et al. (2026) catalogue of 49,536 mapped boulders (cited, not redistributed); see sheet Real_Ryugu_RayEtal2026.</t>
        </is>
      </c>
      <c r="I2" t="inlineStr">
        <is>
          <t>G (N m²/kg²) =</t>
        </is>
      </c>
      <c r="J2" s="11" t="n">
        <v>6.673999999999999e-11</v>
      </c>
    </row>
    <row r="3" ht="15" customHeight="1">
      <c r="A3" s="1" t="inlineStr">
        <is>
          <t>Masses computed by formula in column F. Blue = input data. Black = formulas.</t>
        </is>
      </c>
    </row>
    <row r="5" ht="15" customHeight="1">
      <c r="A5" s="38" t="inlineStr">
        <is>
          <t>ID</t>
        </is>
      </c>
      <c r="B5" s="38" t="inlineStr">
        <is>
          <t>Name</t>
        </is>
      </c>
      <c r="C5" s="38" t="inlineStr">
        <is>
          <t>Latitude (°)</t>
        </is>
      </c>
      <c r="D5" s="38" t="inlineStr">
        <is>
          <t>Longitude (°)</t>
        </is>
      </c>
      <c r="E5" s="38" t="inlineStr">
        <is>
          <t>Diameter (m)</t>
        </is>
      </c>
      <c r="F5" s="38" t="inlineStr">
        <is>
          <t>Mass (kg)</t>
        </is>
      </c>
      <c r="G5" s="38" t="inlineStr">
        <is>
          <t>Radius (m)</t>
        </is>
      </c>
      <c r="H5" s="38" t="inlineStr">
        <is>
          <t>Volume (m³)</t>
        </is>
      </c>
    </row>
    <row r="6" ht="15" customHeight="1">
      <c r="A6" s="2" t="inlineStr">
        <is>
          <t>RYU_00001</t>
        </is>
      </c>
      <c r="B6" s="2" t="inlineStr">
        <is>
          <t>Otohime</t>
        </is>
      </c>
      <c r="C6" s="12" t="n">
        <v>-80</v>
      </c>
      <c r="D6" s="12" t="n">
        <v>180</v>
      </c>
      <c r="E6" s="13" t="n">
        <v>140</v>
      </c>
      <c r="F6" s="7">
        <f>(4/3)*PI()*$J$1*(E6/2)^3</f>
        <v/>
      </c>
      <c r="G6" s="9">
        <f>E6/2</f>
        <v/>
      </c>
      <c r="H6" s="7">
        <f>(4/3)*PI()*G6^3</f>
        <v/>
      </c>
    </row>
    <row r="7" ht="15" customHeight="1">
      <c r="A7" s="2" t="inlineStr">
        <is>
          <t>RYU_00002</t>
        </is>
      </c>
      <c r="B7" s="2" t="inlineStr">
        <is>
          <t>Urashima</t>
        </is>
      </c>
      <c r="C7" s="12" t="n">
        <v>36.8496</v>
      </c>
      <c r="D7" s="12" t="n">
        <v>220.0156</v>
      </c>
      <c r="E7" s="13" t="n">
        <v>92.133</v>
      </c>
      <c r="F7" s="7">
        <f>(4/3)*PI()*$J$1*(E7/2)^3</f>
        <v/>
      </c>
      <c r="G7" s="9">
        <f>E7/2</f>
        <v/>
      </c>
      <c r="H7" s="7">
        <f>(4/3)*PI()*G7^3</f>
        <v/>
      </c>
    </row>
    <row r="8" ht="15" customHeight="1">
      <c r="A8" s="2" t="inlineStr">
        <is>
          <t>RYU_00003</t>
        </is>
      </c>
      <c r="B8" s="2" t="inlineStr">
        <is>
          <t>Cendrillon</t>
        </is>
      </c>
      <c r="C8" s="12" t="n">
        <v>70.7979</v>
      </c>
      <c r="D8" s="12" t="n">
        <v>308.3548</v>
      </c>
      <c r="E8" s="13" t="n">
        <v>81.292</v>
      </c>
      <c r="F8" s="7">
        <f>(4/3)*PI()*$J$1*(E8/2)^3</f>
        <v/>
      </c>
      <c r="G8" s="9">
        <f>E8/2</f>
        <v/>
      </c>
      <c r="H8" s="7">
        <f>(4/3)*PI()*G8^3</f>
        <v/>
      </c>
    </row>
    <row r="9" ht="15" customHeight="1">
      <c r="A9" s="2" t="inlineStr">
        <is>
          <t>RYU_00004</t>
        </is>
      </c>
      <c r="B9" s="2" t="inlineStr">
        <is>
          <t>Kintaro</t>
        </is>
      </c>
      <c r="C9" s="12" t="n">
        <v>0.2899</v>
      </c>
      <c r="D9" s="12" t="n">
        <v>341.1369</v>
      </c>
      <c r="E9" s="13" t="n">
        <v>69.767</v>
      </c>
      <c r="F9" s="7">
        <f>(4/3)*PI()*$J$1*(E9/2)^3</f>
        <v/>
      </c>
      <c r="G9" s="9">
        <f>E9/2</f>
        <v/>
      </c>
      <c r="H9" s="7">
        <f>(4/3)*PI()*G9^3</f>
        <v/>
      </c>
    </row>
    <row r="10" ht="15" customHeight="1">
      <c r="A10" s="2" t="inlineStr">
        <is>
          <t>RYU_00005</t>
        </is>
      </c>
      <c r="B10" s="2" t="inlineStr">
        <is>
          <t>Momotaro</t>
        </is>
      </c>
      <c r="C10" s="12" t="n">
        <v>-23.0238</v>
      </c>
      <c r="D10" s="12" t="n">
        <v>152.0467</v>
      </c>
      <c r="E10" s="13" t="n">
        <v>62.512</v>
      </c>
      <c r="F10" s="7">
        <f>(4/3)*PI()*$J$1*(E10/2)^3</f>
        <v/>
      </c>
      <c r="G10" s="9">
        <f>E10/2</f>
        <v/>
      </c>
      <c r="H10" s="7">
        <f>(4/3)*PI()*G10^3</f>
        <v/>
      </c>
    </row>
    <row r="11" ht="15" customHeight="1">
      <c r="A11" s="2" t="inlineStr">
        <is>
          <t>RYU_00006</t>
        </is>
      </c>
      <c r="B11" s="2" t="inlineStr">
        <is>
          <t>Catrina</t>
        </is>
      </c>
      <c r="C11" s="12" t="n">
        <v>-30</v>
      </c>
      <c r="D11" s="12" t="n">
        <v>50</v>
      </c>
      <c r="E11" s="13" t="n">
        <v>60</v>
      </c>
      <c r="F11" s="7">
        <f>(4/3)*PI()*$J$1*(E11/2)^3</f>
        <v/>
      </c>
      <c r="G11" s="9">
        <f>E11/2</f>
        <v/>
      </c>
      <c r="H11" s="7">
        <f>(4/3)*PI()*G11^3</f>
        <v/>
      </c>
    </row>
    <row r="12" ht="15" customHeight="1">
      <c r="A12" s="2" t="inlineStr">
        <is>
          <t>RYU_00007</t>
        </is>
      </c>
      <c r="B12" s="2" t="n"/>
      <c r="C12" s="12" t="n">
        <v>47.2707</v>
      </c>
      <c r="D12" s="12" t="n">
        <v>27.1383</v>
      </c>
      <c r="E12" s="13" t="n">
        <v>57.648</v>
      </c>
      <c r="F12" s="7">
        <f>(4/3)*PI()*$J$1*(E12/2)^3</f>
        <v/>
      </c>
      <c r="G12" s="9">
        <f>E12/2</f>
        <v/>
      </c>
      <c r="H12" s="7">
        <f>(4/3)*PI()*G12^3</f>
        <v/>
      </c>
    </row>
    <row r="13" ht="15" customHeight="1">
      <c r="A13" s="2" t="inlineStr">
        <is>
          <t>RYU_00008</t>
        </is>
      </c>
      <c r="B13" s="2" t="n"/>
      <c r="C13" s="12" t="n">
        <v>-36.6891</v>
      </c>
      <c r="D13" s="12" t="n">
        <v>218.6744</v>
      </c>
      <c r="E13" s="13" t="n">
        <v>55.019</v>
      </c>
      <c r="F13" s="7">
        <f>(4/3)*PI()*$J$1*(E13/2)^3</f>
        <v/>
      </c>
      <c r="G13" s="9">
        <f>E13/2</f>
        <v/>
      </c>
      <c r="H13" s="7">
        <f>(4/3)*PI()*G13^3</f>
        <v/>
      </c>
    </row>
    <row r="14" ht="15" customHeight="1">
      <c r="A14" s="2" t="inlineStr">
        <is>
          <t>RYU_00009</t>
        </is>
      </c>
      <c r="B14" s="2" t="n"/>
      <c r="C14" s="12" t="n">
        <v>4</v>
      </c>
      <c r="D14" s="12" t="n">
        <v>296</v>
      </c>
      <c r="E14" s="13" t="n">
        <v>50</v>
      </c>
      <c r="F14" s="7">
        <f>(4/3)*PI()*$J$1*(E14/2)^3</f>
        <v/>
      </c>
      <c r="G14" s="9">
        <f>E14/2</f>
        <v/>
      </c>
      <c r="H14" s="7">
        <f>(4/3)*PI()*G14^3</f>
        <v/>
      </c>
    </row>
    <row r="15" ht="15" customHeight="1">
      <c r="A15" s="2" t="inlineStr">
        <is>
          <t>RYU_00010</t>
        </is>
      </c>
      <c r="B15" s="2" t="n"/>
      <c r="C15" s="12" t="n">
        <v>30.6114</v>
      </c>
      <c r="D15" s="12" t="n">
        <v>272.0793</v>
      </c>
      <c r="E15" s="13" t="n">
        <v>49.833</v>
      </c>
      <c r="F15" s="7">
        <f>(4/3)*PI()*$J$1*(E15/2)^3</f>
        <v/>
      </c>
      <c r="G15" s="9">
        <f>E15/2</f>
        <v/>
      </c>
      <c r="H15" s="7">
        <f>(4/3)*PI()*G15^3</f>
        <v/>
      </c>
    </row>
    <row r="16" ht="15" customHeight="1">
      <c r="A16" s="2" t="inlineStr">
        <is>
          <t>RYU_00011</t>
        </is>
      </c>
      <c r="B16" s="2" t="n"/>
      <c r="C16" s="12" t="n">
        <v>34.1303</v>
      </c>
      <c r="D16" s="12" t="n">
        <v>218.6313</v>
      </c>
      <c r="E16" s="13" t="n">
        <v>46.774</v>
      </c>
      <c r="F16" s="7">
        <f>(4/3)*PI()*$J$1*(E16/2)^3</f>
        <v/>
      </c>
      <c r="G16" s="9">
        <f>E16/2</f>
        <v/>
      </c>
      <c r="H16" s="7">
        <f>(4/3)*PI()*G16^3</f>
        <v/>
      </c>
    </row>
    <row r="17" ht="15" customHeight="1">
      <c r="A17" s="2" t="inlineStr">
        <is>
          <t>RYU_00012</t>
        </is>
      </c>
      <c r="B17" s="2" t="n"/>
      <c r="C17" s="12" t="n">
        <v>10.8191</v>
      </c>
      <c r="D17" s="12" t="n">
        <v>300.7941</v>
      </c>
      <c r="E17" s="13" t="n">
        <v>46.171</v>
      </c>
      <c r="F17" s="7">
        <f>(4/3)*PI()*$J$1*(E17/2)^3</f>
        <v/>
      </c>
      <c r="G17" s="9">
        <f>E17/2</f>
        <v/>
      </c>
      <c r="H17" s="7">
        <f>(4/3)*PI()*G17^3</f>
        <v/>
      </c>
    </row>
    <row r="18" ht="15" customHeight="1">
      <c r="A18" s="2" t="inlineStr">
        <is>
          <t>RYU_00013</t>
        </is>
      </c>
      <c r="B18" s="2" t="n"/>
      <c r="C18" s="12" t="n">
        <v>-1.4307</v>
      </c>
      <c r="D18" s="12" t="n">
        <v>312.3752</v>
      </c>
      <c r="E18" s="13" t="n">
        <v>43.646</v>
      </c>
      <c r="F18" s="7">
        <f>(4/3)*PI()*$J$1*(E18/2)^3</f>
        <v/>
      </c>
      <c r="G18" s="9">
        <f>E18/2</f>
        <v/>
      </c>
      <c r="H18" s="7">
        <f>(4/3)*PI()*G18^3</f>
        <v/>
      </c>
    </row>
    <row r="19" ht="15" customHeight="1">
      <c r="A19" s="2" t="inlineStr">
        <is>
          <t>RYU_00014</t>
        </is>
      </c>
      <c r="B19" s="2" t="n"/>
      <c r="C19" s="12" t="n">
        <v>38.0268</v>
      </c>
      <c r="D19" s="12" t="n">
        <v>287.7218</v>
      </c>
      <c r="E19" s="13" t="n">
        <v>42.129</v>
      </c>
      <c r="F19" s="7">
        <f>(4/3)*PI()*$J$1*(E19/2)^3</f>
        <v/>
      </c>
      <c r="G19" s="9">
        <f>E19/2</f>
        <v/>
      </c>
      <c r="H19" s="7">
        <f>(4/3)*PI()*G19^3</f>
        <v/>
      </c>
    </row>
    <row r="20" ht="15" customHeight="1">
      <c r="A20" s="2" t="inlineStr">
        <is>
          <t>RYU_00015</t>
        </is>
      </c>
      <c r="B20" s="2" t="n"/>
      <c r="C20" s="12" t="n">
        <v>20</v>
      </c>
      <c r="D20" s="12" t="n">
        <v>100</v>
      </c>
      <c r="E20" s="13" t="n">
        <v>40</v>
      </c>
      <c r="F20" s="7">
        <f>(4/3)*PI()*$J$1*(E20/2)^3</f>
        <v/>
      </c>
      <c r="G20" s="9">
        <f>E20/2</f>
        <v/>
      </c>
      <c r="H20" s="7">
        <f>(4/3)*PI()*G20^3</f>
        <v/>
      </c>
    </row>
    <row r="21" ht="15" customHeight="1">
      <c r="A21" s="2" t="inlineStr">
        <is>
          <t>RYU_00016</t>
        </is>
      </c>
      <c r="B21" s="2" t="n"/>
      <c r="C21" s="12" t="n">
        <v>28.9295</v>
      </c>
      <c r="D21" s="12" t="n">
        <v>106.0884</v>
      </c>
      <c r="E21" s="13" t="n">
        <v>39.388</v>
      </c>
      <c r="F21" s="7">
        <f>(4/3)*PI()*$J$1*(E21/2)^3</f>
        <v/>
      </c>
      <c r="G21" s="9">
        <f>E21/2</f>
        <v/>
      </c>
      <c r="H21" s="7">
        <f>(4/3)*PI()*G21^3</f>
        <v/>
      </c>
    </row>
    <row r="22" ht="15" customHeight="1">
      <c r="A22" s="2" t="inlineStr">
        <is>
          <t>RYU_00017</t>
        </is>
      </c>
      <c r="B22" s="2" t="n"/>
      <c r="C22" s="12" t="n">
        <v>2.6544</v>
      </c>
      <c r="D22" s="12" t="n">
        <v>258.7334</v>
      </c>
      <c r="E22" s="13" t="n">
        <v>38.652</v>
      </c>
      <c r="F22" s="7">
        <f>(4/3)*PI()*$J$1*(E22/2)^3</f>
        <v/>
      </c>
      <c r="G22" s="9">
        <f>E22/2</f>
        <v/>
      </c>
      <c r="H22" s="7">
        <f>(4/3)*PI()*G22^3</f>
        <v/>
      </c>
    </row>
    <row r="23" ht="15" customHeight="1">
      <c r="A23" s="2" t="inlineStr">
        <is>
          <t>RYU_00018</t>
        </is>
      </c>
      <c r="B23" s="2" t="n"/>
      <c r="C23" s="12" t="n">
        <v>-36.4881</v>
      </c>
      <c r="D23" s="12" t="n">
        <v>233.9038</v>
      </c>
      <c r="E23" s="13" t="n">
        <v>38.004</v>
      </c>
      <c r="F23" s="7">
        <f>(4/3)*PI()*$J$1*(E23/2)^3</f>
        <v/>
      </c>
      <c r="G23" s="9">
        <f>E23/2</f>
        <v/>
      </c>
      <c r="H23" s="7">
        <f>(4/3)*PI()*G23^3</f>
        <v/>
      </c>
    </row>
    <row r="24" ht="15" customHeight="1">
      <c r="A24" s="2" t="inlineStr">
        <is>
          <t>RYU_00019</t>
        </is>
      </c>
      <c r="B24" s="2" t="n"/>
      <c r="C24" s="12" t="n">
        <v>-83.7413</v>
      </c>
      <c r="D24" s="12" t="n">
        <v>100.3364</v>
      </c>
      <c r="E24" s="13" t="n">
        <v>37.729</v>
      </c>
      <c r="F24" s="7">
        <f>(4/3)*PI()*$J$1*(E24/2)^3</f>
        <v/>
      </c>
      <c r="G24" s="9">
        <f>E24/2</f>
        <v/>
      </c>
      <c r="H24" s="7">
        <f>(4/3)*PI()*G24^3</f>
        <v/>
      </c>
    </row>
    <row r="25" ht="15" customHeight="1">
      <c r="A25" s="2" t="inlineStr">
        <is>
          <t>RYU_00020</t>
        </is>
      </c>
      <c r="B25" s="2" t="n"/>
      <c r="C25" s="12" t="n">
        <v>-6.2813</v>
      </c>
      <c r="D25" s="12" t="n">
        <v>162.4339</v>
      </c>
      <c r="E25" s="13" t="n">
        <v>37.628</v>
      </c>
      <c r="F25" s="7">
        <f>(4/3)*PI()*$J$1*(E25/2)^3</f>
        <v/>
      </c>
      <c r="G25" s="9">
        <f>E25/2</f>
        <v/>
      </c>
      <c r="H25" s="7">
        <f>(4/3)*PI()*G25^3</f>
        <v/>
      </c>
    </row>
    <row r="26" ht="15" customHeight="1">
      <c r="A26" s="2" t="inlineStr">
        <is>
          <t>RYU_00021</t>
        </is>
      </c>
      <c r="B26" s="2" t="n"/>
      <c r="C26" s="12" t="n">
        <v>-43.9295</v>
      </c>
      <c r="D26" s="12" t="n">
        <v>236.1629</v>
      </c>
      <c r="E26" s="13" t="n">
        <v>36.681</v>
      </c>
      <c r="F26" s="7">
        <f>(4/3)*PI()*$J$1*(E26/2)^3</f>
        <v/>
      </c>
      <c r="G26" s="9">
        <f>E26/2</f>
        <v/>
      </c>
      <c r="H26" s="7">
        <f>(4/3)*PI()*G26^3</f>
        <v/>
      </c>
    </row>
    <row r="27" ht="15" customHeight="1">
      <c r="A27" s="2" t="inlineStr">
        <is>
          <t>RYU_00022</t>
        </is>
      </c>
      <c r="B27" s="2" t="n"/>
      <c r="C27" s="12" t="n">
        <v>39.9596</v>
      </c>
      <c r="D27" s="12" t="n">
        <v>261.8253</v>
      </c>
      <c r="E27" s="13" t="n">
        <v>35.148</v>
      </c>
      <c r="F27" s="7">
        <f>(4/3)*PI()*$J$1*(E27/2)^3</f>
        <v/>
      </c>
      <c r="G27" s="9">
        <f>E27/2</f>
        <v/>
      </c>
      <c r="H27" s="7">
        <f>(4/3)*PI()*G27^3</f>
        <v/>
      </c>
    </row>
    <row r="28" ht="15" customHeight="1">
      <c r="A28" s="2" t="inlineStr">
        <is>
          <t>RYU_00023</t>
        </is>
      </c>
      <c r="B28" s="2" t="n"/>
      <c r="C28" s="12" t="n">
        <v>-10</v>
      </c>
      <c r="D28" s="12" t="n">
        <v>340</v>
      </c>
      <c r="E28" s="13" t="n">
        <v>35</v>
      </c>
      <c r="F28" s="7">
        <f>(4/3)*PI()*$J$1*(E28/2)^3</f>
        <v/>
      </c>
      <c r="G28" s="9">
        <f>E28/2</f>
        <v/>
      </c>
      <c r="H28" s="7">
        <f>(4/3)*PI()*G28^3</f>
        <v/>
      </c>
    </row>
    <row r="29" ht="15" customHeight="1">
      <c r="A29" s="2" t="inlineStr">
        <is>
          <t>RYU_00024</t>
        </is>
      </c>
      <c r="B29" s="2" t="n"/>
      <c r="C29" s="12" t="n">
        <v>-25.3296</v>
      </c>
      <c r="D29" s="12" t="n">
        <v>23.6486</v>
      </c>
      <c r="E29" s="13" t="n">
        <v>34.511</v>
      </c>
      <c r="F29" s="7">
        <f>(4/3)*PI()*$J$1*(E29/2)^3</f>
        <v/>
      </c>
      <c r="G29" s="9">
        <f>E29/2</f>
        <v/>
      </c>
      <c r="H29" s="7">
        <f>(4/3)*PI()*G29^3</f>
        <v/>
      </c>
    </row>
    <row r="30" ht="15" customHeight="1">
      <c r="A30" s="2" t="inlineStr">
        <is>
          <t>RYU_00025</t>
        </is>
      </c>
      <c r="B30" s="2" t="n"/>
      <c r="C30" s="12" t="n">
        <v>-13.3818</v>
      </c>
      <c r="D30" s="12" t="n">
        <v>52.7623</v>
      </c>
      <c r="E30" s="13" t="n">
        <v>33.429</v>
      </c>
      <c r="F30" s="7">
        <f>(4/3)*PI()*$J$1*(E30/2)^3</f>
        <v/>
      </c>
      <c r="G30" s="9">
        <f>E30/2</f>
        <v/>
      </c>
      <c r="H30" s="7">
        <f>(4/3)*PI()*G30^3</f>
        <v/>
      </c>
    </row>
    <row r="31" ht="15" customHeight="1">
      <c r="A31" s="2" t="inlineStr">
        <is>
          <t>RYU_00026</t>
        </is>
      </c>
      <c r="B31" s="2" t="n"/>
      <c r="C31" s="12" t="n">
        <v>12.1722</v>
      </c>
      <c r="D31" s="12" t="n">
        <v>68.2182</v>
      </c>
      <c r="E31" s="13" t="n">
        <v>32.906</v>
      </c>
      <c r="F31" s="7">
        <f>(4/3)*PI()*$J$1*(E31/2)^3</f>
        <v/>
      </c>
      <c r="G31" s="9">
        <f>E31/2</f>
        <v/>
      </c>
      <c r="H31" s="7">
        <f>(4/3)*PI()*G31^3</f>
        <v/>
      </c>
    </row>
    <row r="32" ht="15" customHeight="1">
      <c r="A32" s="2" t="inlineStr">
        <is>
          <t>RYU_00027</t>
        </is>
      </c>
      <c r="B32" s="2" t="n"/>
      <c r="C32" s="12" t="n">
        <v>-52.6717</v>
      </c>
      <c r="D32" s="12" t="n">
        <v>117.0531</v>
      </c>
      <c r="E32" s="13" t="n">
        <v>32.295</v>
      </c>
      <c r="F32" s="7">
        <f>(4/3)*PI()*$J$1*(E32/2)^3</f>
        <v/>
      </c>
      <c r="G32" s="9">
        <f>E32/2</f>
        <v/>
      </c>
      <c r="H32" s="7">
        <f>(4/3)*PI()*G32^3</f>
        <v/>
      </c>
    </row>
    <row r="33" ht="15" customHeight="1">
      <c r="A33" s="2" t="inlineStr">
        <is>
          <t>RYU_00028</t>
        </is>
      </c>
      <c r="B33" s="2" t="n"/>
      <c r="C33" s="12" t="n">
        <v>-16.3565</v>
      </c>
      <c r="D33" s="12" t="n">
        <v>26.6267</v>
      </c>
      <c r="E33" s="13" t="n">
        <v>31.733</v>
      </c>
      <c r="F33" s="7">
        <f>(4/3)*PI()*$J$1*(E33/2)^3</f>
        <v/>
      </c>
      <c r="G33" s="9">
        <f>E33/2</f>
        <v/>
      </c>
      <c r="H33" s="7">
        <f>(4/3)*PI()*G33^3</f>
        <v/>
      </c>
    </row>
    <row r="34" ht="15" customHeight="1">
      <c r="A34" s="2" t="inlineStr">
        <is>
          <t>RYU_00029</t>
        </is>
      </c>
      <c r="B34" s="2" t="n"/>
      <c r="C34" s="12" t="n">
        <v>-48.6161</v>
      </c>
      <c r="D34" s="12" t="n">
        <v>164.5291</v>
      </c>
      <c r="E34" s="13" t="n">
        <v>31.687</v>
      </c>
      <c r="F34" s="7">
        <f>(4/3)*PI()*$J$1*(E34/2)^3</f>
        <v/>
      </c>
      <c r="G34" s="9">
        <f>E34/2</f>
        <v/>
      </c>
      <c r="H34" s="7">
        <f>(4/3)*PI()*G34^3</f>
        <v/>
      </c>
    </row>
    <row r="35" ht="15" customHeight="1">
      <c r="A35" s="2" t="inlineStr">
        <is>
          <t>RYU_00030</t>
        </is>
      </c>
      <c r="B35" s="2" t="n"/>
      <c r="C35" s="12" t="n">
        <v>31.0408</v>
      </c>
      <c r="D35" s="12" t="n">
        <v>119.0207</v>
      </c>
      <c r="E35" s="13" t="n">
        <v>31.345</v>
      </c>
      <c r="F35" s="7">
        <f>(4/3)*PI()*$J$1*(E35/2)^3</f>
        <v/>
      </c>
      <c r="G35" s="9">
        <f>E35/2</f>
        <v/>
      </c>
      <c r="H35" s="7">
        <f>(4/3)*PI()*G35^3</f>
        <v/>
      </c>
    </row>
    <row r="36" ht="15" customHeight="1">
      <c r="A36" s="2" t="inlineStr">
        <is>
          <t>RYU_00031</t>
        </is>
      </c>
      <c r="B36" s="2" t="n"/>
      <c r="C36" s="12" t="n">
        <v>-80.0031</v>
      </c>
      <c r="D36" s="12" t="n">
        <v>258.1873</v>
      </c>
      <c r="E36" s="13" t="n">
        <v>30.599</v>
      </c>
      <c r="F36" s="7">
        <f>(4/3)*PI()*$J$1*(E36/2)^3</f>
        <v/>
      </c>
      <c r="G36" s="9">
        <f>E36/2</f>
        <v/>
      </c>
      <c r="H36" s="7">
        <f>(4/3)*PI()*G36^3</f>
        <v/>
      </c>
    </row>
    <row r="37" ht="15" customHeight="1">
      <c r="A37" s="2" t="inlineStr">
        <is>
          <t>RYU_00032</t>
        </is>
      </c>
      <c r="B37" s="2" t="n"/>
      <c r="C37" s="12" t="n">
        <v>43.4809</v>
      </c>
      <c r="D37" s="12" t="n">
        <v>322.8762</v>
      </c>
      <c r="E37" s="13" t="n">
        <v>30.491</v>
      </c>
      <c r="F37" s="7">
        <f>(4/3)*PI()*$J$1*(E37/2)^3</f>
        <v/>
      </c>
      <c r="G37" s="9">
        <f>E37/2</f>
        <v/>
      </c>
      <c r="H37" s="7">
        <f>(4/3)*PI()*G37^3</f>
        <v/>
      </c>
    </row>
    <row r="38" ht="15" customHeight="1">
      <c r="A38" s="2" t="inlineStr">
        <is>
          <t>RYU_00033</t>
        </is>
      </c>
      <c r="B38" s="2" t="n"/>
      <c r="C38" s="12" t="n">
        <v>-32.015</v>
      </c>
      <c r="D38" s="12" t="n">
        <v>53.3817</v>
      </c>
      <c r="E38" s="13" t="n">
        <v>30.036</v>
      </c>
      <c r="F38" s="7">
        <f>(4/3)*PI()*$J$1*(E38/2)^3</f>
        <v/>
      </c>
      <c r="G38" s="9">
        <f>E38/2</f>
        <v/>
      </c>
      <c r="H38" s="7">
        <f>(4/3)*PI()*G38^3</f>
        <v/>
      </c>
    </row>
    <row r="39" ht="15" customHeight="1">
      <c r="A39" s="2" t="inlineStr">
        <is>
          <t>RYU_00034</t>
        </is>
      </c>
      <c r="B39" s="2" t="n"/>
      <c r="C39" s="12" t="n">
        <v>31.7956</v>
      </c>
      <c r="D39" s="12" t="n">
        <v>238.5086</v>
      </c>
      <c r="E39" s="13" t="n">
        <v>30.019</v>
      </c>
      <c r="F39" s="7">
        <f>(4/3)*PI()*$J$1*(E39/2)^3</f>
        <v/>
      </c>
      <c r="G39" s="9">
        <f>E39/2</f>
        <v/>
      </c>
      <c r="H39" s="7">
        <f>(4/3)*PI()*G39^3</f>
        <v/>
      </c>
    </row>
    <row r="40" ht="15" customHeight="1">
      <c r="A40" s="2" t="inlineStr">
        <is>
          <t>RYU_00035</t>
        </is>
      </c>
      <c r="B40" s="2" t="n"/>
      <c r="C40" s="12" t="n">
        <v>6</v>
      </c>
      <c r="D40" s="12" t="n">
        <v>150</v>
      </c>
      <c r="E40" s="13" t="n">
        <v>30</v>
      </c>
      <c r="F40" s="7">
        <f>(4/3)*PI()*$J$1*(E40/2)^3</f>
        <v/>
      </c>
      <c r="G40" s="9">
        <f>E40/2</f>
        <v/>
      </c>
      <c r="H40" s="7">
        <f>(4/3)*PI()*G40^3</f>
        <v/>
      </c>
    </row>
    <row r="41" ht="15" customHeight="1">
      <c r="A41" s="2" t="inlineStr">
        <is>
          <t>RYU_00036</t>
        </is>
      </c>
      <c r="B41" s="2" t="n"/>
      <c r="C41" s="12" t="n">
        <v>22.3662</v>
      </c>
      <c r="D41" s="12" t="n">
        <v>183.6768</v>
      </c>
      <c r="E41" s="13" t="n">
        <v>29.914</v>
      </c>
      <c r="F41" s="7">
        <f>(4/3)*PI()*$J$1*(E41/2)^3</f>
        <v/>
      </c>
      <c r="G41" s="9">
        <f>E41/2</f>
        <v/>
      </c>
      <c r="H41" s="7">
        <f>(4/3)*PI()*G41^3</f>
        <v/>
      </c>
    </row>
    <row r="42" ht="15" customHeight="1">
      <c r="A42" s="2" t="inlineStr">
        <is>
          <t>RYU_00037</t>
        </is>
      </c>
      <c r="B42" s="2" t="n"/>
      <c r="C42" s="12" t="n">
        <v>-25.2235</v>
      </c>
      <c r="D42" s="12" t="n">
        <v>129.068</v>
      </c>
      <c r="E42" s="13" t="n">
        <v>28.93</v>
      </c>
      <c r="F42" s="7">
        <f>(4/3)*PI()*$J$1*(E42/2)^3</f>
        <v/>
      </c>
      <c r="G42" s="9">
        <f>E42/2</f>
        <v/>
      </c>
      <c r="H42" s="7">
        <f>(4/3)*PI()*G42^3</f>
        <v/>
      </c>
    </row>
    <row r="43" ht="15" customHeight="1">
      <c r="A43" s="2" t="inlineStr">
        <is>
          <t>RYU_00038</t>
        </is>
      </c>
      <c r="B43" s="2" t="n"/>
      <c r="C43" s="12" t="n">
        <v>31.3598</v>
      </c>
      <c r="D43" s="12" t="n">
        <v>121.8909</v>
      </c>
      <c r="E43" s="13" t="n">
        <v>28.282</v>
      </c>
      <c r="F43" s="7">
        <f>(4/3)*PI()*$J$1*(E43/2)^3</f>
        <v/>
      </c>
      <c r="G43" s="9">
        <f>E43/2</f>
        <v/>
      </c>
      <c r="H43" s="7">
        <f>(4/3)*PI()*G43^3</f>
        <v/>
      </c>
    </row>
    <row r="44" ht="15" customHeight="1">
      <c r="A44" s="2" t="inlineStr">
        <is>
          <t>RYU_00039</t>
        </is>
      </c>
      <c r="B44" s="2" t="n"/>
      <c r="C44" s="12" t="n">
        <v>20.9071</v>
      </c>
      <c r="D44" s="12" t="n">
        <v>76.6502</v>
      </c>
      <c r="E44" s="13" t="n">
        <v>27.397</v>
      </c>
      <c r="F44" s="7">
        <f>(4/3)*PI()*$J$1*(E44/2)^3</f>
        <v/>
      </c>
      <c r="G44" s="9">
        <f>E44/2</f>
        <v/>
      </c>
      <c r="H44" s="7">
        <f>(4/3)*PI()*G44^3</f>
        <v/>
      </c>
    </row>
    <row r="45" ht="15" customHeight="1">
      <c r="A45" s="2" t="inlineStr">
        <is>
          <t>RYU_00040</t>
        </is>
      </c>
      <c r="B45" s="2" t="n"/>
      <c r="C45" s="12" t="n">
        <v>22.8643</v>
      </c>
      <c r="D45" s="12" t="n">
        <v>203.504</v>
      </c>
      <c r="E45" s="13" t="n">
        <v>27.331</v>
      </c>
      <c r="F45" s="7">
        <f>(4/3)*PI()*$J$1*(E45/2)^3</f>
        <v/>
      </c>
      <c r="G45" s="9">
        <f>E45/2</f>
        <v/>
      </c>
      <c r="H45" s="7">
        <f>(4/3)*PI()*G45^3</f>
        <v/>
      </c>
    </row>
    <row r="46" ht="15" customHeight="1">
      <c r="A46" s="2" t="inlineStr">
        <is>
          <t>RYU_00041</t>
        </is>
      </c>
      <c r="B46" s="2" t="n"/>
      <c r="C46" s="12" t="n">
        <v>-17.8907</v>
      </c>
      <c r="D46" s="12" t="n">
        <v>319.9449</v>
      </c>
      <c r="E46" s="13" t="n">
        <v>27.271</v>
      </c>
      <c r="F46" s="7">
        <f>(4/3)*PI()*$J$1*(E46/2)^3</f>
        <v/>
      </c>
      <c r="G46" s="9">
        <f>E46/2</f>
        <v/>
      </c>
      <c r="H46" s="7">
        <f>(4/3)*PI()*G46^3</f>
        <v/>
      </c>
    </row>
    <row r="47" ht="15" customHeight="1">
      <c r="A47" s="2" t="inlineStr">
        <is>
          <t>RYU_00042</t>
        </is>
      </c>
      <c r="B47" s="2" t="n"/>
      <c r="C47" s="12" t="n">
        <v>-42.975</v>
      </c>
      <c r="D47" s="12" t="n">
        <v>349.7371</v>
      </c>
      <c r="E47" s="13" t="n">
        <v>26.957</v>
      </c>
      <c r="F47" s="7">
        <f>(4/3)*PI()*$J$1*(E47/2)^3</f>
        <v/>
      </c>
      <c r="G47" s="9">
        <f>E47/2</f>
        <v/>
      </c>
      <c r="H47" s="7">
        <f>(4/3)*PI()*G47^3</f>
        <v/>
      </c>
    </row>
    <row r="48" ht="15" customHeight="1">
      <c r="A48" s="2" t="inlineStr">
        <is>
          <t>RYU_00043</t>
        </is>
      </c>
      <c r="B48" s="2" t="n"/>
      <c r="C48" s="12" t="n">
        <v>-39.3498</v>
      </c>
      <c r="D48" s="12" t="n">
        <v>220.3203</v>
      </c>
      <c r="E48" s="13" t="n">
        <v>26.424</v>
      </c>
      <c r="F48" s="7">
        <f>(4/3)*PI()*$J$1*(E48/2)^3</f>
        <v/>
      </c>
      <c r="G48" s="9">
        <f>E48/2</f>
        <v/>
      </c>
      <c r="H48" s="7">
        <f>(4/3)*PI()*G48^3</f>
        <v/>
      </c>
    </row>
    <row r="49" ht="15" customHeight="1">
      <c r="A49" s="2" t="inlineStr">
        <is>
          <t>RYU_00044</t>
        </is>
      </c>
      <c r="B49" s="2" t="n"/>
      <c r="C49" s="12" t="n">
        <v>56.241</v>
      </c>
      <c r="D49" s="12" t="n">
        <v>143.5812</v>
      </c>
      <c r="E49" s="13" t="n">
        <v>25.511</v>
      </c>
      <c r="F49" s="7">
        <f>(4/3)*PI()*$J$1*(E49/2)^3</f>
        <v/>
      </c>
      <c r="G49" s="9">
        <f>E49/2</f>
        <v/>
      </c>
      <c r="H49" s="7">
        <f>(4/3)*PI()*G49^3</f>
        <v/>
      </c>
    </row>
    <row r="50" ht="15" customHeight="1">
      <c r="A50" s="2" t="inlineStr">
        <is>
          <t>RYU_00045</t>
        </is>
      </c>
      <c r="B50" s="2" t="n"/>
      <c r="C50" s="12" t="n">
        <v>-43.1303</v>
      </c>
      <c r="D50" s="12" t="n">
        <v>208.4851</v>
      </c>
      <c r="E50" s="13" t="n">
        <v>25.024</v>
      </c>
      <c r="F50" s="7">
        <f>(4/3)*PI()*$J$1*(E50/2)^3</f>
        <v/>
      </c>
      <c r="G50" s="9">
        <f>E50/2</f>
        <v/>
      </c>
      <c r="H50" s="7">
        <f>(4/3)*PI()*G50^3</f>
        <v/>
      </c>
    </row>
    <row r="51" ht="15" customHeight="1">
      <c r="A51" s="2" t="inlineStr">
        <is>
          <t>RYU_00046</t>
        </is>
      </c>
      <c r="B51" s="2" t="n"/>
      <c r="C51" s="12" t="n">
        <v>16.3263</v>
      </c>
      <c r="D51" s="12" t="n">
        <v>1.6596</v>
      </c>
      <c r="E51" s="13" t="n">
        <v>25.002</v>
      </c>
      <c r="F51" s="7">
        <f>(4/3)*PI()*$J$1*(E51/2)^3</f>
        <v/>
      </c>
      <c r="G51" s="9">
        <f>E51/2</f>
        <v/>
      </c>
      <c r="H51" s="7">
        <f>(4/3)*PI()*G51^3</f>
        <v/>
      </c>
    </row>
    <row r="52" ht="15" customHeight="1">
      <c r="A52" s="2" t="inlineStr">
        <is>
          <t>RYU_00047</t>
        </is>
      </c>
      <c r="B52" s="2" t="n"/>
      <c r="C52" s="12" t="n">
        <v>-4.2174</v>
      </c>
      <c r="D52" s="12" t="n">
        <v>219.143</v>
      </c>
      <c r="E52" s="13" t="n">
        <v>24.98</v>
      </c>
      <c r="F52" s="7">
        <f>(4/3)*PI()*$J$1*(E52/2)^3</f>
        <v/>
      </c>
      <c r="G52" s="9">
        <f>E52/2</f>
        <v/>
      </c>
      <c r="H52" s="7">
        <f>(4/3)*PI()*G52^3</f>
        <v/>
      </c>
    </row>
    <row r="53" ht="15" customHeight="1">
      <c r="A53" s="2" t="inlineStr">
        <is>
          <t>RYU_00048</t>
        </is>
      </c>
      <c r="B53" s="2" t="n"/>
      <c r="C53" s="12" t="n">
        <v>-65.5329</v>
      </c>
      <c r="D53" s="12" t="n">
        <v>0.0867</v>
      </c>
      <c r="E53" s="13" t="n">
        <v>24.957</v>
      </c>
      <c r="F53" s="7">
        <f>(4/3)*PI()*$J$1*(E53/2)^3</f>
        <v/>
      </c>
      <c r="G53" s="9">
        <f>E53/2</f>
        <v/>
      </c>
      <c r="H53" s="7">
        <f>(4/3)*PI()*G53^3</f>
        <v/>
      </c>
    </row>
    <row r="54" ht="15" customHeight="1">
      <c r="A54" s="2" t="inlineStr">
        <is>
          <t>RYU_00049</t>
        </is>
      </c>
      <c r="B54" s="2" t="n"/>
      <c r="C54" s="12" t="n">
        <v>49.6247</v>
      </c>
      <c r="D54" s="12" t="n">
        <v>242.6112</v>
      </c>
      <c r="E54" s="13" t="n">
        <v>24.764</v>
      </c>
      <c r="F54" s="7">
        <f>(4/3)*PI()*$J$1*(E54/2)^3</f>
        <v/>
      </c>
      <c r="G54" s="9">
        <f>E54/2</f>
        <v/>
      </c>
      <c r="H54" s="7">
        <f>(4/3)*PI()*G54^3</f>
        <v/>
      </c>
    </row>
    <row r="55" ht="15" customHeight="1">
      <c r="A55" s="2" t="inlineStr">
        <is>
          <t>RYU_00050</t>
        </is>
      </c>
      <c r="B55" s="2" t="n"/>
      <c r="C55" s="12" t="n">
        <v>19.1341</v>
      </c>
      <c r="D55" s="12" t="n">
        <v>120.0305</v>
      </c>
      <c r="E55" s="13" t="n">
        <v>24.74</v>
      </c>
      <c r="F55" s="7">
        <f>(4/3)*PI()*$J$1*(E55/2)^3</f>
        <v/>
      </c>
      <c r="G55" s="9">
        <f>E55/2</f>
        <v/>
      </c>
      <c r="H55" s="7">
        <f>(4/3)*PI()*G55^3</f>
        <v/>
      </c>
    </row>
    <row r="56" ht="15" customHeight="1">
      <c r="A56" s="2" t="inlineStr">
        <is>
          <t>RYU_00051</t>
        </is>
      </c>
      <c r="B56" s="2" t="n"/>
      <c r="C56" s="12" t="n">
        <v>49.2938</v>
      </c>
      <c r="D56" s="12" t="n">
        <v>133.8484</v>
      </c>
      <c r="E56" s="13" t="n">
        <v>24.653</v>
      </c>
      <c r="F56" s="7">
        <f>(4/3)*PI()*$J$1*(E56/2)^3</f>
        <v/>
      </c>
      <c r="G56" s="9">
        <f>E56/2</f>
        <v/>
      </c>
      <c r="H56" s="7">
        <f>(4/3)*PI()*G56^3</f>
        <v/>
      </c>
    </row>
    <row r="57" ht="15" customHeight="1">
      <c r="A57" s="2" t="inlineStr">
        <is>
          <t>RYU_00052</t>
        </is>
      </c>
      <c r="B57" s="2" t="n"/>
      <c r="C57" s="12" t="n">
        <v>51.7228</v>
      </c>
      <c r="D57" s="12" t="n">
        <v>199.2213</v>
      </c>
      <c r="E57" s="13" t="n">
        <v>24.439</v>
      </c>
      <c r="F57" s="7">
        <f>(4/3)*PI()*$J$1*(E57/2)^3</f>
        <v/>
      </c>
      <c r="G57" s="9">
        <f>E57/2</f>
        <v/>
      </c>
      <c r="H57" s="7">
        <f>(4/3)*PI()*G57^3</f>
        <v/>
      </c>
    </row>
    <row r="58" ht="15" customHeight="1">
      <c r="A58" s="2" t="inlineStr">
        <is>
          <t>RYU_00053</t>
        </is>
      </c>
      <c r="B58" s="2" t="n"/>
      <c r="C58" s="12" t="n">
        <v>12.5552</v>
      </c>
      <c r="D58" s="12" t="n">
        <v>229.8851</v>
      </c>
      <c r="E58" s="13" t="n">
        <v>24.243</v>
      </c>
      <c r="F58" s="7">
        <f>(4/3)*PI()*$J$1*(E58/2)^3</f>
        <v/>
      </c>
      <c r="G58" s="9">
        <f>E58/2</f>
        <v/>
      </c>
      <c r="H58" s="7">
        <f>(4/3)*PI()*G58^3</f>
        <v/>
      </c>
    </row>
    <row r="59" ht="15" customHeight="1">
      <c r="A59" s="2" t="inlineStr">
        <is>
          <t>RYU_00054</t>
        </is>
      </c>
      <c r="B59" s="2" t="n"/>
      <c r="C59" s="12" t="n">
        <v>11.1558</v>
      </c>
      <c r="D59" s="12" t="n">
        <v>346.7213</v>
      </c>
      <c r="E59" s="13" t="n">
        <v>24.075</v>
      </c>
      <c r="F59" s="7">
        <f>(4/3)*PI()*$J$1*(E59/2)^3</f>
        <v/>
      </c>
      <c r="G59" s="9">
        <f>E59/2</f>
        <v/>
      </c>
      <c r="H59" s="7">
        <f>(4/3)*PI()*G59^3</f>
        <v/>
      </c>
    </row>
    <row r="60" ht="15" customHeight="1">
      <c r="A60" s="2" t="inlineStr">
        <is>
          <t>RYU_00055</t>
        </is>
      </c>
      <c r="B60" s="2" t="n"/>
      <c r="C60" s="12" t="n">
        <v>-22.1803</v>
      </c>
      <c r="D60" s="12" t="n">
        <v>21</v>
      </c>
      <c r="E60" s="13" t="n">
        <v>24.041</v>
      </c>
      <c r="F60" s="7">
        <f>(4/3)*PI()*$J$1*(E60/2)^3</f>
        <v/>
      </c>
      <c r="G60" s="9">
        <f>E60/2</f>
        <v/>
      </c>
      <c r="H60" s="7">
        <f>(4/3)*PI()*G60^3</f>
        <v/>
      </c>
    </row>
    <row r="61" ht="15" customHeight="1">
      <c r="A61" s="2" t="inlineStr">
        <is>
          <t>RYU_00056</t>
        </is>
      </c>
      <c r="B61" s="2" t="n"/>
      <c r="C61" s="12" t="n">
        <v>-54.2377</v>
      </c>
      <c r="D61" s="12" t="n">
        <v>18.5984</v>
      </c>
      <c r="E61" s="13" t="n">
        <v>23.723</v>
      </c>
      <c r="F61" s="7">
        <f>(4/3)*PI()*$J$1*(E61/2)^3</f>
        <v/>
      </c>
      <c r="G61" s="9">
        <f>E61/2</f>
        <v/>
      </c>
      <c r="H61" s="7">
        <f>(4/3)*PI()*G61^3</f>
        <v/>
      </c>
    </row>
    <row r="62" ht="15" customHeight="1">
      <c r="A62" s="2" t="inlineStr">
        <is>
          <t>RYU_00057</t>
        </is>
      </c>
      <c r="B62" s="2" t="n"/>
      <c r="C62" s="12" t="n">
        <v>74.2762</v>
      </c>
      <c r="D62" s="12" t="n">
        <v>202.4542</v>
      </c>
      <c r="E62" s="13" t="n">
        <v>23.635</v>
      </c>
      <c r="F62" s="7">
        <f>(4/3)*PI()*$J$1*(E62/2)^3</f>
        <v/>
      </c>
      <c r="G62" s="9">
        <f>E62/2</f>
        <v/>
      </c>
      <c r="H62" s="7">
        <f>(4/3)*PI()*G62^3</f>
        <v/>
      </c>
    </row>
    <row r="63" ht="15" customHeight="1">
      <c r="A63" s="2" t="inlineStr">
        <is>
          <t>RYU_00058</t>
        </is>
      </c>
      <c r="B63" s="2" t="n"/>
      <c r="C63" s="12" t="n">
        <v>17.5638</v>
      </c>
      <c r="D63" s="12" t="n">
        <v>18.4462</v>
      </c>
      <c r="E63" s="13" t="n">
        <v>23.326</v>
      </c>
      <c r="F63" s="7">
        <f>(4/3)*PI()*$J$1*(E63/2)^3</f>
        <v/>
      </c>
      <c r="G63" s="9">
        <f>E63/2</f>
        <v/>
      </c>
      <c r="H63" s="7">
        <f>(4/3)*PI()*G63^3</f>
        <v/>
      </c>
    </row>
    <row r="64" ht="15" customHeight="1">
      <c r="A64" s="2" t="inlineStr">
        <is>
          <t>RYU_00059</t>
        </is>
      </c>
      <c r="B64" s="2" t="n"/>
      <c r="C64" s="12" t="n">
        <v>50.9733</v>
      </c>
      <c r="D64" s="12" t="n">
        <v>218.2966</v>
      </c>
      <c r="E64" s="13" t="n">
        <v>22.989</v>
      </c>
      <c r="F64" s="7">
        <f>(4/3)*PI()*$J$1*(E64/2)^3</f>
        <v/>
      </c>
      <c r="G64" s="9">
        <f>E64/2</f>
        <v/>
      </c>
      <c r="H64" s="7">
        <f>(4/3)*PI()*G64^3</f>
        <v/>
      </c>
    </row>
    <row r="65" ht="15" customHeight="1">
      <c r="A65" s="2" t="inlineStr">
        <is>
          <t>RYU_00060</t>
        </is>
      </c>
      <c r="B65" s="2" t="n"/>
      <c r="C65" s="12" t="n">
        <v>20.8224</v>
      </c>
      <c r="D65" s="12" t="n">
        <v>244.9268</v>
      </c>
      <c r="E65" s="13" t="n">
        <v>22.862</v>
      </c>
      <c r="F65" s="7">
        <f>(4/3)*PI()*$J$1*(E65/2)^3</f>
        <v/>
      </c>
      <c r="G65" s="9">
        <f>E65/2</f>
        <v/>
      </c>
      <c r="H65" s="7">
        <f>(4/3)*PI()*G65^3</f>
        <v/>
      </c>
    </row>
    <row r="66" ht="15" customHeight="1">
      <c r="A66" s="2" t="inlineStr">
        <is>
          <t>RYU_00061</t>
        </is>
      </c>
      <c r="B66" s="2" t="n"/>
      <c r="C66" s="12" t="n">
        <v>22.3965</v>
      </c>
      <c r="D66" s="12" t="n">
        <v>121.948</v>
      </c>
      <c r="E66" s="13" t="n">
        <v>22.844</v>
      </c>
      <c r="F66" s="7">
        <f>(4/3)*PI()*$J$1*(E66/2)^3</f>
        <v/>
      </c>
      <c r="G66" s="9">
        <f>E66/2</f>
        <v/>
      </c>
      <c r="H66" s="7">
        <f>(4/3)*PI()*G66^3</f>
        <v/>
      </c>
    </row>
    <row r="67" ht="15" customHeight="1">
      <c r="A67" s="2" t="inlineStr">
        <is>
          <t>RYU_00062</t>
        </is>
      </c>
      <c r="B67" s="2" t="n"/>
      <c r="C67" s="12" t="n">
        <v>44.879</v>
      </c>
      <c r="D67" s="12" t="n">
        <v>275.9058</v>
      </c>
      <c r="E67" s="13" t="n">
        <v>22.568</v>
      </c>
      <c r="F67" s="7">
        <f>(4/3)*PI()*$J$1*(E67/2)^3</f>
        <v/>
      </c>
      <c r="G67" s="9">
        <f>E67/2</f>
        <v/>
      </c>
      <c r="H67" s="7">
        <f>(4/3)*PI()*G67^3</f>
        <v/>
      </c>
    </row>
    <row r="68" ht="15" customHeight="1">
      <c r="A68" s="2" t="inlineStr">
        <is>
          <t>RYU_00063</t>
        </is>
      </c>
      <c r="B68" s="2" t="n"/>
      <c r="C68" s="12" t="n">
        <v>-39.8828</v>
      </c>
      <c r="D68" s="12" t="n">
        <v>116.8104</v>
      </c>
      <c r="E68" s="13" t="n">
        <v>22.552</v>
      </c>
      <c r="F68" s="7">
        <f>(4/3)*PI()*$J$1*(E68/2)^3</f>
        <v/>
      </c>
      <c r="G68" s="9">
        <f>E68/2</f>
        <v/>
      </c>
      <c r="H68" s="7">
        <f>(4/3)*PI()*G68^3</f>
        <v/>
      </c>
    </row>
    <row r="69" ht="15" customHeight="1">
      <c r="A69" s="2" t="inlineStr">
        <is>
          <t>RYU_00064</t>
        </is>
      </c>
      <c r="B69" s="2" t="n"/>
      <c r="C69" s="12" t="n">
        <v>-44.0363</v>
      </c>
      <c r="D69" s="12" t="n">
        <v>284.3034</v>
      </c>
      <c r="E69" s="13" t="n">
        <v>22.264</v>
      </c>
      <c r="F69" s="7">
        <f>(4/3)*PI()*$J$1*(E69/2)^3</f>
        <v/>
      </c>
      <c r="G69" s="9">
        <f>E69/2</f>
        <v/>
      </c>
      <c r="H69" s="7">
        <f>(4/3)*PI()*G69^3</f>
        <v/>
      </c>
    </row>
    <row r="70" ht="15" customHeight="1">
      <c r="A70" s="2" t="inlineStr">
        <is>
          <t>RYU_00065</t>
        </is>
      </c>
      <c r="B70" s="2" t="n"/>
      <c r="C70" s="12" t="n">
        <v>-61.7217</v>
      </c>
      <c r="D70" s="12" t="n">
        <v>286.4998</v>
      </c>
      <c r="E70" s="13" t="n">
        <v>22.094</v>
      </c>
      <c r="F70" s="7">
        <f>(4/3)*PI()*$J$1*(E70/2)^3</f>
        <v/>
      </c>
      <c r="G70" s="9">
        <f>E70/2</f>
        <v/>
      </c>
      <c r="H70" s="7">
        <f>(4/3)*PI()*G70^3</f>
        <v/>
      </c>
    </row>
    <row r="71" ht="15" customHeight="1">
      <c r="A71" s="2" t="inlineStr">
        <is>
          <t>RYU_00066</t>
        </is>
      </c>
      <c r="B71" s="2" t="n"/>
      <c r="C71" s="12" t="n">
        <v>18.0409</v>
      </c>
      <c r="D71" s="12" t="n">
        <v>192.0628</v>
      </c>
      <c r="E71" s="13" t="n">
        <v>21.931</v>
      </c>
      <c r="F71" s="7">
        <f>(4/3)*PI()*$J$1*(E71/2)^3</f>
        <v/>
      </c>
      <c r="G71" s="9">
        <f>E71/2</f>
        <v/>
      </c>
      <c r="H71" s="7">
        <f>(4/3)*PI()*G71^3</f>
        <v/>
      </c>
    </row>
    <row r="72" ht="15" customHeight="1">
      <c r="A72" s="2" t="inlineStr">
        <is>
          <t>RYU_00067</t>
        </is>
      </c>
      <c r="B72" s="2" t="n"/>
      <c r="C72" s="12" t="n">
        <v>42.158</v>
      </c>
      <c r="D72" s="12" t="n">
        <v>22.9188</v>
      </c>
      <c r="E72" s="13" t="n">
        <v>21.856</v>
      </c>
      <c r="F72" s="7">
        <f>(4/3)*PI()*$J$1*(E72/2)^3</f>
        <v/>
      </c>
      <c r="G72" s="9">
        <f>E72/2</f>
        <v/>
      </c>
      <c r="H72" s="7">
        <f>(4/3)*PI()*G72^3</f>
        <v/>
      </c>
    </row>
    <row r="73" ht="15" customHeight="1">
      <c r="A73" s="2" t="inlineStr">
        <is>
          <t>RYU_00068</t>
        </is>
      </c>
      <c r="B73" s="2" t="n"/>
      <c r="C73" s="12" t="n">
        <v>-21.5305</v>
      </c>
      <c r="D73" s="12" t="n">
        <v>334.9193</v>
      </c>
      <c r="E73" s="13" t="n">
        <v>21.683</v>
      </c>
      <c r="F73" s="7">
        <f>(4/3)*PI()*$J$1*(E73/2)^3</f>
        <v/>
      </c>
      <c r="G73" s="9">
        <f>E73/2</f>
        <v/>
      </c>
      <c r="H73" s="7">
        <f>(4/3)*PI()*G73^3</f>
        <v/>
      </c>
    </row>
    <row r="74" ht="15" customHeight="1">
      <c r="A74" s="2" t="inlineStr">
        <is>
          <t>RYU_00069</t>
        </is>
      </c>
      <c r="B74" s="2" t="n"/>
      <c r="C74" s="12" t="n">
        <v>-20.924</v>
      </c>
      <c r="D74" s="12" t="n">
        <v>291.0248</v>
      </c>
      <c r="E74" s="13" t="n">
        <v>21.628</v>
      </c>
      <c r="F74" s="7">
        <f>(4/3)*PI()*$J$1*(E74/2)^3</f>
        <v/>
      </c>
      <c r="G74" s="9">
        <f>E74/2</f>
        <v/>
      </c>
      <c r="H74" s="7">
        <f>(4/3)*PI()*G74^3</f>
        <v/>
      </c>
    </row>
    <row r="75" ht="15" customHeight="1">
      <c r="A75" s="2" t="inlineStr">
        <is>
          <t>RYU_00070</t>
        </is>
      </c>
      <c r="B75" s="2" t="n"/>
      <c r="C75" s="12" t="n">
        <v>-31.4631</v>
      </c>
      <c r="D75" s="12" t="n">
        <v>213.1586</v>
      </c>
      <c r="E75" s="13" t="n">
        <v>21.556</v>
      </c>
      <c r="F75" s="7">
        <f>(4/3)*PI()*$J$1*(E75/2)^3</f>
        <v/>
      </c>
      <c r="G75" s="9">
        <f>E75/2</f>
        <v/>
      </c>
      <c r="H75" s="7">
        <f>(4/3)*PI()*G75^3</f>
        <v/>
      </c>
    </row>
    <row r="76" ht="15" customHeight="1">
      <c r="A76" s="2" t="inlineStr">
        <is>
          <t>RYU_00071</t>
        </is>
      </c>
      <c r="B76" s="2" t="n"/>
      <c r="C76" s="12" t="n">
        <v>-55.4862</v>
      </c>
      <c r="D76" s="12" t="n">
        <v>163.3859</v>
      </c>
      <c r="E76" s="13" t="n">
        <v>21.371</v>
      </c>
      <c r="F76" s="7">
        <f>(4/3)*PI()*$J$1*(E76/2)^3</f>
        <v/>
      </c>
      <c r="G76" s="9">
        <f>E76/2</f>
        <v/>
      </c>
      <c r="H76" s="7">
        <f>(4/3)*PI()*G76^3</f>
        <v/>
      </c>
    </row>
    <row r="77" ht="15" customHeight="1">
      <c r="A77" s="2" t="inlineStr">
        <is>
          <t>RYU_00072</t>
        </is>
      </c>
      <c r="B77" s="2" t="n"/>
      <c r="C77" s="12" t="n">
        <v>32.2777</v>
      </c>
      <c r="D77" s="12" t="n">
        <v>176.2646</v>
      </c>
      <c r="E77" s="13" t="n">
        <v>21.217</v>
      </c>
      <c r="F77" s="7">
        <f>(4/3)*PI()*$J$1*(E77/2)^3</f>
        <v/>
      </c>
      <c r="G77" s="9">
        <f>E77/2</f>
        <v/>
      </c>
      <c r="H77" s="7">
        <f>(4/3)*PI()*G77^3</f>
        <v/>
      </c>
    </row>
    <row r="78" ht="15" customHeight="1">
      <c r="A78" s="2" t="inlineStr">
        <is>
          <t>RYU_00073</t>
        </is>
      </c>
      <c r="B78" s="2" t="n"/>
      <c r="C78" s="12" t="n">
        <v>35.9474</v>
      </c>
      <c r="D78" s="12" t="n">
        <v>180.6833</v>
      </c>
      <c r="E78" s="13" t="n">
        <v>21.087</v>
      </c>
      <c r="F78" s="7">
        <f>(4/3)*PI()*$J$1*(E78/2)^3</f>
        <v/>
      </c>
      <c r="G78" s="9">
        <f>E78/2</f>
        <v/>
      </c>
      <c r="H78" s="7">
        <f>(4/3)*PI()*G78^3</f>
        <v/>
      </c>
    </row>
    <row r="79" ht="15" customHeight="1">
      <c r="A79" s="2" t="inlineStr">
        <is>
          <t>RYU_00074</t>
        </is>
      </c>
      <c r="B79" s="2" t="n"/>
      <c r="C79" s="12" t="n">
        <v>-11.563</v>
      </c>
      <c r="D79" s="12" t="n">
        <v>69.85080000000001</v>
      </c>
      <c r="E79" s="13" t="n">
        <v>21.083</v>
      </c>
      <c r="F79" s="7">
        <f>(4/3)*PI()*$J$1*(E79/2)^3</f>
        <v/>
      </c>
      <c r="G79" s="9">
        <f>E79/2</f>
        <v/>
      </c>
      <c r="H79" s="7">
        <f>(4/3)*PI()*G79^3</f>
        <v/>
      </c>
    </row>
    <row r="80" ht="15" customHeight="1">
      <c r="A80" s="2" t="inlineStr">
        <is>
          <t>RYU_00075</t>
        </is>
      </c>
      <c r="B80" s="2" t="n"/>
      <c r="C80" s="12" t="n">
        <v>15.9446</v>
      </c>
      <c r="D80" s="12" t="n">
        <v>214.5495</v>
      </c>
      <c r="E80" s="13" t="n">
        <v>21.001</v>
      </c>
      <c r="F80" s="7">
        <f>(4/3)*PI()*$J$1*(E80/2)^3</f>
        <v/>
      </c>
      <c r="G80" s="9">
        <f>E80/2</f>
        <v/>
      </c>
      <c r="H80" s="7">
        <f>(4/3)*PI()*G80^3</f>
        <v/>
      </c>
    </row>
    <row r="81" ht="15" customHeight="1">
      <c r="A81" s="2" t="inlineStr">
        <is>
          <t>RYU_00076</t>
        </is>
      </c>
      <c r="B81" s="2" t="n"/>
      <c r="C81" s="12" t="n">
        <v>6.7209</v>
      </c>
      <c r="D81" s="12" t="n">
        <v>319.9378</v>
      </c>
      <c r="E81" s="13" t="n">
        <v>21</v>
      </c>
      <c r="F81" s="7">
        <f>(4/3)*PI()*$J$1*(E81/2)^3</f>
        <v/>
      </c>
      <c r="G81" s="9">
        <f>E81/2</f>
        <v/>
      </c>
      <c r="H81" s="7">
        <f>(4/3)*PI()*G81^3</f>
        <v/>
      </c>
    </row>
    <row r="82" ht="15" customHeight="1">
      <c r="A82" s="2" t="inlineStr">
        <is>
          <t>RYU_00077</t>
        </is>
      </c>
      <c r="B82" s="2" t="n"/>
      <c r="C82" s="12" t="n">
        <v>-51.7061</v>
      </c>
      <c r="D82" s="12" t="n">
        <v>75.05500000000001</v>
      </c>
      <c r="E82" s="13" t="n">
        <v>20.902</v>
      </c>
      <c r="F82" s="7">
        <f>(4/3)*PI()*$J$1*(E82/2)^3</f>
        <v/>
      </c>
      <c r="G82" s="9">
        <f>E82/2</f>
        <v/>
      </c>
      <c r="H82" s="7">
        <f>(4/3)*PI()*G82^3</f>
        <v/>
      </c>
    </row>
    <row r="83" ht="15" customHeight="1">
      <c r="A83" s="2" t="inlineStr">
        <is>
          <t>RYU_00078</t>
        </is>
      </c>
      <c r="B83" s="2" t="n"/>
      <c r="C83" s="12" t="n">
        <v>-14.902</v>
      </c>
      <c r="D83" s="12" t="n">
        <v>130.7686</v>
      </c>
      <c r="E83" s="13" t="n">
        <v>20.853</v>
      </c>
      <c r="F83" s="7">
        <f>(4/3)*PI()*$J$1*(E83/2)^3</f>
        <v/>
      </c>
      <c r="G83" s="9">
        <f>E83/2</f>
        <v/>
      </c>
      <c r="H83" s="7">
        <f>(4/3)*PI()*G83^3</f>
        <v/>
      </c>
    </row>
    <row r="84" ht="15" customHeight="1">
      <c r="A84" s="2" t="inlineStr">
        <is>
          <t>RYU_00079</t>
        </is>
      </c>
      <c r="B84" s="2" t="n"/>
      <c r="C84" s="12" t="n">
        <v>-59.9821</v>
      </c>
      <c r="D84" s="12" t="n">
        <v>179.8424</v>
      </c>
      <c r="E84" s="13" t="n">
        <v>20.804</v>
      </c>
      <c r="F84" s="7">
        <f>(4/3)*PI()*$J$1*(E84/2)^3</f>
        <v/>
      </c>
      <c r="G84" s="9">
        <f>E84/2</f>
        <v/>
      </c>
      <c r="H84" s="7">
        <f>(4/3)*PI()*G84^3</f>
        <v/>
      </c>
    </row>
    <row r="85" ht="15" customHeight="1">
      <c r="A85" s="2" t="inlineStr">
        <is>
          <t>RYU_00080</t>
        </is>
      </c>
      <c r="B85" s="2" t="n"/>
      <c r="C85" s="12" t="n">
        <v>5.0785</v>
      </c>
      <c r="D85" s="12" t="n">
        <v>1.9293</v>
      </c>
      <c r="E85" s="13" t="n">
        <v>20.39</v>
      </c>
      <c r="F85" s="7">
        <f>(4/3)*PI()*$J$1*(E85/2)^3</f>
        <v/>
      </c>
      <c r="G85" s="9">
        <f>E85/2</f>
        <v/>
      </c>
      <c r="H85" s="7">
        <f>(4/3)*PI()*G85^3</f>
        <v/>
      </c>
    </row>
    <row r="86" ht="15" customHeight="1">
      <c r="A86" s="2" t="inlineStr">
        <is>
          <t>RYU_00081</t>
        </is>
      </c>
      <c r="B86" s="2" t="n"/>
      <c r="C86" s="12" t="n">
        <v>-57.3165</v>
      </c>
      <c r="D86" s="12" t="n">
        <v>329.5723</v>
      </c>
      <c r="E86" s="13" t="n">
        <v>20.368</v>
      </c>
      <c r="F86" s="7">
        <f>(4/3)*PI()*$J$1*(E86/2)^3</f>
        <v/>
      </c>
      <c r="G86" s="9">
        <f>E86/2</f>
        <v/>
      </c>
      <c r="H86" s="7">
        <f>(4/3)*PI()*G86^3</f>
        <v/>
      </c>
    </row>
    <row r="87" ht="15" customHeight="1">
      <c r="A87" s="2" t="inlineStr">
        <is>
          <t>RYU_00082</t>
        </is>
      </c>
      <c r="B87" s="2" t="n"/>
      <c r="C87" s="12" t="n">
        <v>37.6643</v>
      </c>
      <c r="D87" s="12" t="n">
        <v>268.8649</v>
      </c>
      <c r="E87" s="13" t="n">
        <v>20.261</v>
      </c>
      <c r="F87" s="7">
        <f>(4/3)*PI()*$J$1*(E87/2)^3</f>
        <v/>
      </c>
      <c r="G87" s="9">
        <f>E87/2</f>
        <v/>
      </c>
      <c r="H87" s="7">
        <f>(4/3)*PI()*G87^3</f>
        <v/>
      </c>
    </row>
    <row r="88" ht="15" customHeight="1">
      <c r="A88" s="2" t="inlineStr">
        <is>
          <t>RYU_00083</t>
        </is>
      </c>
      <c r="B88" s="2" t="n"/>
      <c r="C88" s="12" t="n">
        <v>58.6647</v>
      </c>
      <c r="D88" s="12" t="n">
        <v>83.6889</v>
      </c>
      <c r="E88" s="13" t="n">
        <v>20.261</v>
      </c>
      <c r="F88" s="7">
        <f>(4/3)*PI()*$J$1*(E88/2)^3</f>
        <v/>
      </c>
      <c r="G88" s="9">
        <f>E88/2</f>
        <v/>
      </c>
      <c r="H88" s="7">
        <f>(4/3)*PI()*G88^3</f>
        <v/>
      </c>
    </row>
    <row r="89" ht="15" customHeight="1">
      <c r="A89" s="2" t="inlineStr">
        <is>
          <t>RYU_00084</t>
        </is>
      </c>
      <c r="B89" s="2" t="n"/>
      <c r="C89" s="12" t="n">
        <v>41.8663</v>
      </c>
      <c r="D89" s="12" t="n">
        <v>296.6938</v>
      </c>
      <c r="E89" s="13" t="n">
        <v>20.258</v>
      </c>
      <c r="F89" s="7">
        <f>(4/3)*PI()*$J$1*(E89/2)^3</f>
        <v/>
      </c>
      <c r="G89" s="9">
        <f>E89/2</f>
        <v/>
      </c>
      <c r="H89" s="7">
        <f>(4/3)*PI()*G89^3</f>
        <v/>
      </c>
    </row>
    <row r="90" ht="15" customHeight="1">
      <c r="A90" s="2" t="inlineStr">
        <is>
          <t>RYU_00085</t>
        </is>
      </c>
      <c r="B90" s="2" t="n"/>
      <c r="C90" s="12" t="n">
        <v>46.9492</v>
      </c>
      <c r="D90" s="12" t="n">
        <v>282.1225</v>
      </c>
      <c r="E90" s="13" t="n">
        <v>20.242</v>
      </c>
      <c r="F90" s="7">
        <f>(4/3)*PI()*$J$1*(E90/2)^3</f>
        <v/>
      </c>
      <c r="G90" s="9">
        <f>E90/2</f>
        <v/>
      </c>
      <c r="H90" s="7">
        <f>(4/3)*PI()*G90^3</f>
        <v/>
      </c>
    </row>
    <row r="91" ht="15" customHeight="1">
      <c r="A91" s="2" t="inlineStr">
        <is>
          <t>RYU_00086</t>
        </is>
      </c>
      <c r="B91" s="2" t="n"/>
      <c r="C91" s="12" t="n">
        <v>42.5462</v>
      </c>
      <c r="D91" s="12" t="n">
        <v>54.9247</v>
      </c>
      <c r="E91" s="13" t="n">
        <v>20.24</v>
      </c>
      <c r="F91" s="7">
        <f>(4/3)*PI()*$J$1*(E91/2)^3</f>
        <v/>
      </c>
      <c r="G91" s="9">
        <f>E91/2</f>
        <v/>
      </c>
      <c r="H91" s="7">
        <f>(4/3)*PI()*G91^3</f>
        <v/>
      </c>
    </row>
    <row r="92" ht="15" customHeight="1">
      <c r="A92" s="2" t="inlineStr">
        <is>
          <t>RYU_00087</t>
        </is>
      </c>
      <c r="B92" s="2" t="n"/>
      <c r="C92" s="12" t="n">
        <v>70.6135</v>
      </c>
      <c r="D92" s="12" t="n">
        <v>103.6225</v>
      </c>
      <c r="E92" s="13" t="n">
        <v>20.231</v>
      </c>
      <c r="F92" s="7">
        <f>(4/3)*PI()*$J$1*(E92/2)^3</f>
        <v/>
      </c>
      <c r="G92" s="9">
        <f>E92/2</f>
        <v/>
      </c>
      <c r="H92" s="7">
        <f>(4/3)*PI()*G92^3</f>
        <v/>
      </c>
    </row>
    <row r="93" ht="15" customHeight="1">
      <c r="A93" s="2" t="inlineStr">
        <is>
          <t>RYU_00088</t>
        </is>
      </c>
      <c r="B93" s="2" t="n"/>
      <c r="C93" s="12" t="n">
        <v>33.0283</v>
      </c>
      <c r="D93" s="12" t="n">
        <v>75.1473</v>
      </c>
      <c r="E93" s="13" t="n">
        <v>20.196</v>
      </c>
      <c r="F93" s="7">
        <f>(4/3)*PI()*$J$1*(E93/2)^3</f>
        <v/>
      </c>
      <c r="G93" s="9">
        <f>E93/2</f>
        <v/>
      </c>
      <c r="H93" s="7">
        <f>(4/3)*PI()*G93^3</f>
        <v/>
      </c>
    </row>
    <row r="94" ht="15" customHeight="1">
      <c r="A94" s="2" t="inlineStr">
        <is>
          <t>RYU_00089</t>
        </is>
      </c>
      <c r="B94" s="2" t="n"/>
      <c r="C94" s="12" t="n">
        <v>44.9789</v>
      </c>
      <c r="D94" s="12" t="n">
        <v>118.5958</v>
      </c>
      <c r="E94" s="13" t="n">
        <v>20.113</v>
      </c>
      <c r="F94" s="7">
        <f>(4/3)*PI()*$J$1*(E94/2)^3</f>
        <v/>
      </c>
      <c r="G94" s="9">
        <f>E94/2</f>
        <v/>
      </c>
      <c r="H94" s="7">
        <f>(4/3)*PI()*G94^3</f>
        <v/>
      </c>
    </row>
    <row r="95" ht="15" customHeight="1">
      <c r="A95" s="2" t="inlineStr">
        <is>
          <t>RYU_00090</t>
        </is>
      </c>
      <c r="B95" s="2" t="n"/>
      <c r="C95" s="12" t="n">
        <v>55.0075</v>
      </c>
      <c r="D95" s="12" t="n">
        <v>161.366</v>
      </c>
      <c r="E95" s="13" t="n">
        <v>20.089</v>
      </c>
      <c r="F95" s="7">
        <f>(4/3)*PI()*$J$1*(E95/2)^3</f>
        <v/>
      </c>
      <c r="G95" s="9">
        <f>E95/2</f>
        <v/>
      </c>
      <c r="H95" s="7">
        <f>(4/3)*PI()*G95^3</f>
        <v/>
      </c>
    </row>
    <row r="96" ht="15" customHeight="1">
      <c r="A96" s="2" t="inlineStr">
        <is>
          <t>RYU_00091</t>
        </is>
      </c>
      <c r="B96" s="2" t="n"/>
      <c r="C96" s="12" t="n">
        <v>-30.7056</v>
      </c>
      <c r="D96" s="12" t="n">
        <v>296.2902</v>
      </c>
      <c r="E96" s="13" t="n">
        <v>20.003</v>
      </c>
      <c r="F96" s="7">
        <f>(4/3)*PI()*$J$1*(E96/2)^3</f>
        <v/>
      </c>
      <c r="G96" s="9">
        <f>E96/2</f>
        <v/>
      </c>
      <c r="H96" s="7">
        <f>(4/3)*PI()*G96^3</f>
        <v/>
      </c>
    </row>
    <row r="97" ht="15" customHeight="1">
      <c r="A97" s="2" t="inlineStr">
        <is>
          <t>RYU_00092</t>
        </is>
      </c>
      <c r="B97" s="2" t="n"/>
      <c r="C97" s="12" t="n">
        <v>45.4416</v>
      </c>
      <c r="D97" s="12" t="n">
        <v>248.2432</v>
      </c>
      <c r="E97" s="13" t="n">
        <v>19.956</v>
      </c>
      <c r="F97" s="7">
        <f>(4/3)*PI()*$J$1*(E97/2)^3</f>
        <v/>
      </c>
      <c r="G97" s="9">
        <f>E97/2</f>
        <v/>
      </c>
      <c r="H97" s="7">
        <f>(4/3)*PI()*G97^3</f>
        <v/>
      </c>
    </row>
    <row r="98" ht="15" customHeight="1">
      <c r="A98" s="2" t="inlineStr">
        <is>
          <t>RYU_00093</t>
        </is>
      </c>
      <c r="B98" s="2" t="n"/>
      <c r="C98" s="12" t="n">
        <v>-6.1242</v>
      </c>
      <c r="D98" s="12" t="n">
        <v>56.4019</v>
      </c>
      <c r="E98" s="13" t="n">
        <v>19.648</v>
      </c>
      <c r="F98" s="7">
        <f>(4/3)*PI()*$J$1*(E98/2)^3</f>
        <v/>
      </c>
      <c r="G98" s="9">
        <f>E98/2</f>
        <v/>
      </c>
      <c r="H98" s="7">
        <f>(4/3)*PI()*G98^3</f>
        <v/>
      </c>
    </row>
    <row r="99" ht="15" customHeight="1">
      <c r="A99" s="2" t="inlineStr">
        <is>
          <t>RYU_00094</t>
        </is>
      </c>
      <c r="B99" s="2" t="n"/>
      <c r="C99" s="12" t="n">
        <v>9.6265</v>
      </c>
      <c r="D99" s="12" t="n">
        <v>348.925</v>
      </c>
      <c r="E99" s="13" t="n">
        <v>19.567</v>
      </c>
      <c r="F99" s="7">
        <f>(4/3)*PI()*$J$1*(E99/2)^3</f>
        <v/>
      </c>
      <c r="G99" s="9">
        <f>E99/2</f>
        <v/>
      </c>
      <c r="H99" s="7">
        <f>(4/3)*PI()*G99^3</f>
        <v/>
      </c>
    </row>
    <row r="100" ht="15" customHeight="1">
      <c r="A100" s="2" t="inlineStr">
        <is>
          <t>RYU_00095</t>
        </is>
      </c>
      <c r="B100" s="2" t="n"/>
      <c r="C100" s="12" t="n">
        <v>21.5217</v>
      </c>
      <c r="D100" s="12" t="n">
        <v>193.3467</v>
      </c>
      <c r="E100" s="13" t="n">
        <v>19.553</v>
      </c>
      <c r="F100" s="7">
        <f>(4/3)*PI()*$J$1*(E100/2)^3</f>
        <v/>
      </c>
      <c r="G100" s="9">
        <f>E100/2</f>
        <v/>
      </c>
      <c r="H100" s="7">
        <f>(4/3)*PI()*G100^3</f>
        <v/>
      </c>
    </row>
    <row r="101" ht="15" customHeight="1">
      <c r="A101" s="2" t="inlineStr">
        <is>
          <t>RYU_00096</t>
        </is>
      </c>
      <c r="B101" s="2" t="n"/>
      <c r="C101" s="12" t="n">
        <v>-0.6204</v>
      </c>
      <c r="D101" s="12" t="n">
        <v>354.7241</v>
      </c>
      <c r="E101" s="13" t="n">
        <v>19.403</v>
      </c>
      <c r="F101" s="7">
        <f>(4/3)*PI()*$J$1*(E101/2)^3</f>
        <v/>
      </c>
      <c r="G101" s="9">
        <f>E101/2</f>
        <v/>
      </c>
      <c r="H101" s="7">
        <f>(4/3)*PI()*G101^3</f>
        <v/>
      </c>
    </row>
    <row r="102" ht="15" customHeight="1">
      <c r="A102" s="2" t="inlineStr">
        <is>
          <t>RYU_00097</t>
        </is>
      </c>
      <c r="B102" s="2" t="n"/>
      <c r="C102" s="12" t="n">
        <v>25.3351</v>
      </c>
      <c r="D102" s="12" t="n">
        <v>153.7852</v>
      </c>
      <c r="E102" s="13" t="n">
        <v>19.377</v>
      </c>
      <c r="F102" s="7">
        <f>(4/3)*PI()*$J$1*(E102/2)^3</f>
        <v/>
      </c>
      <c r="G102" s="9">
        <f>E102/2</f>
        <v/>
      </c>
      <c r="H102" s="7">
        <f>(4/3)*PI()*G102^3</f>
        <v/>
      </c>
    </row>
    <row r="103" ht="15" customHeight="1">
      <c r="A103" s="2" t="inlineStr">
        <is>
          <t>RYU_00098</t>
        </is>
      </c>
      <c r="B103" s="2" t="n"/>
      <c r="C103" s="12" t="n">
        <v>42.225</v>
      </c>
      <c r="D103" s="12" t="n">
        <v>58.4894</v>
      </c>
      <c r="E103" s="13" t="n">
        <v>19.358</v>
      </c>
      <c r="F103" s="7">
        <f>(4/3)*PI()*$J$1*(E103/2)^3</f>
        <v/>
      </c>
      <c r="G103" s="9">
        <f>E103/2</f>
        <v/>
      </c>
      <c r="H103" s="7">
        <f>(4/3)*PI()*G103^3</f>
        <v/>
      </c>
    </row>
    <row r="104" ht="15" customHeight="1">
      <c r="A104" s="2" t="inlineStr">
        <is>
          <t>RYU_00099</t>
        </is>
      </c>
      <c r="B104" s="2" t="n"/>
      <c r="C104" s="12" t="n">
        <v>80.8446</v>
      </c>
      <c r="D104" s="12" t="n">
        <v>255.8547</v>
      </c>
      <c r="E104" s="13" t="n">
        <v>19.336</v>
      </c>
      <c r="F104" s="7">
        <f>(4/3)*PI()*$J$1*(E104/2)^3</f>
        <v/>
      </c>
      <c r="G104" s="9">
        <f>E104/2</f>
        <v/>
      </c>
      <c r="H104" s="7">
        <f>(4/3)*PI()*G104^3</f>
        <v/>
      </c>
    </row>
    <row r="105" ht="15" customHeight="1">
      <c r="A105" s="2" t="inlineStr">
        <is>
          <t>RYU_00100</t>
        </is>
      </c>
      <c r="B105" s="2" t="n"/>
      <c r="C105" s="12" t="n">
        <v>-28.6615</v>
      </c>
      <c r="D105" s="12" t="n">
        <v>278.5105</v>
      </c>
      <c r="E105" s="13" t="n">
        <v>19.326</v>
      </c>
      <c r="F105" s="7">
        <f>(4/3)*PI()*$J$1*(E105/2)^3</f>
        <v/>
      </c>
      <c r="G105" s="9">
        <f>E105/2</f>
        <v/>
      </c>
      <c r="H105" s="7">
        <f>(4/3)*PI()*G105^3</f>
        <v/>
      </c>
    </row>
    <row r="106" ht="15" customHeight="1">
      <c r="A106" s="2" t="inlineStr">
        <is>
          <t>RYU_00101</t>
        </is>
      </c>
      <c r="B106" s="2" t="n"/>
      <c r="C106" s="12" t="n">
        <v>-57.3885</v>
      </c>
      <c r="D106" s="12" t="n">
        <v>256.9832</v>
      </c>
      <c r="E106" s="13" t="n">
        <v>19.236</v>
      </c>
      <c r="F106" s="7">
        <f>(4/3)*PI()*$J$1*(E106/2)^3</f>
        <v/>
      </c>
      <c r="G106" s="9">
        <f>E106/2</f>
        <v/>
      </c>
      <c r="H106" s="7">
        <f>(4/3)*PI()*G106^3</f>
        <v/>
      </c>
    </row>
    <row r="107" ht="15" customHeight="1">
      <c r="A107" s="2" t="inlineStr">
        <is>
          <t>RYU_00102</t>
        </is>
      </c>
      <c r="B107" s="2" t="n"/>
      <c r="C107" s="12" t="n">
        <v>-20.3467</v>
      </c>
      <c r="D107" s="12" t="n">
        <v>18.7766</v>
      </c>
      <c r="E107" s="13" t="n">
        <v>19.162</v>
      </c>
      <c r="F107" s="7">
        <f>(4/3)*PI()*$J$1*(E107/2)^3</f>
        <v/>
      </c>
      <c r="G107" s="9">
        <f>E107/2</f>
        <v/>
      </c>
      <c r="H107" s="7">
        <f>(4/3)*PI()*G107^3</f>
        <v/>
      </c>
    </row>
    <row r="108" ht="15" customHeight="1">
      <c r="A108" s="2" t="inlineStr">
        <is>
          <t>RYU_00103</t>
        </is>
      </c>
      <c r="B108" s="2" t="n"/>
      <c r="C108" s="12" t="n">
        <v>17.0002</v>
      </c>
      <c r="D108" s="12" t="n">
        <v>33.3491</v>
      </c>
      <c r="E108" s="13" t="n">
        <v>19.127</v>
      </c>
      <c r="F108" s="7">
        <f>(4/3)*PI()*$J$1*(E108/2)^3</f>
        <v/>
      </c>
      <c r="G108" s="9">
        <f>E108/2</f>
        <v/>
      </c>
      <c r="H108" s="7">
        <f>(4/3)*PI()*G108^3</f>
        <v/>
      </c>
    </row>
    <row r="109" ht="15" customHeight="1">
      <c r="A109" s="2" t="inlineStr">
        <is>
          <t>RYU_00104</t>
        </is>
      </c>
      <c r="B109" s="2" t="n"/>
      <c r="C109" s="12" t="n">
        <v>-4.6531</v>
      </c>
      <c r="D109" s="12" t="n">
        <v>345.5017</v>
      </c>
      <c r="E109" s="13" t="n">
        <v>19.117</v>
      </c>
      <c r="F109" s="7">
        <f>(4/3)*PI()*$J$1*(E109/2)^3</f>
        <v/>
      </c>
      <c r="G109" s="9">
        <f>E109/2</f>
        <v/>
      </c>
      <c r="H109" s="7">
        <f>(4/3)*PI()*G109^3</f>
        <v/>
      </c>
    </row>
    <row r="110" ht="15" customHeight="1">
      <c r="A110" s="2" t="inlineStr">
        <is>
          <t>RYU_00105</t>
        </is>
      </c>
      <c r="B110" s="2" t="n"/>
      <c r="C110" s="12" t="n">
        <v>40.0956</v>
      </c>
      <c r="D110" s="12" t="n">
        <v>32.8371</v>
      </c>
      <c r="E110" s="13" t="n">
        <v>18.927</v>
      </c>
      <c r="F110" s="7">
        <f>(4/3)*PI()*$J$1*(E110/2)^3</f>
        <v/>
      </c>
      <c r="G110" s="9">
        <f>E110/2</f>
        <v/>
      </c>
      <c r="H110" s="7">
        <f>(4/3)*PI()*G110^3</f>
        <v/>
      </c>
    </row>
    <row r="111" ht="15" customHeight="1">
      <c r="A111" s="2" t="inlineStr">
        <is>
          <t>RYU_00106</t>
        </is>
      </c>
      <c r="B111" s="2" t="n"/>
      <c r="C111" s="12" t="n">
        <v>33.1413</v>
      </c>
      <c r="D111" s="12" t="n">
        <v>132.0726</v>
      </c>
      <c r="E111" s="13" t="n">
        <v>18.908</v>
      </c>
      <c r="F111" s="7">
        <f>(4/3)*PI()*$J$1*(E111/2)^3</f>
        <v/>
      </c>
      <c r="G111" s="9">
        <f>E111/2</f>
        <v/>
      </c>
      <c r="H111" s="7">
        <f>(4/3)*PI()*G111^3</f>
        <v/>
      </c>
    </row>
    <row r="112" ht="15" customHeight="1">
      <c r="A112" s="2" t="inlineStr">
        <is>
          <t>RYU_00107</t>
        </is>
      </c>
      <c r="B112" s="2" t="n"/>
      <c r="C112" s="12" t="n">
        <v>-27.5739</v>
      </c>
      <c r="D112" s="12" t="n">
        <v>136.3505</v>
      </c>
      <c r="E112" s="13" t="n">
        <v>18.831</v>
      </c>
      <c r="F112" s="7">
        <f>(4/3)*PI()*$J$1*(E112/2)^3</f>
        <v/>
      </c>
      <c r="G112" s="9">
        <f>E112/2</f>
        <v/>
      </c>
      <c r="H112" s="7">
        <f>(4/3)*PI()*G112^3</f>
        <v/>
      </c>
    </row>
    <row r="113" ht="15" customHeight="1">
      <c r="A113" s="2" t="inlineStr">
        <is>
          <t>RYU_00108</t>
        </is>
      </c>
      <c r="B113" s="2" t="n"/>
      <c r="C113" s="12" t="n">
        <v>4.5706</v>
      </c>
      <c r="D113" s="12" t="n">
        <v>172.2811</v>
      </c>
      <c r="E113" s="13" t="n">
        <v>18.819</v>
      </c>
      <c r="F113" s="7">
        <f>(4/3)*PI()*$J$1*(E113/2)^3</f>
        <v/>
      </c>
      <c r="G113" s="9">
        <f>E113/2</f>
        <v/>
      </c>
      <c r="H113" s="7">
        <f>(4/3)*PI()*G113^3</f>
        <v/>
      </c>
    </row>
    <row r="114" ht="15" customHeight="1">
      <c r="A114" s="2" t="inlineStr">
        <is>
          <t>RYU_00109</t>
        </is>
      </c>
      <c r="B114" s="2" t="n"/>
      <c r="C114" s="12" t="n">
        <v>-25.8998</v>
      </c>
      <c r="D114" s="12" t="n">
        <v>194.8394</v>
      </c>
      <c r="E114" s="13" t="n">
        <v>18.774</v>
      </c>
      <c r="F114" s="7">
        <f>(4/3)*PI()*$J$1*(E114/2)^3</f>
        <v/>
      </c>
      <c r="G114" s="9">
        <f>E114/2</f>
        <v/>
      </c>
      <c r="H114" s="7">
        <f>(4/3)*PI()*G114^3</f>
        <v/>
      </c>
    </row>
    <row r="115" ht="15" customHeight="1">
      <c r="A115" s="2" t="inlineStr">
        <is>
          <t>RYU_00110</t>
        </is>
      </c>
      <c r="B115" s="2" t="n"/>
      <c r="C115" s="12" t="n">
        <v>29.8751</v>
      </c>
      <c r="D115" s="12" t="n">
        <v>115.8374</v>
      </c>
      <c r="E115" s="13" t="n">
        <v>18.751</v>
      </c>
      <c r="F115" s="7">
        <f>(4/3)*PI()*$J$1*(E115/2)^3</f>
        <v/>
      </c>
      <c r="G115" s="9">
        <f>E115/2</f>
        <v/>
      </c>
      <c r="H115" s="7">
        <f>(4/3)*PI()*G115^3</f>
        <v/>
      </c>
    </row>
    <row r="116" ht="15" customHeight="1">
      <c r="A116" s="2" t="inlineStr">
        <is>
          <t>RYU_00111</t>
        </is>
      </c>
      <c r="B116" s="2" t="n"/>
      <c r="C116" s="12" t="n">
        <v>34.1206</v>
      </c>
      <c r="D116" s="12" t="n">
        <v>194.405</v>
      </c>
      <c r="E116" s="13" t="n">
        <v>18.508</v>
      </c>
      <c r="F116" s="7">
        <f>(4/3)*PI()*$J$1*(E116/2)^3</f>
        <v/>
      </c>
      <c r="G116" s="9">
        <f>E116/2</f>
        <v/>
      </c>
      <c r="H116" s="7">
        <f>(4/3)*PI()*G116^3</f>
        <v/>
      </c>
    </row>
    <row r="117" ht="15" customHeight="1">
      <c r="A117" s="2" t="inlineStr">
        <is>
          <t>RYU_00112</t>
        </is>
      </c>
      <c r="B117" s="2" t="n"/>
      <c r="C117" s="12" t="n">
        <v>-44.8064</v>
      </c>
      <c r="D117" s="12" t="n">
        <v>356.3723</v>
      </c>
      <c r="E117" s="13" t="n">
        <v>18.488</v>
      </c>
      <c r="F117" s="7">
        <f>(4/3)*PI()*$J$1*(E117/2)^3</f>
        <v/>
      </c>
      <c r="G117" s="9">
        <f>E117/2</f>
        <v/>
      </c>
      <c r="H117" s="7">
        <f>(4/3)*PI()*G117^3</f>
        <v/>
      </c>
    </row>
    <row r="118" ht="15" customHeight="1">
      <c r="A118" s="2" t="inlineStr">
        <is>
          <t>RYU_00113</t>
        </is>
      </c>
      <c r="B118" s="2" t="n"/>
      <c r="C118" s="12" t="n">
        <v>-75.3272</v>
      </c>
      <c r="D118" s="12" t="n">
        <v>175.8649</v>
      </c>
      <c r="E118" s="13" t="n">
        <v>18.188</v>
      </c>
      <c r="F118" s="7">
        <f>(4/3)*PI()*$J$1*(E118/2)^3</f>
        <v/>
      </c>
      <c r="G118" s="9">
        <f>E118/2</f>
        <v/>
      </c>
      <c r="H118" s="7">
        <f>(4/3)*PI()*G118^3</f>
        <v/>
      </c>
    </row>
    <row r="119" ht="15" customHeight="1">
      <c r="A119" s="2" t="inlineStr">
        <is>
          <t>RYU_00114</t>
        </is>
      </c>
      <c r="B119" s="2" t="n"/>
      <c r="C119" s="12" t="n">
        <v>-82.9829</v>
      </c>
      <c r="D119" s="12" t="n">
        <v>38.5764</v>
      </c>
      <c r="E119" s="13" t="n">
        <v>18.177</v>
      </c>
      <c r="F119" s="7">
        <f>(4/3)*PI()*$J$1*(E119/2)^3</f>
        <v/>
      </c>
      <c r="G119" s="9">
        <f>E119/2</f>
        <v/>
      </c>
      <c r="H119" s="7">
        <f>(4/3)*PI()*G119^3</f>
        <v/>
      </c>
    </row>
    <row r="120" ht="15" customHeight="1">
      <c r="A120" s="2" t="inlineStr">
        <is>
          <t>RYU_00115</t>
        </is>
      </c>
      <c r="B120" s="2" t="n"/>
      <c r="C120" s="12" t="n">
        <v>20.8435</v>
      </c>
      <c r="D120" s="12" t="n">
        <v>312.5216</v>
      </c>
      <c r="E120" s="13" t="n">
        <v>18.143</v>
      </c>
      <c r="F120" s="7">
        <f>(4/3)*PI()*$J$1*(E120/2)^3</f>
        <v/>
      </c>
      <c r="G120" s="9">
        <f>E120/2</f>
        <v/>
      </c>
      <c r="H120" s="7">
        <f>(4/3)*PI()*G120^3</f>
        <v/>
      </c>
    </row>
    <row r="121" ht="15" customHeight="1">
      <c r="A121" s="2" t="inlineStr">
        <is>
          <t>RYU_00116</t>
        </is>
      </c>
      <c r="B121" s="2" t="n"/>
      <c r="C121" s="12" t="n">
        <v>31.4693</v>
      </c>
      <c r="D121" s="12" t="n">
        <v>118.2726</v>
      </c>
      <c r="E121" s="13" t="n">
        <v>18.008</v>
      </c>
      <c r="F121" s="7">
        <f>(4/3)*PI()*$J$1*(E121/2)^3</f>
        <v/>
      </c>
      <c r="G121" s="9">
        <f>E121/2</f>
        <v/>
      </c>
      <c r="H121" s="7">
        <f>(4/3)*PI()*G121^3</f>
        <v/>
      </c>
    </row>
    <row r="122" ht="15" customHeight="1">
      <c r="A122" s="2" t="inlineStr">
        <is>
          <t>RYU_00117</t>
        </is>
      </c>
      <c r="B122" s="2" t="n"/>
      <c r="C122" s="12" t="n">
        <v>29.012</v>
      </c>
      <c r="D122" s="12" t="n">
        <v>105.5979</v>
      </c>
      <c r="E122" s="13" t="n">
        <v>17.961</v>
      </c>
      <c r="F122" s="7">
        <f>(4/3)*PI()*$J$1*(E122/2)^3</f>
        <v/>
      </c>
      <c r="G122" s="9">
        <f>E122/2</f>
        <v/>
      </c>
      <c r="H122" s="7">
        <f>(4/3)*PI()*G122^3</f>
        <v/>
      </c>
    </row>
    <row r="123" ht="15" customHeight="1">
      <c r="A123" s="2" t="inlineStr">
        <is>
          <t>RYU_00118</t>
        </is>
      </c>
      <c r="B123" s="2" t="n"/>
      <c r="C123" s="12" t="n">
        <v>-38.5818</v>
      </c>
      <c r="D123" s="12" t="n">
        <v>122.4811</v>
      </c>
      <c r="E123" s="13" t="n">
        <v>17.937</v>
      </c>
      <c r="F123" s="7">
        <f>(4/3)*PI()*$J$1*(E123/2)^3</f>
        <v/>
      </c>
      <c r="G123" s="9">
        <f>E123/2</f>
        <v/>
      </c>
      <c r="H123" s="7">
        <f>(4/3)*PI()*G123^3</f>
        <v/>
      </c>
    </row>
    <row r="124" ht="15" customHeight="1">
      <c r="A124" s="2" t="inlineStr">
        <is>
          <t>RYU_00119</t>
        </is>
      </c>
      <c r="B124" s="2" t="n"/>
      <c r="C124" s="12" t="n">
        <v>-17.0224</v>
      </c>
      <c r="D124" s="12" t="n">
        <v>176.5781</v>
      </c>
      <c r="E124" s="13" t="n">
        <v>17.845</v>
      </c>
      <c r="F124" s="7">
        <f>(4/3)*PI()*$J$1*(E124/2)^3</f>
        <v/>
      </c>
      <c r="G124" s="9">
        <f>E124/2</f>
        <v/>
      </c>
      <c r="H124" s="7">
        <f>(4/3)*PI()*G124^3</f>
        <v/>
      </c>
    </row>
    <row r="125" ht="15" customHeight="1">
      <c r="A125" s="2" t="inlineStr">
        <is>
          <t>RYU_00120</t>
        </is>
      </c>
      <c r="B125" s="2" t="n"/>
      <c r="C125" s="12" t="n">
        <v>-58.447</v>
      </c>
      <c r="D125" s="12" t="n">
        <v>121.4344</v>
      </c>
      <c r="E125" s="13" t="n">
        <v>17.8</v>
      </c>
      <c r="F125" s="7">
        <f>(4/3)*PI()*$J$1*(E125/2)^3</f>
        <v/>
      </c>
      <c r="G125" s="9">
        <f>E125/2</f>
        <v/>
      </c>
      <c r="H125" s="7">
        <f>(4/3)*PI()*G125^3</f>
        <v/>
      </c>
    </row>
    <row r="126" ht="15" customHeight="1">
      <c r="A126" s="2" t="inlineStr">
        <is>
          <t>RYU_00121</t>
        </is>
      </c>
      <c r="B126" s="2" t="n"/>
      <c r="C126" s="12" t="n">
        <v>-32.5557</v>
      </c>
      <c r="D126" s="12" t="n">
        <v>352.5914</v>
      </c>
      <c r="E126" s="13" t="n">
        <v>17.72</v>
      </c>
      <c r="F126" s="7">
        <f>(4/3)*PI()*$J$1*(E126/2)^3</f>
        <v/>
      </c>
      <c r="G126" s="9">
        <f>E126/2</f>
        <v/>
      </c>
      <c r="H126" s="7">
        <f>(4/3)*PI()*G126^3</f>
        <v/>
      </c>
    </row>
    <row r="127" ht="15" customHeight="1">
      <c r="A127" s="2" t="inlineStr">
        <is>
          <t>RYU_00122</t>
        </is>
      </c>
      <c r="B127" s="2" t="n"/>
      <c r="C127" s="12" t="n">
        <v>16.4234</v>
      </c>
      <c r="D127" s="12" t="n">
        <v>145.0799</v>
      </c>
      <c r="E127" s="13" t="n">
        <v>17.697</v>
      </c>
      <c r="F127" s="7">
        <f>(4/3)*PI()*$J$1*(E127/2)^3</f>
        <v/>
      </c>
      <c r="G127" s="9">
        <f>E127/2</f>
        <v/>
      </c>
      <c r="H127" s="7">
        <f>(4/3)*PI()*G127^3</f>
        <v/>
      </c>
    </row>
    <row r="128" ht="15" customHeight="1">
      <c r="A128" s="2" t="inlineStr">
        <is>
          <t>RYU_00123</t>
        </is>
      </c>
      <c r="B128" s="2" t="n"/>
      <c r="C128" s="12" t="n">
        <v>27.6791</v>
      </c>
      <c r="D128" s="12" t="n">
        <v>243.6788</v>
      </c>
      <c r="E128" s="13" t="n">
        <v>17.579</v>
      </c>
      <c r="F128" s="7">
        <f>(4/3)*PI()*$J$1*(E128/2)^3</f>
        <v/>
      </c>
      <c r="G128" s="9">
        <f>E128/2</f>
        <v/>
      </c>
      <c r="H128" s="7">
        <f>(4/3)*PI()*G128^3</f>
        <v/>
      </c>
    </row>
    <row r="129" ht="15" customHeight="1">
      <c r="A129" s="2" t="inlineStr">
        <is>
          <t>RYU_00124</t>
        </is>
      </c>
      <c r="B129" s="2" t="n"/>
      <c r="C129" s="12" t="n">
        <v>-19.4562</v>
      </c>
      <c r="D129" s="12" t="n">
        <v>190.5084</v>
      </c>
      <c r="E129" s="13" t="n">
        <v>17.515</v>
      </c>
      <c r="F129" s="7">
        <f>(4/3)*PI()*$J$1*(E129/2)^3</f>
        <v/>
      </c>
      <c r="G129" s="9">
        <f>E129/2</f>
        <v/>
      </c>
      <c r="H129" s="7">
        <f>(4/3)*PI()*G129^3</f>
        <v/>
      </c>
    </row>
    <row r="130" ht="15" customHeight="1">
      <c r="A130" s="2" t="inlineStr">
        <is>
          <t>RYU_00125</t>
        </is>
      </c>
      <c r="B130" s="2" t="n"/>
      <c r="C130" s="12" t="n">
        <v>32.237</v>
      </c>
      <c r="D130" s="12" t="n">
        <v>7.7</v>
      </c>
      <c r="E130" s="13" t="n">
        <v>17.374</v>
      </c>
      <c r="F130" s="7">
        <f>(4/3)*PI()*$J$1*(E130/2)^3</f>
        <v/>
      </c>
      <c r="G130" s="9">
        <f>E130/2</f>
        <v/>
      </c>
      <c r="H130" s="7">
        <f>(4/3)*PI()*G130^3</f>
        <v/>
      </c>
    </row>
    <row r="131" ht="15" customHeight="1">
      <c r="A131" s="2" t="inlineStr">
        <is>
          <t>RYU_00126</t>
        </is>
      </c>
      <c r="B131" s="2" t="n"/>
      <c r="C131" s="12" t="n">
        <v>-29.4425</v>
      </c>
      <c r="D131" s="12" t="n">
        <v>292.4841</v>
      </c>
      <c r="E131" s="13" t="n">
        <v>17.356</v>
      </c>
      <c r="F131" s="7">
        <f>(4/3)*PI()*$J$1*(E131/2)^3</f>
        <v/>
      </c>
      <c r="G131" s="9">
        <f>E131/2</f>
        <v/>
      </c>
      <c r="H131" s="7">
        <f>(4/3)*PI()*G131^3</f>
        <v/>
      </c>
    </row>
    <row r="132" ht="15" customHeight="1">
      <c r="A132" s="2" t="inlineStr">
        <is>
          <t>RYU_00127</t>
        </is>
      </c>
      <c r="B132" s="2" t="n"/>
      <c r="C132" s="12" t="n">
        <v>28.618</v>
      </c>
      <c r="D132" s="12" t="n">
        <v>10.3125</v>
      </c>
      <c r="E132" s="13" t="n">
        <v>17.189</v>
      </c>
      <c r="F132" s="7">
        <f>(4/3)*PI()*$J$1*(E132/2)^3</f>
        <v/>
      </c>
      <c r="G132" s="9">
        <f>E132/2</f>
        <v/>
      </c>
      <c r="H132" s="7">
        <f>(4/3)*PI()*G132^3</f>
        <v/>
      </c>
    </row>
    <row r="133" ht="15" customHeight="1">
      <c r="A133" s="2" t="inlineStr">
        <is>
          <t>RYU_00128</t>
        </is>
      </c>
      <c r="B133" s="2" t="n"/>
      <c r="C133" s="12" t="n">
        <v>29.1945</v>
      </c>
      <c r="D133" s="12" t="n">
        <v>106.125</v>
      </c>
      <c r="E133" s="13" t="n">
        <v>17.174</v>
      </c>
      <c r="F133" s="7">
        <f>(4/3)*PI()*$J$1*(E133/2)^3</f>
        <v/>
      </c>
      <c r="G133" s="9">
        <f>E133/2</f>
        <v/>
      </c>
      <c r="H133" s="7">
        <f>(4/3)*PI()*G133^3</f>
        <v/>
      </c>
    </row>
    <row r="134" ht="15" customHeight="1">
      <c r="A134" s="2" t="inlineStr">
        <is>
          <t>RYU_00129</t>
        </is>
      </c>
      <c r="B134" s="2" t="n"/>
      <c r="C134" s="12" t="n">
        <v>62.7059</v>
      </c>
      <c r="D134" s="12" t="n">
        <v>257.706</v>
      </c>
      <c r="E134" s="13" t="n">
        <v>17.102</v>
      </c>
      <c r="F134" s="7">
        <f>(4/3)*PI()*$J$1*(E134/2)^3</f>
        <v/>
      </c>
      <c r="G134" s="9">
        <f>E134/2</f>
        <v/>
      </c>
      <c r="H134" s="7">
        <f>(4/3)*PI()*G134^3</f>
        <v/>
      </c>
    </row>
    <row r="135" ht="15" customHeight="1">
      <c r="A135" s="2" t="inlineStr">
        <is>
          <t>RYU_00130</t>
        </is>
      </c>
      <c r="B135" s="2" t="n"/>
      <c r="C135" s="12" t="n">
        <v>-18.3939</v>
      </c>
      <c r="D135" s="12" t="n">
        <v>171.252</v>
      </c>
      <c r="E135" s="13" t="n">
        <v>17.09</v>
      </c>
      <c r="F135" s="7">
        <f>(4/3)*PI()*$J$1*(E135/2)^3</f>
        <v/>
      </c>
      <c r="G135" s="9">
        <f>E135/2</f>
        <v/>
      </c>
      <c r="H135" s="7">
        <f>(4/3)*PI()*G135^3</f>
        <v/>
      </c>
    </row>
    <row r="136" ht="15" customHeight="1">
      <c r="A136" s="2" t="inlineStr">
        <is>
          <t>RYU_00131</t>
        </is>
      </c>
      <c r="B136" s="2" t="n"/>
      <c r="C136" s="12" t="n">
        <v>-44.7927</v>
      </c>
      <c r="D136" s="12" t="n">
        <v>296.3556</v>
      </c>
      <c r="E136" s="13" t="n">
        <v>17.072</v>
      </c>
      <c r="F136" s="7">
        <f>(4/3)*PI()*$J$1*(E136/2)^3</f>
        <v/>
      </c>
      <c r="G136" s="9">
        <f>E136/2</f>
        <v/>
      </c>
      <c r="H136" s="7">
        <f>(4/3)*PI()*G136^3</f>
        <v/>
      </c>
    </row>
    <row r="137" ht="15" customHeight="1">
      <c r="A137" s="2" t="inlineStr">
        <is>
          <t>RYU_00132</t>
        </is>
      </c>
      <c r="B137" s="2" t="n"/>
      <c r="C137" s="12" t="n">
        <v>-65.3605</v>
      </c>
      <c r="D137" s="12" t="n">
        <v>285.8284</v>
      </c>
      <c r="E137" s="13" t="n">
        <v>17.001</v>
      </c>
      <c r="F137" s="7">
        <f>(4/3)*PI()*$J$1*(E137/2)^3</f>
        <v/>
      </c>
      <c r="G137" s="9">
        <f>E137/2</f>
        <v/>
      </c>
      <c r="H137" s="7">
        <f>(4/3)*PI()*G137^3</f>
        <v/>
      </c>
    </row>
    <row r="138" ht="15" customHeight="1">
      <c r="A138" s="2" t="inlineStr">
        <is>
          <t>RYU_00133</t>
        </is>
      </c>
      <c r="B138" s="2" t="n"/>
      <c r="C138" s="12" t="n">
        <v>-46.9922</v>
      </c>
      <c r="D138" s="12" t="n">
        <v>349.6662</v>
      </c>
      <c r="E138" s="13" t="n">
        <v>16.981</v>
      </c>
      <c r="F138" s="7">
        <f>(4/3)*PI()*$J$1*(E138/2)^3</f>
        <v/>
      </c>
      <c r="G138" s="9">
        <f>E138/2</f>
        <v/>
      </c>
      <c r="H138" s="7">
        <f>(4/3)*PI()*G138^3</f>
        <v/>
      </c>
    </row>
    <row r="139" ht="15" customHeight="1">
      <c r="A139" s="2" t="inlineStr">
        <is>
          <t>RYU_00134</t>
        </is>
      </c>
      <c r="B139" s="2" t="n"/>
      <c r="C139" s="12" t="n">
        <v>57.593</v>
      </c>
      <c r="D139" s="12" t="n">
        <v>157.0864</v>
      </c>
      <c r="E139" s="13" t="n">
        <v>16.976</v>
      </c>
      <c r="F139" s="7">
        <f>(4/3)*PI()*$J$1*(E139/2)^3</f>
        <v/>
      </c>
      <c r="G139" s="9">
        <f>E139/2</f>
        <v/>
      </c>
      <c r="H139" s="7">
        <f>(4/3)*PI()*G139^3</f>
        <v/>
      </c>
    </row>
    <row r="140" ht="15" customHeight="1">
      <c r="A140" s="2" t="inlineStr">
        <is>
          <t>RYU_00135</t>
        </is>
      </c>
      <c r="B140" s="2" t="n"/>
      <c r="C140" s="12" t="n">
        <v>-26.6058</v>
      </c>
      <c r="D140" s="12" t="n">
        <v>31.3321</v>
      </c>
      <c r="E140" s="13" t="n">
        <v>16.965</v>
      </c>
      <c r="F140" s="7">
        <f>(4/3)*PI()*$J$1*(E140/2)^3</f>
        <v/>
      </c>
      <c r="G140" s="9">
        <f>E140/2</f>
        <v/>
      </c>
      <c r="H140" s="7">
        <f>(4/3)*PI()*G140^3</f>
        <v/>
      </c>
    </row>
    <row r="141" ht="15" customHeight="1">
      <c r="A141" s="2" t="inlineStr">
        <is>
          <t>RYU_00136</t>
        </is>
      </c>
      <c r="B141" s="2" t="n"/>
      <c r="C141" s="12" t="n">
        <v>43.2247</v>
      </c>
      <c r="D141" s="12" t="n">
        <v>154.7445</v>
      </c>
      <c r="E141" s="13" t="n">
        <v>16.957</v>
      </c>
      <c r="F141" s="7">
        <f>(4/3)*PI()*$J$1*(E141/2)^3</f>
        <v/>
      </c>
      <c r="G141" s="9">
        <f>E141/2</f>
        <v/>
      </c>
      <c r="H141" s="7">
        <f>(4/3)*PI()*G141^3</f>
        <v/>
      </c>
    </row>
    <row r="142" ht="15" customHeight="1">
      <c r="A142" s="2" t="inlineStr">
        <is>
          <t>RYU_00137</t>
        </is>
      </c>
      <c r="B142" s="2" t="n"/>
      <c r="C142" s="12" t="n">
        <v>9.918100000000001</v>
      </c>
      <c r="D142" s="12" t="n">
        <v>53.6886</v>
      </c>
      <c r="E142" s="13" t="n">
        <v>16.944</v>
      </c>
      <c r="F142" s="7">
        <f>(4/3)*PI()*$J$1*(E142/2)^3</f>
        <v/>
      </c>
      <c r="G142" s="9">
        <f>E142/2</f>
        <v/>
      </c>
      <c r="H142" s="7">
        <f>(4/3)*PI()*G142^3</f>
        <v/>
      </c>
    </row>
    <row r="143" ht="15" customHeight="1">
      <c r="A143" s="2" t="inlineStr">
        <is>
          <t>RYU_00138</t>
        </is>
      </c>
      <c r="B143" s="2" t="n"/>
      <c r="C143" s="12" t="n">
        <v>-42.8772</v>
      </c>
      <c r="D143" s="12" t="n">
        <v>55.9944</v>
      </c>
      <c r="E143" s="13" t="n">
        <v>16.758</v>
      </c>
      <c r="F143" s="7">
        <f>(4/3)*PI()*$J$1*(E143/2)^3</f>
        <v/>
      </c>
      <c r="G143" s="9">
        <f>E143/2</f>
        <v/>
      </c>
      <c r="H143" s="7">
        <f>(4/3)*PI()*G143^3</f>
        <v/>
      </c>
    </row>
    <row r="144" ht="15" customHeight="1">
      <c r="A144" s="2" t="inlineStr">
        <is>
          <t>RYU_00139</t>
        </is>
      </c>
      <c r="B144" s="2" t="n"/>
      <c r="C144" s="12" t="n">
        <v>-51.379</v>
      </c>
      <c r="D144" s="12" t="n">
        <v>289.6641</v>
      </c>
      <c r="E144" s="13" t="n">
        <v>16.718</v>
      </c>
      <c r="F144" s="7">
        <f>(4/3)*PI()*$J$1*(E144/2)^3</f>
        <v/>
      </c>
      <c r="G144" s="9">
        <f>E144/2</f>
        <v/>
      </c>
      <c r="H144" s="7">
        <f>(4/3)*PI()*G144^3</f>
        <v/>
      </c>
    </row>
    <row r="145" ht="15" customHeight="1">
      <c r="A145" s="2" t="inlineStr">
        <is>
          <t>RYU_00140</t>
        </is>
      </c>
      <c r="B145" s="2" t="n"/>
      <c r="C145" s="12" t="n">
        <v>22.1606</v>
      </c>
      <c r="D145" s="12" t="n">
        <v>160.8629</v>
      </c>
      <c r="E145" s="13" t="n">
        <v>16.703</v>
      </c>
      <c r="F145" s="7">
        <f>(4/3)*PI()*$J$1*(E145/2)^3</f>
        <v/>
      </c>
      <c r="G145" s="9">
        <f>E145/2</f>
        <v/>
      </c>
      <c r="H145" s="7">
        <f>(4/3)*PI()*G145^3</f>
        <v/>
      </c>
    </row>
    <row r="146" ht="15" customHeight="1">
      <c r="A146" s="2" t="inlineStr">
        <is>
          <t>RYU_00141</t>
        </is>
      </c>
      <c r="B146" s="2" t="n"/>
      <c r="C146" s="12" t="n">
        <v>28.1622</v>
      </c>
      <c r="D146" s="12" t="n">
        <v>194.123</v>
      </c>
      <c r="E146" s="13" t="n">
        <v>16.653</v>
      </c>
      <c r="F146" s="7">
        <f>(4/3)*PI()*$J$1*(E146/2)^3</f>
        <v/>
      </c>
      <c r="G146" s="9">
        <f>E146/2</f>
        <v/>
      </c>
      <c r="H146" s="7">
        <f>(4/3)*PI()*G146^3</f>
        <v/>
      </c>
    </row>
    <row r="147" ht="15" customHeight="1">
      <c r="A147" s="2" t="inlineStr">
        <is>
          <t>RYU_00142</t>
        </is>
      </c>
      <c r="B147" s="2" t="n"/>
      <c r="C147" s="12" t="n">
        <v>43.6061</v>
      </c>
      <c r="D147" s="12" t="n">
        <v>162.9057</v>
      </c>
      <c r="E147" s="13" t="n">
        <v>16.63</v>
      </c>
      <c r="F147" s="7">
        <f>(4/3)*PI()*$J$1*(E147/2)^3</f>
        <v/>
      </c>
      <c r="G147" s="9">
        <f>E147/2</f>
        <v/>
      </c>
      <c r="H147" s="7">
        <f>(4/3)*PI()*G147^3</f>
        <v/>
      </c>
    </row>
    <row r="148" ht="15" customHeight="1">
      <c r="A148" s="2" t="inlineStr">
        <is>
          <t>RYU_00143</t>
        </is>
      </c>
      <c r="B148" s="2" t="n"/>
      <c r="C148" s="12" t="n">
        <v>12.3505</v>
      </c>
      <c r="D148" s="12" t="n">
        <v>169.7741</v>
      </c>
      <c r="E148" s="13" t="n">
        <v>16.598</v>
      </c>
      <c r="F148" s="7">
        <f>(4/3)*PI()*$J$1*(E148/2)^3</f>
        <v/>
      </c>
      <c r="G148" s="9">
        <f>E148/2</f>
        <v/>
      </c>
      <c r="H148" s="7">
        <f>(4/3)*PI()*G148^3</f>
        <v/>
      </c>
    </row>
    <row r="149" ht="15" customHeight="1">
      <c r="A149" s="2" t="inlineStr">
        <is>
          <t>RYU_00144</t>
        </is>
      </c>
      <c r="B149" s="2" t="n"/>
      <c r="C149" s="12" t="n">
        <v>-12.748</v>
      </c>
      <c r="D149" s="12" t="n">
        <v>211.5458</v>
      </c>
      <c r="E149" s="13" t="n">
        <v>16.569</v>
      </c>
      <c r="F149" s="7">
        <f>(4/3)*PI()*$J$1*(E149/2)^3</f>
        <v/>
      </c>
      <c r="G149" s="9">
        <f>E149/2</f>
        <v/>
      </c>
      <c r="H149" s="7">
        <f>(4/3)*PI()*G149^3</f>
        <v/>
      </c>
    </row>
    <row r="150" ht="15" customHeight="1">
      <c r="A150" s="2" t="inlineStr">
        <is>
          <t>RYU_00145</t>
        </is>
      </c>
      <c r="B150" s="2" t="n"/>
      <c r="C150" s="12" t="n">
        <v>13.3965</v>
      </c>
      <c r="D150" s="12" t="n">
        <v>151.4737</v>
      </c>
      <c r="E150" s="13" t="n">
        <v>16.566</v>
      </c>
      <c r="F150" s="7">
        <f>(4/3)*PI()*$J$1*(E150/2)^3</f>
        <v/>
      </c>
      <c r="G150" s="9">
        <f>E150/2</f>
        <v/>
      </c>
      <c r="H150" s="7">
        <f>(4/3)*PI()*G150^3</f>
        <v/>
      </c>
    </row>
    <row r="151" ht="15" customHeight="1">
      <c r="A151" s="2" t="inlineStr">
        <is>
          <t>RYU_00146</t>
        </is>
      </c>
      <c r="B151" s="2" t="n"/>
      <c r="C151" s="12" t="n">
        <v>33.2604</v>
      </c>
      <c r="D151" s="12" t="n">
        <v>178.0256</v>
      </c>
      <c r="E151" s="13" t="n">
        <v>16.462</v>
      </c>
      <c r="F151" s="7">
        <f>(4/3)*PI()*$J$1*(E151/2)^3</f>
        <v/>
      </c>
      <c r="G151" s="9">
        <f>E151/2</f>
        <v/>
      </c>
      <c r="H151" s="7">
        <f>(4/3)*PI()*G151^3</f>
        <v/>
      </c>
    </row>
    <row r="152" ht="15" customHeight="1">
      <c r="A152" s="2" t="inlineStr">
        <is>
          <t>RYU_00147</t>
        </is>
      </c>
      <c r="B152" s="2" t="n"/>
      <c r="C152" s="12" t="n">
        <v>-46.846</v>
      </c>
      <c r="D152" s="12" t="n">
        <v>245.6217</v>
      </c>
      <c r="E152" s="13" t="n">
        <v>16.451</v>
      </c>
      <c r="F152" s="7">
        <f>(4/3)*PI()*$J$1*(E152/2)^3</f>
        <v/>
      </c>
      <c r="G152" s="9">
        <f>E152/2</f>
        <v/>
      </c>
      <c r="H152" s="7">
        <f>(4/3)*PI()*G152^3</f>
        <v/>
      </c>
    </row>
    <row r="153" ht="15" customHeight="1">
      <c r="A153" s="2" t="inlineStr">
        <is>
          <t>RYU_00148</t>
        </is>
      </c>
      <c r="B153" s="2" t="n"/>
      <c r="C153" s="12" t="n">
        <v>18.5903</v>
      </c>
      <c r="D153" s="12" t="n">
        <v>94.3112</v>
      </c>
      <c r="E153" s="13" t="n">
        <v>16.411</v>
      </c>
      <c r="F153" s="7">
        <f>(4/3)*PI()*$J$1*(E153/2)^3</f>
        <v/>
      </c>
      <c r="G153" s="9">
        <f>E153/2</f>
        <v/>
      </c>
      <c r="H153" s="7">
        <f>(4/3)*PI()*G153^3</f>
        <v/>
      </c>
    </row>
    <row r="154" ht="15" customHeight="1">
      <c r="A154" s="2" t="inlineStr">
        <is>
          <t>RYU_00149</t>
        </is>
      </c>
      <c r="B154" s="2" t="n"/>
      <c r="C154" s="12" t="n">
        <v>-51.2158</v>
      </c>
      <c r="D154" s="12" t="n">
        <v>345.0667</v>
      </c>
      <c r="E154" s="13" t="n">
        <v>16.39</v>
      </c>
      <c r="F154" s="7">
        <f>(4/3)*PI()*$J$1*(E154/2)^3</f>
        <v/>
      </c>
      <c r="G154" s="9">
        <f>E154/2</f>
        <v/>
      </c>
      <c r="H154" s="7">
        <f>(4/3)*PI()*G154^3</f>
        <v/>
      </c>
    </row>
    <row r="155" ht="15" customHeight="1">
      <c r="A155" s="2" t="inlineStr">
        <is>
          <t>RYU_00150</t>
        </is>
      </c>
      <c r="B155" s="2" t="n"/>
      <c r="C155" s="12" t="n">
        <v>-38.4102</v>
      </c>
      <c r="D155" s="12" t="n">
        <v>8.626099999999999</v>
      </c>
      <c r="E155" s="13" t="n">
        <v>16.38</v>
      </c>
      <c r="F155" s="7">
        <f>(4/3)*PI()*$J$1*(E155/2)^3</f>
        <v/>
      </c>
      <c r="G155" s="9">
        <f>E155/2</f>
        <v/>
      </c>
      <c r="H155" s="7">
        <f>(4/3)*PI()*G155^3</f>
        <v/>
      </c>
    </row>
    <row r="156" ht="15" customHeight="1">
      <c r="A156" s="2" t="inlineStr">
        <is>
          <t>RYU_00151</t>
        </is>
      </c>
      <c r="B156" s="2" t="n"/>
      <c r="C156" s="12" t="n">
        <v>-67.7089</v>
      </c>
      <c r="D156" s="12" t="n">
        <v>280.5189</v>
      </c>
      <c r="E156" s="13" t="n">
        <v>16.365</v>
      </c>
      <c r="F156" s="7">
        <f>(4/3)*PI()*$J$1*(E156/2)^3</f>
        <v/>
      </c>
      <c r="G156" s="9">
        <f>E156/2</f>
        <v/>
      </c>
      <c r="H156" s="7">
        <f>(4/3)*PI()*G156^3</f>
        <v/>
      </c>
    </row>
    <row r="157" ht="15" customHeight="1">
      <c r="A157" s="2" t="inlineStr">
        <is>
          <t>RYU_00152</t>
        </is>
      </c>
      <c r="B157" s="2" t="n"/>
      <c r="C157" s="12" t="n">
        <v>37.4272</v>
      </c>
      <c r="D157" s="12" t="n">
        <v>164.9756</v>
      </c>
      <c r="E157" s="13" t="n">
        <v>16.285</v>
      </c>
      <c r="F157" s="7">
        <f>(4/3)*PI()*$J$1*(E157/2)^3</f>
        <v/>
      </c>
      <c r="G157" s="9">
        <f>E157/2</f>
        <v/>
      </c>
      <c r="H157" s="7">
        <f>(4/3)*PI()*G157^3</f>
        <v/>
      </c>
    </row>
    <row r="158" ht="15" customHeight="1">
      <c r="A158" s="2" t="inlineStr">
        <is>
          <t>RYU_00153</t>
        </is>
      </c>
      <c r="B158" s="2" t="n"/>
      <c r="C158" s="12" t="n">
        <v>33.2958</v>
      </c>
      <c r="D158" s="12" t="n">
        <v>273.6081</v>
      </c>
      <c r="E158" s="13" t="n">
        <v>16.269</v>
      </c>
      <c r="F158" s="7">
        <f>(4/3)*PI()*$J$1*(E158/2)^3</f>
        <v/>
      </c>
      <c r="G158" s="9">
        <f>E158/2</f>
        <v/>
      </c>
      <c r="H158" s="7">
        <f>(4/3)*PI()*G158^3</f>
        <v/>
      </c>
    </row>
    <row r="159" ht="15" customHeight="1">
      <c r="A159" s="2" t="inlineStr">
        <is>
          <t>RYU_00154</t>
        </is>
      </c>
      <c r="B159" s="2" t="n"/>
      <c r="C159" s="12" t="n">
        <v>25.5034</v>
      </c>
      <c r="D159" s="12" t="n">
        <v>3.4498</v>
      </c>
      <c r="E159" s="13" t="n">
        <v>16.247</v>
      </c>
      <c r="F159" s="7">
        <f>(4/3)*PI()*$J$1*(E159/2)^3</f>
        <v/>
      </c>
      <c r="G159" s="9">
        <f>E159/2</f>
        <v/>
      </c>
      <c r="H159" s="7">
        <f>(4/3)*PI()*G159^3</f>
        <v/>
      </c>
    </row>
    <row r="160" ht="15" customHeight="1">
      <c r="A160" s="2" t="inlineStr">
        <is>
          <t>RYU_00155</t>
        </is>
      </c>
      <c r="B160" s="2" t="n"/>
      <c r="C160" s="12" t="n">
        <v>43.5599</v>
      </c>
      <c r="D160" s="12" t="n">
        <v>305.7331</v>
      </c>
      <c r="E160" s="13" t="n">
        <v>16.244</v>
      </c>
      <c r="F160" s="7">
        <f>(4/3)*PI()*$J$1*(E160/2)^3</f>
        <v/>
      </c>
      <c r="G160" s="9">
        <f>E160/2</f>
        <v/>
      </c>
      <c r="H160" s="7">
        <f>(4/3)*PI()*G160^3</f>
        <v/>
      </c>
    </row>
    <row r="161" ht="15" customHeight="1">
      <c r="A161" s="2" t="inlineStr">
        <is>
          <t>RYU_00156</t>
        </is>
      </c>
      <c r="B161" s="2" t="n"/>
      <c r="C161" s="12" t="n">
        <v>12.5221</v>
      </c>
      <c r="D161" s="12" t="n">
        <v>65.3916</v>
      </c>
      <c r="E161" s="13" t="n">
        <v>16.161</v>
      </c>
      <c r="F161" s="7">
        <f>(4/3)*PI()*$J$1*(E161/2)^3</f>
        <v/>
      </c>
      <c r="G161" s="9">
        <f>E161/2</f>
        <v/>
      </c>
      <c r="H161" s="7">
        <f>(4/3)*PI()*G161^3</f>
        <v/>
      </c>
    </row>
    <row r="162" ht="15" customHeight="1">
      <c r="A162" s="2" t="inlineStr">
        <is>
          <t>RYU_00157</t>
        </is>
      </c>
      <c r="B162" s="2" t="n"/>
      <c r="C162" s="12" t="n">
        <v>-24.0522</v>
      </c>
      <c r="D162" s="12" t="n">
        <v>187.292</v>
      </c>
      <c r="E162" s="13" t="n">
        <v>16.133</v>
      </c>
      <c r="F162" s="7">
        <f>(4/3)*PI()*$J$1*(E162/2)^3</f>
        <v/>
      </c>
      <c r="G162" s="9">
        <f>E162/2</f>
        <v/>
      </c>
      <c r="H162" s="7">
        <f>(4/3)*PI()*G162^3</f>
        <v/>
      </c>
    </row>
    <row r="163" ht="15" customHeight="1">
      <c r="A163" s="2" t="inlineStr">
        <is>
          <t>RYU_00158</t>
        </is>
      </c>
      <c r="B163" s="2" t="n"/>
      <c r="C163" s="12" t="n">
        <v>7.1556</v>
      </c>
      <c r="D163" s="12" t="n">
        <v>343.7603</v>
      </c>
      <c r="E163" s="13" t="n">
        <v>16.128</v>
      </c>
      <c r="F163" s="7">
        <f>(4/3)*PI()*$J$1*(E163/2)^3</f>
        <v/>
      </c>
      <c r="G163" s="9">
        <f>E163/2</f>
        <v/>
      </c>
      <c r="H163" s="7">
        <f>(4/3)*PI()*G163^3</f>
        <v/>
      </c>
    </row>
    <row r="164" ht="15" customHeight="1">
      <c r="A164" s="2" t="inlineStr">
        <is>
          <t>RYU_00159</t>
        </is>
      </c>
      <c r="B164" s="2" t="n"/>
      <c r="C164" s="12" t="n">
        <v>32.1226</v>
      </c>
      <c r="D164" s="12" t="n">
        <v>147.0307</v>
      </c>
      <c r="E164" s="13" t="n">
        <v>16.119</v>
      </c>
      <c r="F164" s="7">
        <f>(4/3)*PI()*$J$1*(E164/2)^3</f>
        <v/>
      </c>
      <c r="G164" s="9">
        <f>E164/2</f>
        <v/>
      </c>
      <c r="H164" s="7">
        <f>(4/3)*PI()*G164^3</f>
        <v/>
      </c>
    </row>
    <row r="165" ht="15" customHeight="1">
      <c r="A165" s="2" t="inlineStr">
        <is>
          <t>RYU_00160</t>
        </is>
      </c>
      <c r="B165" s="2" t="n"/>
      <c r="C165" s="12" t="n">
        <v>-43.8373</v>
      </c>
      <c r="D165" s="12" t="n">
        <v>192.4061</v>
      </c>
      <c r="E165" s="13" t="n">
        <v>16.079</v>
      </c>
      <c r="F165" s="7">
        <f>(4/3)*PI()*$J$1*(E165/2)^3</f>
        <v/>
      </c>
      <c r="G165" s="9">
        <f>E165/2</f>
        <v/>
      </c>
      <c r="H165" s="7">
        <f>(4/3)*PI()*G165^3</f>
        <v/>
      </c>
    </row>
    <row r="166" ht="15" customHeight="1">
      <c r="A166" s="2" t="inlineStr">
        <is>
          <t>RYU_00161</t>
        </is>
      </c>
      <c r="B166" s="2" t="n"/>
      <c r="C166" s="12" t="n">
        <v>-32.7364</v>
      </c>
      <c r="D166" s="12" t="n">
        <v>268.8578</v>
      </c>
      <c r="E166" s="13" t="n">
        <v>16.009</v>
      </c>
      <c r="F166" s="7">
        <f>(4/3)*PI()*$J$1*(E166/2)^3</f>
        <v/>
      </c>
      <c r="G166" s="9">
        <f>E166/2</f>
        <v/>
      </c>
      <c r="H166" s="7">
        <f>(4/3)*PI()*G166^3</f>
        <v/>
      </c>
    </row>
    <row r="167" ht="15" customHeight="1">
      <c r="A167" s="2" t="inlineStr">
        <is>
          <t>RYU_00162</t>
        </is>
      </c>
      <c r="B167" s="2" t="n"/>
      <c r="C167" s="12" t="n">
        <v>-55.6169</v>
      </c>
      <c r="D167" s="12" t="n">
        <v>77.5598</v>
      </c>
      <c r="E167" s="13" t="n">
        <v>15.947</v>
      </c>
      <c r="F167" s="7">
        <f>(4/3)*PI()*$J$1*(E167/2)^3</f>
        <v/>
      </c>
      <c r="G167" s="9">
        <f>E167/2</f>
        <v/>
      </c>
      <c r="H167" s="7">
        <f>(4/3)*PI()*G167^3</f>
        <v/>
      </c>
    </row>
    <row r="168" ht="15" customHeight="1">
      <c r="A168" s="2" t="inlineStr">
        <is>
          <t>RYU_00163</t>
        </is>
      </c>
      <c r="B168" s="2" t="n"/>
      <c r="C168" s="12" t="n">
        <v>-39.0953</v>
      </c>
      <c r="D168" s="12" t="n">
        <v>175.2655</v>
      </c>
      <c r="E168" s="13" t="n">
        <v>15.947</v>
      </c>
      <c r="F168" s="7">
        <f>(4/3)*PI()*$J$1*(E168/2)^3</f>
        <v/>
      </c>
      <c r="G168" s="9">
        <f>E168/2</f>
        <v/>
      </c>
      <c r="H168" s="7">
        <f>(4/3)*PI()*G168^3</f>
        <v/>
      </c>
    </row>
    <row r="169" ht="15" customHeight="1">
      <c r="A169" s="2" t="inlineStr">
        <is>
          <t>RYU_00164</t>
        </is>
      </c>
      <c r="B169" s="2" t="n"/>
      <c r="C169" s="12" t="n">
        <v>15.2179</v>
      </c>
      <c r="D169" s="12" t="n">
        <v>276.8074</v>
      </c>
      <c r="E169" s="13" t="n">
        <v>15.922</v>
      </c>
      <c r="F169" s="7">
        <f>(4/3)*PI()*$J$1*(E169/2)^3</f>
        <v/>
      </c>
      <c r="G169" s="9">
        <f>E169/2</f>
        <v/>
      </c>
      <c r="H169" s="7">
        <f>(4/3)*PI()*G169^3</f>
        <v/>
      </c>
    </row>
    <row r="170" ht="15" customHeight="1">
      <c r="A170" s="2" t="inlineStr">
        <is>
          <t>RYU_00165</t>
        </is>
      </c>
      <c r="B170" s="2" t="n"/>
      <c r="C170" s="12" t="n">
        <v>21.8097</v>
      </c>
      <c r="D170" s="12" t="n">
        <v>45.9814</v>
      </c>
      <c r="E170" s="13" t="n">
        <v>15.909</v>
      </c>
      <c r="F170" s="7">
        <f>(4/3)*PI()*$J$1*(E170/2)^3</f>
        <v/>
      </c>
      <c r="G170" s="9">
        <f>E170/2</f>
        <v/>
      </c>
      <c r="H170" s="7">
        <f>(4/3)*PI()*G170^3</f>
        <v/>
      </c>
    </row>
    <row r="171" ht="15" customHeight="1">
      <c r="A171" s="2" t="inlineStr">
        <is>
          <t>RYU_00166</t>
        </is>
      </c>
      <c r="B171" s="2" t="n"/>
      <c r="C171" s="12" t="n">
        <v>23.4191</v>
      </c>
      <c r="D171" s="12" t="n">
        <v>4.4698</v>
      </c>
      <c r="E171" s="13" t="n">
        <v>15.881</v>
      </c>
      <c r="F171" s="7">
        <f>(4/3)*PI()*$J$1*(E171/2)^3</f>
        <v/>
      </c>
      <c r="G171" s="9">
        <f>E171/2</f>
        <v/>
      </c>
      <c r="H171" s="7">
        <f>(4/3)*PI()*G171^3</f>
        <v/>
      </c>
    </row>
    <row r="172" ht="15" customHeight="1">
      <c r="A172" s="2" t="inlineStr">
        <is>
          <t>RYU_00167</t>
        </is>
      </c>
      <c r="B172" s="2" t="n"/>
      <c r="C172" s="12" t="n">
        <v>-3.6887</v>
      </c>
      <c r="D172" s="12" t="n">
        <v>333.0312</v>
      </c>
      <c r="E172" s="13" t="n">
        <v>15.854</v>
      </c>
      <c r="F172" s="7">
        <f>(4/3)*PI()*$J$1*(E172/2)^3</f>
        <v/>
      </c>
      <c r="G172" s="9">
        <f>E172/2</f>
        <v/>
      </c>
      <c r="H172" s="7">
        <f>(4/3)*PI()*G172^3</f>
        <v/>
      </c>
    </row>
    <row r="173" ht="15" customHeight="1">
      <c r="A173" s="2" t="inlineStr">
        <is>
          <t>RYU_00168</t>
        </is>
      </c>
      <c r="B173" s="2" t="n"/>
      <c r="C173" s="12" t="n">
        <v>55.74</v>
      </c>
      <c r="D173" s="12" t="n">
        <v>43.6099</v>
      </c>
      <c r="E173" s="13" t="n">
        <v>15.826</v>
      </c>
      <c r="F173" s="7">
        <f>(4/3)*PI()*$J$1*(E173/2)^3</f>
        <v/>
      </c>
      <c r="G173" s="9">
        <f>E173/2</f>
        <v/>
      </c>
      <c r="H173" s="7">
        <f>(4/3)*PI()*G173^3</f>
        <v/>
      </c>
    </row>
    <row r="174" ht="15" customHeight="1">
      <c r="A174" s="2" t="inlineStr">
        <is>
          <t>RYU_00169</t>
        </is>
      </c>
      <c r="B174" s="2" t="n"/>
      <c r="C174" s="12" t="n">
        <v>-17.8196</v>
      </c>
      <c r="D174" s="12" t="n">
        <v>18.9728</v>
      </c>
      <c r="E174" s="13" t="n">
        <v>15.792</v>
      </c>
      <c r="F174" s="7">
        <f>(4/3)*PI()*$J$1*(E174/2)^3</f>
        <v/>
      </c>
      <c r="G174" s="9">
        <f>E174/2</f>
        <v/>
      </c>
      <c r="H174" s="7">
        <f>(4/3)*PI()*G174^3</f>
        <v/>
      </c>
    </row>
    <row r="175" ht="15" customHeight="1">
      <c r="A175" s="2" t="inlineStr">
        <is>
          <t>RYU_00170</t>
        </is>
      </c>
      <c r="B175" s="2" t="n"/>
      <c r="C175" s="12" t="n">
        <v>35.0127</v>
      </c>
      <c r="D175" s="12" t="n">
        <v>95.16419999999999</v>
      </c>
      <c r="E175" s="13" t="n">
        <v>15.753</v>
      </c>
      <c r="F175" s="7">
        <f>(4/3)*PI()*$J$1*(E175/2)^3</f>
        <v/>
      </c>
      <c r="G175" s="9">
        <f>E175/2</f>
        <v/>
      </c>
      <c r="H175" s="7">
        <f>(4/3)*PI()*G175^3</f>
        <v/>
      </c>
    </row>
    <row r="176" ht="15" customHeight="1">
      <c r="A176" s="2" t="inlineStr">
        <is>
          <t>RYU_00171</t>
        </is>
      </c>
      <c r="B176" s="2" t="n"/>
      <c r="C176" s="12" t="n">
        <v>4.4917</v>
      </c>
      <c r="D176" s="12" t="n">
        <v>146.0455</v>
      </c>
      <c r="E176" s="13" t="n">
        <v>15.751</v>
      </c>
      <c r="F176" s="7">
        <f>(4/3)*PI()*$J$1*(E176/2)^3</f>
        <v/>
      </c>
      <c r="G176" s="9">
        <f>E176/2</f>
        <v/>
      </c>
      <c r="H176" s="7">
        <f>(4/3)*PI()*G176^3</f>
        <v/>
      </c>
    </row>
    <row r="177" ht="15" customHeight="1">
      <c r="A177" s="2" t="inlineStr">
        <is>
          <t>RYU_00172</t>
        </is>
      </c>
      <c r="B177" s="2" t="n"/>
      <c r="C177" s="12" t="n">
        <v>-54.9642</v>
      </c>
      <c r="D177" s="12" t="n">
        <v>342.7287</v>
      </c>
      <c r="E177" s="13" t="n">
        <v>15.746</v>
      </c>
      <c r="F177" s="7">
        <f>(4/3)*PI()*$J$1*(E177/2)^3</f>
        <v/>
      </c>
      <c r="G177" s="9">
        <f>E177/2</f>
        <v/>
      </c>
      <c r="H177" s="7">
        <f>(4/3)*PI()*G177^3</f>
        <v/>
      </c>
    </row>
    <row r="178" ht="15" customHeight="1">
      <c r="A178" s="2" t="inlineStr">
        <is>
          <t>RYU_00173</t>
        </is>
      </c>
      <c r="B178" s="2" t="n"/>
      <c r="C178" s="12" t="n">
        <v>24.0897</v>
      </c>
      <c r="D178" s="12" t="n">
        <v>183.7106</v>
      </c>
      <c r="E178" s="13" t="n">
        <v>15.674</v>
      </c>
      <c r="F178" s="7">
        <f>(4/3)*PI()*$J$1*(E178/2)^3</f>
        <v/>
      </c>
      <c r="G178" s="9">
        <f>E178/2</f>
        <v/>
      </c>
      <c r="H178" s="7">
        <f>(4/3)*PI()*G178^3</f>
        <v/>
      </c>
    </row>
    <row r="179" ht="15" customHeight="1">
      <c r="A179" s="2" t="inlineStr">
        <is>
          <t>RYU_00174</t>
        </is>
      </c>
      <c r="B179" s="2" t="n"/>
      <c r="C179" s="12" t="n">
        <v>52.6768</v>
      </c>
      <c r="D179" s="12" t="n">
        <v>342.9957</v>
      </c>
      <c r="E179" s="13" t="n">
        <v>15.486</v>
      </c>
      <c r="F179" s="7">
        <f>(4/3)*PI()*$J$1*(E179/2)^3</f>
        <v/>
      </c>
      <c r="G179" s="9">
        <f>E179/2</f>
        <v/>
      </c>
      <c r="H179" s="7">
        <f>(4/3)*PI()*G179^3</f>
        <v/>
      </c>
    </row>
    <row r="180" ht="15" customHeight="1">
      <c r="A180" s="2" t="inlineStr">
        <is>
          <t>RYU_00175</t>
        </is>
      </c>
      <c r="B180" s="2" t="n"/>
      <c r="C180" s="12" t="n">
        <v>-22.9427</v>
      </c>
      <c r="D180" s="12" t="n">
        <v>299.3953</v>
      </c>
      <c r="E180" s="13" t="n">
        <v>15.448</v>
      </c>
      <c r="F180" s="7">
        <f>(4/3)*PI()*$J$1*(E180/2)^3</f>
        <v/>
      </c>
      <c r="G180" s="9">
        <f>E180/2</f>
        <v/>
      </c>
      <c r="H180" s="7">
        <f>(4/3)*PI()*G180^3</f>
        <v/>
      </c>
    </row>
    <row r="181" ht="15" customHeight="1">
      <c r="A181" s="2" t="inlineStr">
        <is>
          <t>RYU_00176</t>
        </is>
      </c>
      <c r="B181" s="2" t="n"/>
      <c r="C181" s="12" t="n">
        <v>-27.5324</v>
      </c>
      <c r="D181" s="12" t="n">
        <v>106.9527</v>
      </c>
      <c r="E181" s="13" t="n">
        <v>15.447</v>
      </c>
      <c r="F181" s="7">
        <f>(4/3)*PI()*$J$1*(E181/2)^3</f>
        <v/>
      </c>
      <c r="G181" s="9">
        <f>E181/2</f>
        <v/>
      </c>
      <c r="H181" s="7">
        <f>(4/3)*PI()*G181^3</f>
        <v/>
      </c>
    </row>
    <row r="182" ht="15" customHeight="1">
      <c r="A182" s="2" t="inlineStr">
        <is>
          <t>RYU_00177</t>
        </is>
      </c>
      <c r="B182" s="2" t="n"/>
      <c r="C182" s="12" t="n">
        <v>-24.4193</v>
      </c>
      <c r="D182" s="12" t="n">
        <v>14.4464</v>
      </c>
      <c r="E182" s="13" t="n">
        <v>15.446</v>
      </c>
      <c r="F182" s="7">
        <f>(4/3)*PI()*$J$1*(E182/2)^3</f>
        <v/>
      </c>
      <c r="G182" s="9">
        <f>E182/2</f>
        <v/>
      </c>
      <c r="H182" s="7">
        <f>(4/3)*PI()*G182^3</f>
        <v/>
      </c>
    </row>
    <row r="183" ht="15" customHeight="1">
      <c r="A183" s="2" t="inlineStr">
        <is>
          <t>RYU_00178</t>
        </is>
      </c>
      <c r="B183" s="2" t="n"/>
      <c r="C183" s="12" t="n">
        <v>20.2173</v>
      </c>
      <c r="D183" s="12" t="n">
        <v>258.6213</v>
      </c>
      <c r="E183" s="13" t="n">
        <v>15.445</v>
      </c>
      <c r="F183" s="7">
        <f>(4/3)*PI()*$J$1*(E183/2)^3</f>
        <v/>
      </c>
      <c r="G183" s="9">
        <f>E183/2</f>
        <v/>
      </c>
      <c r="H183" s="7">
        <f>(4/3)*PI()*G183^3</f>
        <v/>
      </c>
    </row>
    <row r="184" ht="15" customHeight="1">
      <c r="A184" s="2" t="inlineStr">
        <is>
          <t>RYU_00179</t>
        </is>
      </c>
      <c r="B184" s="2" t="n"/>
      <c r="C184" s="12" t="n">
        <v>-35.7705</v>
      </c>
      <c r="D184" s="12" t="n">
        <v>145.3994</v>
      </c>
      <c r="E184" s="13" t="n">
        <v>15.421</v>
      </c>
      <c r="F184" s="7">
        <f>(4/3)*PI()*$J$1*(E184/2)^3</f>
        <v/>
      </c>
      <c r="G184" s="9">
        <f>E184/2</f>
        <v/>
      </c>
      <c r="H184" s="7">
        <f>(4/3)*PI()*G184^3</f>
        <v/>
      </c>
    </row>
    <row r="185" ht="15" customHeight="1">
      <c r="A185" s="2" t="inlineStr">
        <is>
          <t>RYU_00180</t>
        </is>
      </c>
      <c r="B185" s="2" t="n"/>
      <c r="C185" s="12" t="n">
        <v>-64.0628</v>
      </c>
      <c r="D185" s="12" t="n">
        <v>306.5135</v>
      </c>
      <c r="E185" s="13" t="n">
        <v>15.401</v>
      </c>
      <c r="F185" s="7">
        <f>(4/3)*PI()*$J$1*(E185/2)^3</f>
        <v/>
      </c>
      <c r="G185" s="9">
        <f>E185/2</f>
        <v/>
      </c>
      <c r="H185" s="7">
        <f>(4/3)*PI()*G185^3</f>
        <v/>
      </c>
    </row>
    <row r="186" ht="15" customHeight="1">
      <c r="A186" s="2" t="inlineStr">
        <is>
          <t>RYU_00181</t>
        </is>
      </c>
      <c r="B186" s="2" t="n"/>
      <c r="C186" s="12" t="n">
        <v>33.203</v>
      </c>
      <c r="D186" s="12" t="n">
        <v>159.304</v>
      </c>
      <c r="E186" s="13" t="n">
        <v>15.324</v>
      </c>
      <c r="F186" s="7">
        <f>(4/3)*PI()*$J$1*(E186/2)^3</f>
        <v/>
      </c>
      <c r="G186" s="9">
        <f>E186/2</f>
        <v/>
      </c>
      <c r="H186" s="7">
        <f>(4/3)*PI()*G186^3</f>
        <v/>
      </c>
    </row>
    <row r="187" ht="15" customHeight="1">
      <c r="A187" s="2" t="inlineStr">
        <is>
          <t>RYU_00182</t>
        </is>
      </c>
      <c r="B187" s="2" t="n"/>
      <c r="C187" s="12" t="n">
        <v>11.9384</v>
      </c>
      <c r="D187" s="12" t="n">
        <v>219.3258</v>
      </c>
      <c r="E187" s="13" t="n">
        <v>15.276</v>
      </c>
      <c r="F187" s="7">
        <f>(4/3)*PI()*$J$1*(E187/2)^3</f>
        <v/>
      </c>
      <c r="G187" s="9">
        <f>E187/2</f>
        <v/>
      </c>
      <c r="H187" s="7">
        <f>(4/3)*PI()*G187^3</f>
        <v/>
      </c>
    </row>
    <row r="188" ht="15" customHeight="1">
      <c r="A188" s="2" t="inlineStr">
        <is>
          <t>RYU_00183</t>
        </is>
      </c>
      <c r="B188" s="2" t="n"/>
      <c r="C188" s="12" t="n">
        <v>16.8216</v>
      </c>
      <c r="D188" s="12" t="n">
        <v>254.719</v>
      </c>
      <c r="E188" s="13" t="n">
        <v>15.272</v>
      </c>
      <c r="F188" s="7">
        <f>(4/3)*PI()*$J$1*(E188/2)^3</f>
        <v/>
      </c>
      <c r="G188" s="9">
        <f>E188/2</f>
        <v/>
      </c>
      <c r="H188" s="7">
        <f>(4/3)*PI()*G188^3</f>
        <v/>
      </c>
    </row>
    <row r="189" ht="15" customHeight="1">
      <c r="A189" s="2" t="inlineStr">
        <is>
          <t>RYU_00184</t>
        </is>
      </c>
      <c r="B189" s="2" t="n"/>
      <c r="C189" s="12" t="n">
        <v>-17.5591</v>
      </c>
      <c r="D189" s="12" t="n">
        <v>216.5375</v>
      </c>
      <c r="E189" s="13" t="n">
        <v>15.271</v>
      </c>
      <c r="F189" s="7">
        <f>(4/3)*PI()*$J$1*(E189/2)^3</f>
        <v/>
      </c>
      <c r="G189" s="9">
        <f>E189/2</f>
        <v/>
      </c>
      <c r="H189" s="7">
        <f>(4/3)*PI()*G189^3</f>
        <v/>
      </c>
    </row>
    <row r="190" ht="15" customHeight="1">
      <c r="A190" s="2" t="inlineStr">
        <is>
          <t>RYU_00185</t>
        </is>
      </c>
      <c r="B190" s="2" t="n"/>
      <c r="C190" s="12" t="n">
        <v>-4.0568</v>
      </c>
      <c r="D190" s="12" t="n">
        <v>173.4056</v>
      </c>
      <c r="E190" s="13" t="n">
        <v>15.254</v>
      </c>
      <c r="F190" s="7">
        <f>(4/3)*PI()*$J$1*(E190/2)^3</f>
        <v/>
      </c>
      <c r="G190" s="9">
        <f>E190/2</f>
        <v/>
      </c>
      <c r="H190" s="7">
        <f>(4/3)*PI()*G190^3</f>
        <v/>
      </c>
    </row>
    <row r="191" ht="15" customHeight="1">
      <c r="A191" s="2" t="inlineStr">
        <is>
          <t>RYU_00186</t>
        </is>
      </c>
      <c r="B191" s="2" t="n"/>
      <c r="C191" s="12" t="n">
        <v>22.3059</v>
      </c>
      <c r="D191" s="12" t="n">
        <v>109.8404</v>
      </c>
      <c r="E191" s="13" t="n">
        <v>15.23</v>
      </c>
      <c r="F191" s="7">
        <f>(4/3)*PI()*$J$1*(E191/2)^3</f>
        <v/>
      </c>
      <c r="G191" s="9">
        <f>E191/2</f>
        <v/>
      </c>
      <c r="H191" s="7">
        <f>(4/3)*PI()*G191^3</f>
        <v/>
      </c>
    </row>
    <row r="192" ht="15" customHeight="1">
      <c r="A192" s="2" t="inlineStr">
        <is>
          <t>RYU_00187</t>
        </is>
      </c>
      <c r="B192" s="2" t="n"/>
      <c r="C192" s="12" t="n">
        <v>17.8341</v>
      </c>
      <c r="D192" s="12" t="n">
        <v>234.761</v>
      </c>
      <c r="E192" s="13" t="n">
        <v>15.224</v>
      </c>
      <c r="F192" s="7">
        <f>(4/3)*PI()*$J$1*(E192/2)^3</f>
        <v/>
      </c>
      <c r="G192" s="9">
        <f>E192/2</f>
        <v/>
      </c>
      <c r="H192" s="7">
        <f>(4/3)*PI()*G192^3</f>
        <v/>
      </c>
    </row>
    <row r="193" ht="15" customHeight="1">
      <c r="A193" s="2" t="inlineStr">
        <is>
          <t>RYU_00188</t>
        </is>
      </c>
      <c r="B193" s="2" t="n"/>
      <c r="C193" s="12" t="n">
        <v>-5.7988</v>
      </c>
      <c r="D193" s="12" t="n">
        <v>0.5106000000000001</v>
      </c>
      <c r="E193" s="13" t="n">
        <v>15.199</v>
      </c>
      <c r="F193" s="7">
        <f>(4/3)*PI()*$J$1*(E193/2)^3</f>
        <v/>
      </c>
      <c r="G193" s="9">
        <f>E193/2</f>
        <v/>
      </c>
      <c r="H193" s="7">
        <f>(4/3)*PI()*G193^3</f>
        <v/>
      </c>
    </row>
    <row r="194" ht="15" customHeight="1">
      <c r="A194" s="2" t="inlineStr">
        <is>
          <t>RYU_00189</t>
        </is>
      </c>
      <c r="B194" s="2" t="n"/>
      <c r="C194" s="12" t="n">
        <v>-30.648</v>
      </c>
      <c r="D194" s="12" t="n">
        <v>34.1601</v>
      </c>
      <c r="E194" s="13" t="n">
        <v>15.158</v>
      </c>
      <c r="F194" s="7">
        <f>(4/3)*PI()*$J$1*(E194/2)^3</f>
        <v/>
      </c>
      <c r="G194" s="9">
        <f>E194/2</f>
        <v/>
      </c>
      <c r="H194" s="7">
        <f>(4/3)*PI()*G194^3</f>
        <v/>
      </c>
    </row>
    <row r="195" ht="15" customHeight="1">
      <c r="A195" s="2" t="inlineStr">
        <is>
          <t>RYU_00190</t>
        </is>
      </c>
      <c r="B195" s="2" t="n"/>
      <c r="C195" s="12" t="n">
        <v>26.9326</v>
      </c>
      <c r="D195" s="12" t="n">
        <v>189.2142</v>
      </c>
      <c r="E195" s="13" t="n">
        <v>15.123</v>
      </c>
      <c r="F195" s="7">
        <f>(4/3)*PI()*$J$1*(E195/2)^3</f>
        <v/>
      </c>
      <c r="G195" s="9">
        <f>E195/2</f>
        <v/>
      </c>
      <c r="H195" s="7">
        <f>(4/3)*PI()*G195^3</f>
        <v/>
      </c>
    </row>
    <row r="196" ht="15" customHeight="1">
      <c r="A196" s="2" t="inlineStr">
        <is>
          <t>RYU_00191</t>
        </is>
      </c>
      <c r="B196" s="2" t="n"/>
      <c r="C196" s="12" t="n">
        <v>-60.6369</v>
      </c>
      <c r="D196" s="12" t="n">
        <v>236.2139</v>
      </c>
      <c r="E196" s="13" t="n">
        <v>15.112</v>
      </c>
      <c r="F196" s="7">
        <f>(4/3)*PI()*$J$1*(E196/2)^3</f>
        <v/>
      </c>
      <c r="G196" s="9">
        <f>E196/2</f>
        <v/>
      </c>
      <c r="H196" s="7">
        <f>(4/3)*PI()*G196^3</f>
        <v/>
      </c>
    </row>
    <row r="197" ht="15" customHeight="1">
      <c r="A197" s="2" t="inlineStr">
        <is>
          <t>RYU_00192</t>
        </is>
      </c>
      <c r="B197" s="2" t="n"/>
      <c r="C197" s="12" t="n">
        <v>-31.1578</v>
      </c>
      <c r="D197" s="12" t="n">
        <v>247.9281</v>
      </c>
      <c r="E197" s="13" t="n">
        <v>15.096</v>
      </c>
      <c r="F197" s="7">
        <f>(4/3)*PI()*$J$1*(E197/2)^3</f>
        <v/>
      </c>
      <c r="G197" s="9">
        <f>E197/2</f>
        <v/>
      </c>
      <c r="H197" s="7">
        <f>(4/3)*PI()*G197^3</f>
        <v/>
      </c>
    </row>
    <row r="198" ht="15" customHeight="1">
      <c r="A198" s="2" t="inlineStr">
        <is>
          <t>RYU_00193</t>
        </is>
      </c>
      <c r="B198" s="2" t="n"/>
      <c r="C198" s="12" t="n">
        <v>47.6904</v>
      </c>
      <c r="D198" s="12" t="n">
        <v>124.7382</v>
      </c>
      <c r="E198" s="13" t="n">
        <v>15.09</v>
      </c>
      <c r="F198" s="7">
        <f>(4/3)*PI()*$J$1*(E198/2)^3</f>
        <v/>
      </c>
      <c r="G198" s="9">
        <f>E198/2</f>
        <v/>
      </c>
      <c r="H198" s="7">
        <f>(4/3)*PI()*G198^3</f>
        <v/>
      </c>
    </row>
    <row r="199" ht="15" customHeight="1">
      <c r="A199" s="2" t="inlineStr">
        <is>
          <t>RYU_00194</t>
        </is>
      </c>
      <c r="B199" s="2" t="n"/>
      <c r="C199" s="12" t="n">
        <v>-24.0802</v>
      </c>
      <c r="D199" s="12" t="n">
        <v>345.9303</v>
      </c>
      <c r="E199" s="13" t="n">
        <v>15.077</v>
      </c>
      <c r="F199" s="7">
        <f>(4/3)*PI()*$J$1*(E199/2)^3</f>
        <v/>
      </c>
      <c r="G199" s="9">
        <f>E199/2</f>
        <v/>
      </c>
      <c r="H199" s="7">
        <f>(4/3)*PI()*G199^3</f>
        <v/>
      </c>
    </row>
    <row r="200" ht="15" customHeight="1">
      <c r="A200" s="2" t="inlineStr">
        <is>
          <t>RYU_00195</t>
        </is>
      </c>
      <c r="B200" s="2" t="n"/>
      <c r="C200" s="12" t="n">
        <v>51.2619</v>
      </c>
      <c r="D200" s="12" t="n">
        <v>99.82470000000001</v>
      </c>
      <c r="E200" s="13" t="n">
        <v>15.063</v>
      </c>
      <c r="F200" s="7">
        <f>(4/3)*PI()*$J$1*(E200/2)^3</f>
        <v/>
      </c>
      <c r="G200" s="9">
        <f>E200/2</f>
        <v/>
      </c>
      <c r="H200" s="7">
        <f>(4/3)*PI()*G200^3</f>
        <v/>
      </c>
    </row>
    <row r="201" ht="15" customHeight="1">
      <c r="A201" s="2" t="inlineStr">
        <is>
          <t>RYU_00196</t>
        </is>
      </c>
      <c r="B201" s="2" t="n"/>
      <c r="C201" s="12" t="n">
        <v>-44.5182</v>
      </c>
      <c r="D201" s="12" t="n">
        <v>238.2355</v>
      </c>
      <c r="E201" s="13" t="n">
        <v>15.034</v>
      </c>
      <c r="F201" s="7">
        <f>(4/3)*PI()*$J$1*(E201/2)^3</f>
        <v/>
      </c>
      <c r="G201" s="9">
        <f>E201/2</f>
        <v/>
      </c>
      <c r="H201" s="7">
        <f>(4/3)*PI()*G201^3</f>
        <v/>
      </c>
    </row>
    <row r="202" ht="15" customHeight="1">
      <c r="A202" s="2" t="inlineStr">
        <is>
          <t>RYU_00197</t>
        </is>
      </c>
      <c r="B202" s="2" t="n"/>
      <c r="C202" s="12" t="n">
        <v>-73.3434</v>
      </c>
      <c r="D202" s="12" t="n">
        <v>320.4506</v>
      </c>
      <c r="E202" s="13" t="n">
        <v>15.014</v>
      </c>
      <c r="F202" s="7">
        <f>(4/3)*PI()*$J$1*(E202/2)^3</f>
        <v/>
      </c>
      <c r="G202" s="9">
        <f>E202/2</f>
        <v/>
      </c>
      <c r="H202" s="7">
        <f>(4/3)*PI()*G202^3</f>
        <v/>
      </c>
    </row>
    <row r="203" ht="15" customHeight="1">
      <c r="A203" s="2" t="inlineStr">
        <is>
          <t>RYU_00198</t>
        </is>
      </c>
      <c r="B203" s="2" t="n"/>
      <c r="C203" s="12" t="n">
        <v>54.283</v>
      </c>
      <c r="D203" s="12" t="n">
        <v>77.3536</v>
      </c>
      <c r="E203" s="13" t="n">
        <v>14.979</v>
      </c>
      <c r="F203" s="7">
        <f>(4/3)*PI()*$J$1*(E203/2)^3</f>
        <v/>
      </c>
      <c r="G203" s="9">
        <f>E203/2</f>
        <v/>
      </c>
      <c r="H203" s="7">
        <f>(4/3)*PI()*G203^3</f>
        <v/>
      </c>
    </row>
    <row r="204" ht="15" customHeight="1">
      <c r="A204" s="2" t="inlineStr">
        <is>
          <t>RYU_00199</t>
        </is>
      </c>
      <c r="B204" s="2" t="n"/>
      <c r="C204" s="12" t="n">
        <v>-49.9241</v>
      </c>
      <c r="D204" s="12" t="n">
        <v>129.8881</v>
      </c>
      <c r="E204" s="13" t="n">
        <v>14.967</v>
      </c>
      <c r="F204" s="7">
        <f>(4/3)*PI()*$J$1*(E204/2)^3</f>
        <v/>
      </c>
      <c r="G204" s="9">
        <f>E204/2</f>
        <v/>
      </c>
      <c r="H204" s="7">
        <f>(4/3)*PI()*G204^3</f>
        <v/>
      </c>
    </row>
    <row r="205" ht="15" customHeight="1">
      <c r="A205" s="2" t="inlineStr">
        <is>
          <t>RYU_00200</t>
        </is>
      </c>
      <c r="B205" s="2" t="n"/>
      <c r="C205" s="12" t="n">
        <v>77.4577</v>
      </c>
      <c r="D205" s="12" t="n">
        <v>131.5462</v>
      </c>
      <c r="E205" s="13" t="n">
        <v>14.948</v>
      </c>
      <c r="F205" s="7">
        <f>(4/3)*PI()*$J$1*(E205/2)^3</f>
        <v/>
      </c>
      <c r="G205" s="9">
        <f>E205/2</f>
        <v/>
      </c>
      <c r="H205" s="7">
        <f>(4/3)*PI()*G205^3</f>
        <v/>
      </c>
    </row>
    <row r="206" ht="15" customHeight="1">
      <c r="A206" s="2" t="inlineStr">
        <is>
          <t>RYU_00201</t>
        </is>
      </c>
      <c r="B206" s="2" t="n"/>
      <c r="C206" s="12" t="n">
        <v>-36.7453</v>
      </c>
      <c r="D206" s="12" t="n">
        <v>256.5281</v>
      </c>
      <c r="E206" s="13" t="n">
        <v>14.917</v>
      </c>
      <c r="F206" s="7">
        <f>(4/3)*PI()*$J$1*(E206/2)^3</f>
        <v/>
      </c>
      <c r="G206" s="9">
        <f>E206/2</f>
        <v/>
      </c>
      <c r="H206" s="7">
        <f>(4/3)*PI()*G206^3</f>
        <v/>
      </c>
    </row>
    <row r="207" ht="15" customHeight="1">
      <c r="A207" s="2" t="inlineStr">
        <is>
          <t>RYU_00202</t>
        </is>
      </c>
      <c r="B207" s="2" t="n"/>
      <c r="C207" s="12" t="n">
        <v>-48.9598</v>
      </c>
      <c r="D207" s="12" t="n">
        <v>292.906</v>
      </c>
      <c r="E207" s="13" t="n">
        <v>14.916</v>
      </c>
      <c r="F207" s="7">
        <f>(4/3)*PI()*$J$1*(E207/2)^3</f>
        <v/>
      </c>
      <c r="G207" s="9">
        <f>E207/2</f>
        <v/>
      </c>
      <c r="H207" s="7">
        <f>(4/3)*PI()*G207^3</f>
        <v/>
      </c>
    </row>
    <row r="208" ht="15" customHeight="1">
      <c r="A208" s="2" t="inlineStr">
        <is>
          <t>RYU_00203</t>
        </is>
      </c>
      <c r="B208" s="2" t="n"/>
      <c r="C208" s="12" t="n">
        <v>35.0282</v>
      </c>
      <c r="D208" s="12" t="n">
        <v>317.2498</v>
      </c>
      <c r="E208" s="13" t="n">
        <v>14.906</v>
      </c>
      <c r="F208" s="7">
        <f>(4/3)*PI()*$J$1*(E208/2)^3</f>
        <v/>
      </c>
      <c r="G208" s="9">
        <f>E208/2</f>
        <v/>
      </c>
      <c r="H208" s="7">
        <f>(4/3)*PI()*G208^3</f>
        <v/>
      </c>
    </row>
    <row r="209" ht="15" customHeight="1">
      <c r="A209" s="2" t="inlineStr">
        <is>
          <t>RYU_00204</t>
        </is>
      </c>
      <c r="B209" s="2" t="n"/>
      <c r="C209" s="12" t="n">
        <v>-76.599</v>
      </c>
      <c r="D209" s="12" t="n">
        <v>335.6253</v>
      </c>
      <c r="E209" s="13" t="n">
        <v>14.901</v>
      </c>
      <c r="F209" s="7">
        <f>(4/3)*PI()*$J$1*(E209/2)^3</f>
        <v/>
      </c>
      <c r="G209" s="9">
        <f>E209/2</f>
        <v/>
      </c>
      <c r="H209" s="7">
        <f>(4/3)*PI()*G209^3</f>
        <v/>
      </c>
    </row>
    <row r="210" ht="15" customHeight="1">
      <c r="A210" s="2" t="inlineStr">
        <is>
          <t>RYU_00205</t>
        </is>
      </c>
      <c r="B210" s="2" t="n"/>
      <c r="C210" s="12" t="n">
        <v>-26.6501</v>
      </c>
      <c r="D210" s="12" t="n">
        <v>103.7583</v>
      </c>
      <c r="E210" s="13" t="n">
        <v>14.85</v>
      </c>
      <c r="F210" s="7">
        <f>(4/3)*PI()*$J$1*(E210/2)^3</f>
        <v/>
      </c>
      <c r="G210" s="9">
        <f>E210/2</f>
        <v/>
      </c>
      <c r="H210" s="7">
        <f>(4/3)*PI()*G210^3</f>
        <v/>
      </c>
    </row>
    <row r="211" ht="15" customHeight="1">
      <c r="A211" s="2" t="inlineStr">
        <is>
          <t>RYU_00206</t>
        </is>
      </c>
      <c r="B211" s="2" t="n"/>
      <c r="C211" s="12" t="n">
        <v>-39.7259</v>
      </c>
      <c r="D211" s="12" t="n">
        <v>326.8304</v>
      </c>
      <c r="E211" s="13" t="n">
        <v>14.849</v>
      </c>
      <c r="F211" s="7">
        <f>(4/3)*PI()*$J$1*(E211/2)^3</f>
        <v/>
      </c>
      <c r="G211" s="9">
        <f>E211/2</f>
        <v/>
      </c>
      <c r="H211" s="7">
        <f>(4/3)*PI()*G211^3</f>
        <v/>
      </c>
    </row>
    <row r="212" ht="15" customHeight="1">
      <c r="A212" s="2" t="inlineStr">
        <is>
          <t>RYU_00207</t>
        </is>
      </c>
      <c r="B212" s="2" t="n"/>
      <c r="C212" s="12" t="n">
        <v>23.6416</v>
      </c>
      <c r="D212" s="12" t="n">
        <v>291.4485</v>
      </c>
      <c r="E212" s="13" t="n">
        <v>14.836</v>
      </c>
      <c r="F212" s="7">
        <f>(4/3)*PI()*$J$1*(E212/2)^3</f>
        <v/>
      </c>
      <c r="G212" s="9">
        <f>E212/2</f>
        <v/>
      </c>
      <c r="H212" s="7">
        <f>(4/3)*PI()*G212^3</f>
        <v/>
      </c>
    </row>
    <row r="213" ht="15" customHeight="1">
      <c r="A213" s="2" t="inlineStr">
        <is>
          <t>RYU_00208</t>
        </is>
      </c>
      <c r="B213" s="2" t="n"/>
      <c r="C213" s="12" t="n">
        <v>29.4675</v>
      </c>
      <c r="D213" s="12" t="n">
        <v>113.0453</v>
      </c>
      <c r="E213" s="13" t="n">
        <v>14.832</v>
      </c>
      <c r="F213" s="7">
        <f>(4/3)*PI()*$J$1*(E213/2)^3</f>
        <v/>
      </c>
      <c r="G213" s="9">
        <f>E213/2</f>
        <v/>
      </c>
      <c r="H213" s="7">
        <f>(4/3)*PI()*G213^3</f>
        <v/>
      </c>
    </row>
    <row r="214" ht="15" customHeight="1">
      <c r="A214" s="2" t="inlineStr">
        <is>
          <t>RYU_00209</t>
        </is>
      </c>
      <c r="B214" s="2" t="n"/>
      <c r="C214" s="12" t="n">
        <v>3.1213</v>
      </c>
      <c r="D214" s="12" t="n">
        <v>287.2968</v>
      </c>
      <c r="E214" s="13" t="n">
        <v>14.812</v>
      </c>
      <c r="F214" s="7">
        <f>(4/3)*PI()*$J$1*(E214/2)^3</f>
        <v/>
      </c>
      <c r="G214" s="9">
        <f>E214/2</f>
        <v/>
      </c>
      <c r="H214" s="7">
        <f>(4/3)*PI()*G214^3</f>
        <v/>
      </c>
    </row>
    <row r="215" ht="15" customHeight="1">
      <c r="A215" s="2" t="inlineStr">
        <is>
          <t>RYU_00210</t>
        </is>
      </c>
      <c r="B215" s="2" t="n"/>
      <c r="C215" s="12" t="n">
        <v>-16.0585</v>
      </c>
      <c r="D215" s="12" t="n">
        <v>144.6283</v>
      </c>
      <c r="E215" s="13" t="n">
        <v>14.747</v>
      </c>
      <c r="F215" s="7">
        <f>(4/3)*PI()*$J$1*(E215/2)^3</f>
        <v/>
      </c>
      <c r="G215" s="9">
        <f>E215/2</f>
        <v/>
      </c>
      <c r="H215" s="7">
        <f>(4/3)*PI()*G215^3</f>
        <v/>
      </c>
    </row>
    <row r="216" ht="15" customHeight="1">
      <c r="A216" s="2" t="inlineStr">
        <is>
          <t>RYU_00211</t>
        </is>
      </c>
      <c r="B216" s="2" t="n"/>
      <c r="C216" s="12" t="n">
        <v>-48.0501</v>
      </c>
      <c r="D216" s="12" t="n">
        <v>100.4617</v>
      </c>
      <c r="E216" s="13" t="n">
        <v>14.742</v>
      </c>
      <c r="F216" s="7">
        <f>(4/3)*PI()*$J$1*(E216/2)^3</f>
        <v/>
      </c>
      <c r="G216" s="9">
        <f>E216/2</f>
        <v/>
      </c>
      <c r="H216" s="7">
        <f>(4/3)*PI()*G216^3</f>
        <v/>
      </c>
    </row>
    <row r="217" ht="15" customHeight="1">
      <c r="A217" s="2" t="inlineStr">
        <is>
          <t>RYU_00212</t>
        </is>
      </c>
      <c r="B217" s="2" t="n"/>
      <c r="C217" s="12" t="n">
        <v>-45.8518</v>
      </c>
      <c r="D217" s="12" t="n">
        <v>101.5209</v>
      </c>
      <c r="E217" s="13" t="n">
        <v>14.717</v>
      </c>
      <c r="F217" s="7">
        <f>(4/3)*PI()*$J$1*(E217/2)^3</f>
        <v/>
      </c>
      <c r="G217" s="9">
        <f>E217/2</f>
        <v/>
      </c>
      <c r="H217" s="7">
        <f>(4/3)*PI()*G217^3</f>
        <v/>
      </c>
    </row>
    <row r="218" ht="15" customHeight="1">
      <c r="A218" s="2" t="inlineStr">
        <is>
          <t>RYU_00213</t>
        </is>
      </c>
      <c r="B218" s="2" t="n"/>
      <c r="C218" s="12" t="n">
        <v>-34.7403</v>
      </c>
      <c r="D218" s="12" t="n">
        <v>138.6148</v>
      </c>
      <c r="E218" s="13" t="n">
        <v>14.715</v>
      </c>
      <c r="F218" s="7">
        <f>(4/3)*PI()*$J$1*(E218/2)^3</f>
        <v/>
      </c>
      <c r="G218" s="9">
        <f>E218/2</f>
        <v/>
      </c>
      <c r="H218" s="7">
        <f>(4/3)*PI()*G218^3</f>
        <v/>
      </c>
    </row>
    <row r="219" ht="15" customHeight="1">
      <c r="A219" s="2" t="inlineStr">
        <is>
          <t>RYU_00214</t>
        </is>
      </c>
      <c r="B219" s="2" t="n"/>
      <c r="C219" s="12" t="n">
        <v>-46.3016</v>
      </c>
      <c r="D219" s="12" t="n">
        <v>114.9481</v>
      </c>
      <c r="E219" s="13" t="n">
        <v>14.695</v>
      </c>
      <c r="F219" s="7">
        <f>(4/3)*PI()*$J$1*(E219/2)^3</f>
        <v/>
      </c>
      <c r="G219" s="9">
        <f>E219/2</f>
        <v/>
      </c>
      <c r="H219" s="7">
        <f>(4/3)*PI()*G219^3</f>
        <v/>
      </c>
    </row>
    <row r="220" ht="15" customHeight="1">
      <c r="A220" s="2" t="inlineStr">
        <is>
          <t>RYU_00215</t>
        </is>
      </c>
      <c r="B220" s="2" t="n"/>
      <c r="C220" s="12" t="n">
        <v>-48.2146</v>
      </c>
      <c r="D220" s="12" t="n">
        <v>89.1223</v>
      </c>
      <c r="E220" s="13" t="n">
        <v>14.682</v>
      </c>
      <c r="F220" s="7">
        <f>(4/3)*PI()*$J$1*(E220/2)^3</f>
        <v/>
      </c>
      <c r="G220" s="9">
        <f>E220/2</f>
        <v/>
      </c>
      <c r="H220" s="7">
        <f>(4/3)*PI()*G220^3</f>
        <v/>
      </c>
    </row>
    <row r="221" ht="15" customHeight="1">
      <c r="A221" s="2" t="inlineStr">
        <is>
          <t>RYU_00216</t>
        </is>
      </c>
      <c r="B221" s="2" t="n"/>
      <c r="C221" s="12" t="n">
        <v>-49.2141</v>
      </c>
      <c r="D221" s="12" t="n">
        <v>1.2182</v>
      </c>
      <c r="E221" s="13" t="n">
        <v>14.675</v>
      </c>
      <c r="F221" s="7">
        <f>(4/3)*PI()*$J$1*(E221/2)^3</f>
        <v/>
      </c>
      <c r="G221" s="9">
        <f>E221/2</f>
        <v/>
      </c>
      <c r="H221" s="7">
        <f>(4/3)*PI()*G221^3</f>
        <v/>
      </c>
    </row>
    <row r="222" ht="15" customHeight="1">
      <c r="A222" s="2" t="inlineStr">
        <is>
          <t>RYU_00217</t>
        </is>
      </c>
      <c r="B222" s="2" t="n"/>
      <c r="C222" s="12" t="n">
        <v>-5.1744</v>
      </c>
      <c r="D222" s="12" t="n">
        <v>105.3808</v>
      </c>
      <c r="E222" s="13" t="n">
        <v>14.67</v>
      </c>
      <c r="F222" s="7">
        <f>(4/3)*PI()*$J$1*(E222/2)^3</f>
        <v/>
      </c>
      <c r="G222" s="9">
        <f>E222/2</f>
        <v/>
      </c>
      <c r="H222" s="7">
        <f>(4/3)*PI()*G222^3</f>
        <v/>
      </c>
    </row>
    <row r="223" ht="15" customHeight="1">
      <c r="A223" s="2" t="inlineStr">
        <is>
          <t>RYU_00218</t>
        </is>
      </c>
      <c r="B223" s="2" t="n"/>
      <c r="C223" s="12" t="n">
        <v>-35.9955</v>
      </c>
      <c r="D223" s="12" t="n">
        <v>64.4222</v>
      </c>
      <c r="E223" s="13" t="n">
        <v>14.669</v>
      </c>
      <c r="F223" s="7">
        <f>(4/3)*PI()*$J$1*(E223/2)^3</f>
        <v/>
      </c>
      <c r="G223" s="9">
        <f>E223/2</f>
        <v/>
      </c>
      <c r="H223" s="7">
        <f>(4/3)*PI()*G223^3</f>
        <v/>
      </c>
    </row>
    <row r="224" ht="15" customHeight="1">
      <c r="A224" s="2" t="inlineStr">
        <is>
          <t>RYU_00219</t>
        </is>
      </c>
      <c r="B224" s="2" t="n"/>
      <c r="C224" s="12" t="n">
        <v>11.0856</v>
      </c>
      <c r="D224" s="12" t="n">
        <v>4.9176</v>
      </c>
      <c r="E224" s="13" t="n">
        <v>14.659</v>
      </c>
      <c r="F224" s="7">
        <f>(4/3)*PI()*$J$1*(E224/2)^3</f>
        <v/>
      </c>
      <c r="G224" s="9">
        <f>E224/2</f>
        <v/>
      </c>
      <c r="H224" s="7">
        <f>(4/3)*PI()*G224^3</f>
        <v/>
      </c>
    </row>
    <row r="225" ht="15" customHeight="1">
      <c r="A225" s="2" t="inlineStr">
        <is>
          <t>RYU_00220</t>
        </is>
      </c>
      <c r="B225" s="2" t="n"/>
      <c r="C225" s="12" t="n">
        <v>-68.21420000000001</v>
      </c>
      <c r="D225" s="12" t="n">
        <v>172.501</v>
      </c>
      <c r="E225" s="13" t="n">
        <v>14.642</v>
      </c>
      <c r="F225" s="7">
        <f>(4/3)*PI()*$J$1*(E225/2)^3</f>
        <v/>
      </c>
      <c r="G225" s="9">
        <f>E225/2</f>
        <v/>
      </c>
      <c r="H225" s="7">
        <f>(4/3)*PI()*G225^3</f>
        <v/>
      </c>
    </row>
    <row r="226" ht="15" customHeight="1">
      <c r="A226" s="2" t="inlineStr">
        <is>
          <t>RYU_00221</t>
        </is>
      </c>
      <c r="B226" s="2" t="n"/>
      <c r="C226" s="12" t="n">
        <v>-77.5793</v>
      </c>
      <c r="D226" s="12" t="n">
        <v>336.1066</v>
      </c>
      <c r="E226" s="13" t="n">
        <v>14.632</v>
      </c>
      <c r="F226" s="7">
        <f>(4/3)*PI()*$J$1*(E226/2)^3</f>
        <v/>
      </c>
      <c r="G226" s="9">
        <f>E226/2</f>
        <v/>
      </c>
      <c r="H226" s="7">
        <f>(4/3)*PI()*G226^3</f>
        <v/>
      </c>
    </row>
    <row r="227" ht="15" customHeight="1">
      <c r="A227" s="2" t="inlineStr">
        <is>
          <t>RYU_00222</t>
        </is>
      </c>
      <c r="B227" s="2" t="n"/>
      <c r="C227" s="12" t="n">
        <v>45.738</v>
      </c>
      <c r="D227" s="12" t="n">
        <v>70.4568</v>
      </c>
      <c r="E227" s="13" t="n">
        <v>14.603</v>
      </c>
      <c r="F227" s="7">
        <f>(4/3)*PI()*$J$1*(E227/2)^3</f>
        <v/>
      </c>
      <c r="G227" s="9">
        <f>E227/2</f>
        <v/>
      </c>
      <c r="H227" s="7">
        <f>(4/3)*PI()*G227^3</f>
        <v/>
      </c>
    </row>
    <row r="228" ht="15" customHeight="1">
      <c r="A228" s="2" t="inlineStr">
        <is>
          <t>RYU_00223</t>
        </is>
      </c>
      <c r="B228" s="2" t="n"/>
      <c r="C228" s="12" t="n">
        <v>-43.5492</v>
      </c>
      <c r="D228" s="12" t="n">
        <v>27.7495</v>
      </c>
      <c r="E228" s="13" t="n">
        <v>14.578</v>
      </c>
      <c r="F228" s="7">
        <f>(4/3)*PI()*$J$1*(E228/2)^3</f>
        <v/>
      </c>
      <c r="G228" s="9">
        <f>E228/2</f>
        <v/>
      </c>
      <c r="H228" s="7">
        <f>(4/3)*PI()*G228^3</f>
        <v/>
      </c>
    </row>
    <row r="229" ht="15" customHeight="1">
      <c r="A229" s="2" t="inlineStr">
        <is>
          <t>RYU_00224</t>
        </is>
      </c>
      <c r="B229" s="2" t="n"/>
      <c r="C229" s="12" t="n">
        <v>-31.3194</v>
      </c>
      <c r="D229" s="12" t="n">
        <v>272.182</v>
      </c>
      <c r="E229" s="13" t="n">
        <v>14.577</v>
      </c>
      <c r="F229" s="7">
        <f>(4/3)*PI()*$J$1*(E229/2)^3</f>
        <v/>
      </c>
      <c r="G229" s="9">
        <f>E229/2</f>
        <v/>
      </c>
      <c r="H229" s="7">
        <f>(4/3)*PI()*G229^3</f>
        <v/>
      </c>
    </row>
    <row r="230" ht="15" customHeight="1">
      <c r="A230" s="2" t="inlineStr">
        <is>
          <t>RYU_00225</t>
        </is>
      </c>
      <c r="B230" s="2" t="n"/>
      <c r="C230" s="12" t="n">
        <v>6.6035</v>
      </c>
      <c r="D230" s="12" t="n">
        <v>245.3205</v>
      </c>
      <c r="E230" s="13" t="n">
        <v>14.573</v>
      </c>
      <c r="F230" s="7">
        <f>(4/3)*PI()*$J$1*(E230/2)^3</f>
        <v/>
      </c>
      <c r="G230" s="9">
        <f>E230/2</f>
        <v/>
      </c>
      <c r="H230" s="7">
        <f>(4/3)*PI()*G230^3</f>
        <v/>
      </c>
    </row>
    <row r="231" ht="15" customHeight="1">
      <c r="A231" s="2" t="inlineStr">
        <is>
          <t>RYU_00226</t>
        </is>
      </c>
      <c r="B231" s="2" t="n"/>
      <c r="C231" s="12" t="n">
        <v>-24.6253</v>
      </c>
      <c r="D231" s="12" t="n">
        <v>290.075</v>
      </c>
      <c r="E231" s="13" t="n">
        <v>14.563</v>
      </c>
      <c r="F231" s="7">
        <f>(4/3)*PI()*$J$1*(E231/2)^3</f>
        <v/>
      </c>
      <c r="G231" s="9">
        <f>E231/2</f>
        <v/>
      </c>
      <c r="H231" s="7">
        <f>(4/3)*PI()*G231^3</f>
        <v/>
      </c>
    </row>
    <row r="232" ht="15" customHeight="1">
      <c r="A232" s="2" t="inlineStr">
        <is>
          <t>RYU_00227</t>
        </is>
      </c>
      <c r="B232" s="2" t="n"/>
      <c r="C232" s="12" t="n">
        <v>23.162</v>
      </c>
      <c r="D232" s="12" t="n">
        <v>116.0359</v>
      </c>
      <c r="E232" s="13" t="n">
        <v>14.544</v>
      </c>
      <c r="F232" s="7">
        <f>(4/3)*PI()*$J$1*(E232/2)^3</f>
        <v/>
      </c>
      <c r="G232" s="9">
        <f>E232/2</f>
        <v/>
      </c>
      <c r="H232" s="7">
        <f>(4/3)*PI()*G232^3</f>
        <v/>
      </c>
    </row>
    <row r="233" ht="15" customHeight="1">
      <c r="A233" s="2" t="inlineStr">
        <is>
          <t>RYU_00228</t>
        </is>
      </c>
      <c r="B233" s="2" t="n"/>
      <c r="C233" s="12" t="n">
        <v>59.6022</v>
      </c>
      <c r="D233" s="12" t="n">
        <v>343.0858</v>
      </c>
      <c r="E233" s="13" t="n">
        <v>14.536</v>
      </c>
      <c r="F233" s="7">
        <f>(4/3)*PI()*$J$1*(E233/2)^3</f>
        <v/>
      </c>
      <c r="G233" s="9">
        <f>E233/2</f>
        <v/>
      </c>
      <c r="H233" s="7">
        <f>(4/3)*PI()*G233^3</f>
        <v/>
      </c>
    </row>
    <row r="234" ht="15" customHeight="1">
      <c r="A234" s="2" t="inlineStr">
        <is>
          <t>RYU_00229</t>
        </is>
      </c>
      <c r="B234" s="2" t="n"/>
      <c r="C234" s="12" t="n">
        <v>-74.26779999999999</v>
      </c>
      <c r="D234" s="12" t="n">
        <v>26.9434</v>
      </c>
      <c r="E234" s="13" t="n">
        <v>14.449</v>
      </c>
      <c r="F234" s="7">
        <f>(4/3)*PI()*$J$1*(E234/2)^3</f>
        <v/>
      </c>
      <c r="G234" s="9">
        <f>E234/2</f>
        <v/>
      </c>
      <c r="H234" s="7">
        <f>(4/3)*PI()*G234^3</f>
        <v/>
      </c>
    </row>
    <row r="235" ht="15" customHeight="1">
      <c r="A235" s="2" t="inlineStr">
        <is>
          <t>RYU_00230</t>
        </is>
      </c>
      <c r="B235" s="2" t="n"/>
      <c r="C235" s="12" t="n">
        <v>49.8558</v>
      </c>
      <c r="D235" s="12" t="n">
        <v>23.984</v>
      </c>
      <c r="E235" s="13" t="n">
        <v>14.419</v>
      </c>
      <c r="F235" s="7">
        <f>(4/3)*PI()*$J$1*(E235/2)^3</f>
        <v/>
      </c>
      <c r="G235" s="9">
        <f>E235/2</f>
        <v/>
      </c>
      <c r="H235" s="7">
        <f>(4/3)*PI()*G235^3</f>
        <v/>
      </c>
    </row>
    <row r="236" ht="15" customHeight="1">
      <c r="A236" s="2" t="inlineStr">
        <is>
          <t>RYU_00231</t>
        </is>
      </c>
      <c r="B236" s="2" t="n"/>
      <c r="C236" s="12" t="n">
        <v>-78.8279</v>
      </c>
      <c r="D236" s="12" t="n">
        <v>273.4962</v>
      </c>
      <c r="E236" s="13" t="n">
        <v>14.41</v>
      </c>
      <c r="F236" s="7">
        <f>(4/3)*PI()*$J$1*(E236/2)^3</f>
        <v/>
      </c>
      <c r="G236" s="9">
        <f>E236/2</f>
        <v/>
      </c>
      <c r="H236" s="7">
        <f>(4/3)*PI()*G236^3</f>
        <v/>
      </c>
    </row>
    <row r="237" ht="15" customHeight="1">
      <c r="A237" s="2" t="inlineStr">
        <is>
          <t>RYU_00232</t>
        </is>
      </c>
      <c r="B237" s="2" t="n"/>
      <c r="C237" s="12" t="n">
        <v>-58.4323</v>
      </c>
      <c r="D237" s="12" t="n">
        <v>33.4439</v>
      </c>
      <c r="E237" s="13" t="n">
        <v>14.397</v>
      </c>
      <c r="F237" s="7">
        <f>(4/3)*PI()*$J$1*(E237/2)^3</f>
        <v/>
      </c>
      <c r="G237" s="9">
        <f>E237/2</f>
        <v/>
      </c>
      <c r="H237" s="7">
        <f>(4/3)*PI()*G237^3</f>
        <v/>
      </c>
    </row>
    <row r="238" ht="15" customHeight="1">
      <c r="A238" s="2" t="inlineStr">
        <is>
          <t>RYU_00233</t>
        </is>
      </c>
      <c r="B238" s="2" t="n"/>
      <c r="C238" s="12" t="n">
        <v>30.0111</v>
      </c>
      <c r="D238" s="12" t="n">
        <v>247.5378</v>
      </c>
      <c r="E238" s="13" t="n">
        <v>14.378</v>
      </c>
      <c r="F238" s="7">
        <f>(4/3)*PI()*$J$1*(E238/2)^3</f>
        <v/>
      </c>
      <c r="G238" s="9">
        <f>E238/2</f>
        <v/>
      </c>
      <c r="H238" s="7">
        <f>(4/3)*PI()*G238^3</f>
        <v/>
      </c>
    </row>
    <row r="239" ht="15" customHeight="1">
      <c r="A239" s="2" t="inlineStr">
        <is>
          <t>RYU_00234</t>
        </is>
      </c>
      <c r="B239" s="2" t="n"/>
      <c r="C239" s="12" t="n">
        <v>9.9206</v>
      </c>
      <c r="D239" s="12" t="n">
        <v>107.1436</v>
      </c>
      <c r="E239" s="13" t="n">
        <v>14.377</v>
      </c>
      <c r="F239" s="7">
        <f>(4/3)*PI()*$J$1*(E239/2)^3</f>
        <v/>
      </c>
      <c r="G239" s="9">
        <f>E239/2</f>
        <v/>
      </c>
      <c r="H239" s="7">
        <f>(4/3)*PI()*G239^3</f>
        <v/>
      </c>
    </row>
    <row r="240" ht="15" customHeight="1">
      <c r="A240" s="2" t="inlineStr">
        <is>
          <t>RYU_00235</t>
        </is>
      </c>
      <c r="B240" s="2" t="n"/>
      <c r="C240" s="12" t="n">
        <v>32.4073</v>
      </c>
      <c r="D240" s="12" t="n">
        <v>83.7247</v>
      </c>
      <c r="E240" s="13" t="n">
        <v>14.282</v>
      </c>
      <c r="F240" s="7">
        <f>(4/3)*PI()*$J$1*(E240/2)^3</f>
        <v/>
      </c>
      <c r="G240" s="9">
        <f>E240/2</f>
        <v/>
      </c>
      <c r="H240" s="7">
        <f>(4/3)*PI()*G240^3</f>
        <v/>
      </c>
    </row>
    <row r="241" ht="15" customHeight="1">
      <c r="A241" s="2" t="inlineStr">
        <is>
          <t>RYU_00236</t>
        </is>
      </c>
      <c r="B241" s="2" t="n"/>
      <c r="C241" s="12" t="n">
        <v>29.6801</v>
      </c>
      <c r="D241" s="12" t="n">
        <v>255.7905</v>
      </c>
      <c r="E241" s="13" t="n">
        <v>14.251</v>
      </c>
      <c r="F241" s="7">
        <f>(4/3)*PI()*$J$1*(E241/2)^3</f>
        <v/>
      </c>
      <c r="G241" s="9">
        <f>E241/2</f>
        <v/>
      </c>
      <c r="H241" s="7">
        <f>(4/3)*PI()*G241^3</f>
        <v/>
      </c>
    </row>
    <row r="242" ht="15" customHeight="1">
      <c r="A242" s="2" t="inlineStr">
        <is>
          <t>RYU_00237</t>
        </is>
      </c>
      <c r="B242" s="2" t="n"/>
      <c r="C242" s="12" t="n">
        <v>47.7494</v>
      </c>
      <c r="D242" s="12" t="n">
        <v>154.7483</v>
      </c>
      <c r="E242" s="13" t="n">
        <v>14.248</v>
      </c>
      <c r="F242" s="7">
        <f>(4/3)*PI()*$J$1*(E242/2)^3</f>
        <v/>
      </c>
      <c r="G242" s="9">
        <f>E242/2</f>
        <v/>
      </c>
      <c r="H242" s="7">
        <f>(4/3)*PI()*G242^3</f>
        <v/>
      </c>
    </row>
    <row r="243" ht="15" customHeight="1">
      <c r="A243" s="2" t="inlineStr">
        <is>
          <t>RYU_00238</t>
        </is>
      </c>
      <c r="B243" s="2" t="n"/>
      <c r="C243" s="12" t="n">
        <v>34.5206</v>
      </c>
      <c r="D243" s="12" t="n">
        <v>109.0767</v>
      </c>
      <c r="E243" s="13" t="n">
        <v>14.237</v>
      </c>
      <c r="F243" s="7">
        <f>(4/3)*PI()*$J$1*(E243/2)^3</f>
        <v/>
      </c>
      <c r="G243" s="9">
        <f>E243/2</f>
        <v/>
      </c>
      <c r="H243" s="7">
        <f>(4/3)*PI()*G243^3</f>
        <v/>
      </c>
    </row>
    <row r="244" ht="15" customHeight="1">
      <c r="A244" s="2" t="inlineStr">
        <is>
          <t>RYU_00239</t>
        </is>
      </c>
      <c r="B244" s="2" t="n"/>
      <c r="C244" s="12" t="n">
        <v>56.1559</v>
      </c>
      <c r="D244" s="12" t="n">
        <v>135.8229</v>
      </c>
      <c r="E244" s="13" t="n">
        <v>14.236</v>
      </c>
      <c r="F244" s="7">
        <f>(4/3)*PI()*$J$1*(E244/2)^3</f>
        <v/>
      </c>
      <c r="G244" s="9">
        <f>E244/2</f>
        <v/>
      </c>
      <c r="H244" s="7">
        <f>(4/3)*PI()*G244^3</f>
        <v/>
      </c>
    </row>
    <row r="245" ht="15" customHeight="1">
      <c r="A245" s="2" t="inlineStr">
        <is>
          <t>RYU_00240</t>
        </is>
      </c>
      <c r="B245" s="2" t="n"/>
      <c r="C245" s="12" t="n">
        <v>-7.9047</v>
      </c>
      <c r="D245" s="12" t="n">
        <v>232.6069</v>
      </c>
      <c r="E245" s="13" t="n">
        <v>14.227</v>
      </c>
      <c r="F245" s="7">
        <f>(4/3)*PI()*$J$1*(E245/2)^3</f>
        <v/>
      </c>
      <c r="G245" s="9">
        <f>E245/2</f>
        <v/>
      </c>
      <c r="H245" s="7">
        <f>(4/3)*PI()*G245^3</f>
        <v/>
      </c>
    </row>
    <row r="246" ht="15" customHeight="1">
      <c r="A246" s="2" t="inlineStr">
        <is>
          <t>RYU_00241</t>
        </is>
      </c>
      <c r="B246" s="2" t="n"/>
      <c r="C246" s="12" t="n">
        <v>-31.4683</v>
      </c>
      <c r="D246" s="12" t="n">
        <v>349.1355</v>
      </c>
      <c r="E246" s="13" t="n">
        <v>14.225</v>
      </c>
      <c r="F246" s="7">
        <f>(4/3)*PI()*$J$1*(E246/2)^3</f>
        <v/>
      </c>
      <c r="G246" s="9">
        <f>E246/2</f>
        <v/>
      </c>
      <c r="H246" s="7">
        <f>(4/3)*PI()*G246^3</f>
        <v/>
      </c>
    </row>
    <row r="247" ht="15" customHeight="1">
      <c r="A247" s="2" t="inlineStr">
        <is>
          <t>RYU_00242</t>
        </is>
      </c>
      <c r="B247" s="2" t="n"/>
      <c r="C247" s="12" t="n">
        <v>17.1392</v>
      </c>
      <c r="D247" s="12" t="n">
        <v>288.1225</v>
      </c>
      <c r="E247" s="13" t="n">
        <v>14.185</v>
      </c>
      <c r="F247" s="7">
        <f>(4/3)*PI()*$J$1*(E247/2)^3</f>
        <v/>
      </c>
      <c r="G247" s="9">
        <f>E247/2</f>
        <v/>
      </c>
      <c r="H247" s="7">
        <f>(4/3)*PI()*G247^3</f>
        <v/>
      </c>
    </row>
    <row r="248" ht="15" customHeight="1">
      <c r="A248" s="2" t="inlineStr">
        <is>
          <t>RYU_00243</t>
        </is>
      </c>
      <c r="B248" s="2" t="n"/>
      <c r="C248" s="12" t="n">
        <v>-16.3233</v>
      </c>
      <c r="D248" s="12" t="n">
        <v>73.65000000000001</v>
      </c>
      <c r="E248" s="13" t="n">
        <v>14.177</v>
      </c>
      <c r="F248" s="7">
        <f>(4/3)*PI()*$J$1*(E248/2)^3</f>
        <v/>
      </c>
      <c r="G248" s="9">
        <f>E248/2</f>
        <v/>
      </c>
      <c r="H248" s="7">
        <f>(4/3)*PI()*G248^3</f>
        <v/>
      </c>
    </row>
    <row r="249" ht="15" customHeight="1">
      <c r="A249" s="2" t="inlineStr">
        <is>
          <t>RYU_00244</t>
        </is>
      </c>
      <c r="B249" s="2" t="n"/>
      <c r="C249" s="12" t="n">
        <v>59.9102</v>
      </c>
      <c r="D249" s="12" t="n">
        <v>309.4533</v>
      </c>
      <c r="E249" s="13" t="n">
        <v>14.171</v>
      </c>
      <c r="F249" s="7">
        <f>(4/3)*PI()*$J$1*(E249/2)^3</f>
        <v/>
      </c>
      <c r="G249" s="9">
        <f>E249/2</f>
        <v/>
      </c>
      <c r="H249" s="7">
        <f>(4/3)*PI()*G249^3</f>
        <v/>
      </c>
    </row>
    <row r="250" ht="15" customHeight="1">
      <c r="A250" s="2" t="inlineStr">
        <is>
          <t>RYU_00245</t>
        </is>
      </c>
      <c r="B250" s="2" t="n"/>
      <c r="C250" s="12" t="n">
        <v>16.3427</v>
      </c>
      <c r="D250" s="12" t="n">
        <v>347.3055</v>
      </c>
      <c r="E250" s="13" t="n">
        <v>14.166</v>
      </c>
      <c r="F250" s="7">
        <f>(4/3)*PI()*$J$1*(E250/2)^3</f>
        <v/>
      </c>
      <c r="G250" s="9">
        <f>E250/2</f>
        <v/>
      </c>
      <c r="H250" s="7">
        <f>(4/3)*PI()*G250^3</f>
        <v/>
      </c>
    </row>
    <row r="251" ht="15" customHeight="1">
      <c r="A251" s="2" t="inlineStr">
        <is>
          <t>RYU_00246</t>
        </is>
      </c>
      <c r="B251" s="2" t="n"/>
      <c r="C251" s="12" t="n">
        <v>-62.8849</v>
      </c>
      <c r="D251" s="12" t="n">
        <v>197.5391</v>
      </c>
      <c r="E251" s="13" t="n">
        <v>14.161</v>
      </c>
      <c r="F251" s="7">
        <f>(4/3)*PI()*$J$1*(E251/2)^3</f>
        <v/>
      </c>
      <c r="G251" s="9">
        <f>E251/2</f>
        <v/>
      </c>
      <c r="H251" s="7">
        <f>(4/3)*PI()*G251^3</f>
        <v/>
      </c>
    </row>
    <row r="252" ht="15" customHeight="1">
      <c r="A252" s="2" t="inlineStr">
        <is>
          <t>RYU_00247</t>
        </is>
      </c>
      <c r="B252" s="2" t="n"/>
      <c r="C252" s="12" t="n">
        <v>-41.4147</v>
      </c>
      <c r="D252" s="12" t="n">
        <v>269.7445</v>
      </c>
      <c r="E252" s="13" t="n">
        <v>14.148</v>
      </c>
      <c r="F252" s="7">
        <f>(4/3)*PI()*$J$1*(E252/2)^3</f>
        <v/>
      </c>
      <c r="G252" s="9">
        <f>E252/2</f>
        <v/>
      </c>
      <c r="H252" s="7">
        <f>(4/3)*PI()*G252^3</f>
        <v/>
      </c>
    </row>
    <row r="253" ht="15" customHeight="1">
      <c r="A253" s="2" t="inlineStr">
        <is>
          <t>RYU_00248</t>
        </is>
      </c>
      <c r="B253" s="2" t="n"/>
      <c r="C253" s="12" t="n">
        <v>15.8635</v>
      </c>
      <c r="D253" s="12" t="n">
        <v>12.5689</v>
      </c>
      <c r="E253" s="13" t="n">
        <v>14.111</v>
      </c>
      <c r="F253" s="7">
        <f>(4/3)*PI()*$J$1*(E253/2)^3</f>
        <v/>
      </c>
      <c r="G253" s="9">
        <f>E253/2</f>
        <v/>
      </c>
      <c r="H253" s="7">
        <f>(4/3)*PI()*G253^3</f>
        <v/>
      </c>
    </row>
    <row r="254" ht="15" customHeight="1">
      <c r="A254" s="2" t="inlineStr">
        <is>
          <t>RYU_00249</t>
        </is>
      </c>
      <c r="B254" s="2" t="n"/>
      <c r="C254" s="12" t="n">
        <v>26.9397</v>
      </c>
      <c r="D254" s="12" t="n">
        <v>262.9915</v>
      </c>
      <c r="E254" s="13" t="n">
        <v>14.097</v>
      </c>
      <c r="F254" s="7">
        <f>(4/3)*PI()*$J$1*(E254/2)^3</f>
        <v/>
      </c>
      <c r="G254" s="9">
        <f>E254/2</f>
        <v/>
      </c>
      <c r="H254" s="7">
        <f>(4/3)*PI()*G254^3</f>
        <v/>
      </c>
    </row>
    <row r="255" ht="15" customHeight="1">
      <c r="A255" s="2" t="inlineStr">
        <is>
          <t>RYU_00250</t>
        </is>
      </c>
      <c r="B255" s="2" t="n"/>
      <c r="C255" s="12" t="n">
        <v>-28.0874</v>
      </c>
      <c r="D255" s="12" t="n">
        <v>282.2101</v>
      </c>
      <c r="E255" s="13" t="n">
        <v>14.089</v>
      </c>
      <c r="F255" s="7">
        <f>(4/3)*PI()*$J$1*(E255/2)^3</f>
        <v/>
      </c>
      <c r="G255" s="9">
        <f>E255/2</f>
        <v/>
      </c>
      <c r="H255" s="7">
        <f>(4/3)*PI()*G255^3</f>
        <v/>
      </c>
    </row>
    <row r="256" ht="15" customHeight="1">
      <c r="A256" s="2" t="inlineStr">
        <is>
          <t>RYU_00251</t>
        </is>
      </c>
      <c r="B256" s="2" t="n"/>
      <c r="C256" s="12" t="n">
        <v>-21.7561</v>
      </c>
      <c r="D256" s="12" t="n">
        <v>28.587</v>
      </c>
      <c r="E256" s="13" t="n">
        <v>14.075</v>
      </c>
      <c r="F256" s="7">
        <f>(4/3)*PI()*$J$1*(E256/2)^3</f>
        <v/>
      </c>
      <c r="G256" s="9">
        <f>E256/2</f>
        <v/>
      </c>
      <c r="H256" s="7">
        <f>(4/3)*PI()*G256^3</f>
        <v/>
      </c>
    </row>
    <row r="257" ht="15" customHeight="1">
      <c r="A257" s="2" t="inlineStr">
        <is>
          <t>RYU_00252</t>
        </is>
      </c>
      <c r="B257" s="2" t="n"/>
      <c r="C257" s="12" t="n">
        <v>30.5046</v>
      </c>
      <c r="D257" s="12" t="n">
        <v>268.5896</v>
      </c>
      <c r="E257" s="13" t="n">
        <v>14.066</v>
      </c>
      <c r="F257" s="7">
        <f>(4/3)*PI()*$J$1*(E257/2)^3</f>
        <v/>
      </c>
      <c r="G257" s="9">
        <f>E257/2</f>
        <v/>
      </c>
      <c r="H257" s="7">
        <f>(4/3)*PI()*G257^3</f>
        <v/>
      </c>
    </row>
    <row r="258" ht="15" customHeight="1">
      <c r="A258" s="2" t="inlineStr">
        <is>
          <t>RYU_00253</t>
        </is>
      </c>
      <c r="B258" s="2" t="n"/>
      <c r="C258" s="12" t="n">
        <v>2.7054</v>
      </c>
      <c r="D258" s="12" t="n">
        <v>129.4156</v>
      </c>
      <c r="E258" s="13" t="n">
        <v>14.065</v>
      </c>
      <c r="F258" s="7">
        <f>(4/3)*PI()*$J$1*(E258/2)^3</f>
        <v/>
      </c>
      <c r="G258" s="9">
        <f>E258/2</f>
        <v/>
      </c>
      <c r="H258" s="7">
        <f>(4/3)*PI()*G258^3</f>
        <v/>
      </c>
    </row>
    <row r="259" ht="15" customHeight="1">
      <c r="A259" s="2" t="inlineStr">
        <is>
          <t>RYU_00254</t>
        </is>
      </c>
      <c r="B259" s="2" t="n"/>
      <c r="C259" s="12" t="n">
        <v>39.5496</v>
      </c>
      <c r="D259" s="12" t="n">
        <v>318.8239</v>
      </c>
      <c r="E259" s="13" t="n">
        <v>14.048</v>
      </c>
      <c r="F259" s="7">
        <f>(4/3)*PI()*$J$1*(E259/2)^3</f>
        <v/>
      </c>
      <c r="G259" s="9">
        <f>E259/2</f>
        <v/>
      </c>
      <c r="H259" s="7">
        <f>(4/3)*PI()*G259^3</f>
        <v/>
      </c>
    </row>
    <row r="260" ht="15" customHeight="1">
      <c r="A260" s="2" t="inlineStr">
        <is>
          <t>RYU_00255</t>
        </is>
      </c>
      <c r="B260" s="2" t="n"/>
      <c r="C260" s="12" t="n">
        <v>35.8082</v>
      </c>
      <c r="D260" s="12" t="n">
        <v>353.3936</v>
      </c>
      <c r="E260" s="13" t="n">
        <v>14.047</v>
      </c>
      <c r="F260" s="7">
        <f>(4/3)*PI()*$J$1*(E260/2)^3</f>
        <v/>
      </c>
      <c r="G260" s="9">
        <f>E260/2</f>
        <v/>
      </c>
      <c r="H260" s="7">
        <f>(4/3)*PI()*G260^3</f>
        <v/>
      </c>
    </row>
    <row r="261" ht="15" customHeight="1">
      <c r="A261" s="2" t="inlineStr">
        <is>
          <t>RYU_00256</t>
        </is>
      </c>
      <c r="B261" s="2" t="n"/>
      <c r="C261" s="12" t="n">
        <v>58.9907</v>
      </c>
      <c r="D261" s="12" t="n">
        <v>100.3812</v>
      </c>
      <c r="E261" s="13" t="n">
        <v>14.03</v>
      </c>
      <c r="F261" s="7">
        <f>(4/3)*PI()*$J$1*(E261/2)^3</f>
        <v/>
      </c>
      <c r="G261" s="9">
        <f>E261/2</f>
        <v/>
      </c>
      <c r="H261" s="7">
        <f>(4/3)*PI()*G261^3</f>
        <v/>
      </c>
    </row>
    <row r="262" ht="15" customHeight="1">
      <c r="A262" s="2" t="inlineStr">
        <is>
          <t>RYU_00257</t>
        </is>
      </c>
      <c r="B262" s="2" t="n"/>
      <c r="C262" s="12" t="n">
        <v>-69.6825</v>
      </c>
      <c r="D262" s="12" t="n">
        <v>30.4317</v>
      </c>
      <c r="E262" s="13" t="n">
        <v>14.029</v>
      </c>
      <c r="F262" s="7">
        <f>(4/3)*PI()*$J$1*(E262/2)^3</f>
        <v/>
      </c>
      <c r="G262" s="9">
        <f>E262/2</f>
        <v/>
      </c>
      <c r="H262" s="7">
        <f>(4/3)*PI()*G262^3</f>
        <v/>
      </c>
    </row>
    <row r="263" ht="15" customHeight="1">
      <c r="A263" s="2" t="inlineStr">
        <is>
          <t>RYU_00258</t>
        </is>
      </c>
      <c r="B263" s="2" t="n"/>
      <c r="C263" s="12" t="n">
        <v>-44.8123</v>
      </c>
      <c r="D263" s="12" t="n">
        <v>298.7705</v>
      </c>
      <c r="E263" s="13" t="n">
        <v>14.018</v>
      </c>
      <c r="F263" s="7">
        <f>(4/3)*PI()*$J$1*(E263/2)^3</f>
        <v/>
      </c>
      <c r="G263" s="9">
        <f>E263/2</f>
        <v/>
      </c>
      <c r="H263" s="7">
        <f>(4/3)*PI()*G263^3</f>
        <v/>
      </c>
    </row>
    <row r="264" ht="15" customHeight="1">
      <c r="A264" s="2" t="inlineStr">
        <is>
          <t>RYU_00259</t>
        </is>
      </c>
      <c r="B264" s="2" t="n"/>
      <c r="C264" s="12" t="n">
        <v>36.6174</v>
      </c>
      <c r="D264" s="12" t="n">
        <v>29.4548</v>
      </c>
      <c r="E264" s="13" t="n">
        <v>13.955</v>
      </c>
      <c r="F264" s="7">
        <f>(4/3)*PI()*$J$1*(E264/2)^3</f>
        <v/>
      </c>
      <c r="G264" s="9">
        <f>E264/2</f>
        <v/>
      </c>
      <c r="H264" s="7">
        <f>(4/3)*PI()*G264^3</f>
        <v/>
      </c>
    </row>
    <row r="265" ht="15" customHeight="1">
      <c r="A265" s="2" t="inlineStr">
        <is>
          <t>RYU_00260</t>
        </is>
      </c>
      <c r="B265" s="2" t="n"/>
      <c r="C265" s="12" t="n">
        <v>-36.663</v>
      </c>
      <c r="D265" s="12" t="n">
        <v>115.6868</v>
      </c>
      <c r="E265" s="13" t="n">
        <v>13.923</v>
      </c>
      <c r="F265" s="7">
        <f>(4/3)*PI()*$J$1*(E265/2)^3</f>
        <v/>
      </c>
      <c r="G265" s="9">
        <f>E265/2</f>
        <v/>
      </c>
      <c r="H265" s="7">
        <f>(4/3)*PI()*G265^3</f>
        <v/>
      </c>
    </row>
    <row r="266" ht="15" customHeight="1">
      <c r="A266" s="2" t="inlineStr">
        <is>
          <t>RYU_00261</t>
        </is>
      </c>
      <c r="B266" s="2" t="n"/>
      <c r="C266" s="12" t="n">
        <v>-26.043</v>
      </c>
      <c r="D266" s="12" t="n">
        <v>63.7744</v>
      </c>
      <c r="E266" s="13" t="n">
        <v>13.902</v>
      </c>
      <c r="F266" s="7">
        <f>(4/3)*PI()*$J$1*(E266/2)^3</f>
        <v/>
      </c>
      <c r="G266" s="9">
        <f>E266/2</f>
        <v/>
      </c>
      <c r="H266" s="7">
        <f>(4/3)*PI()*G266^3</f>
        <v/>
      </c>
    </row>
    <row r="267" ht="15" customHeight="1">
      <c r="A267" s="2" t="inlineStr">
        <is>
          <t>RYU_00262</t>
        </is>
      </c>
      <c r="B267" s="2" t="n"/>
      <c r="C267" s="12" t="n">
        <v>-53.9655</v>
      </c>
      <c r="D267" s="12" t="n">
        <v>339.9205</v>
      </c>
      <c r="E267" s="13" t="n">
        <v>13.89</v>
      </c>
      <c r="F267" s="7">
        <f>(4/3)*PI()*$J$1*(E267/2)^3</f>
        <v/>
      </c>
      <c r="G267" s="9">
        <f>E267/2</f>
        <v/>
      </c>
      <c r="H267" s="7">
        <f>(4/3)*PI()*G267^3</f>
        <v/>
      </c>
    </row>
    <row r="268" ht="15" customHeight="1">
      <c r="A268" s="2" t="inlineStr">
        <is>
          <t>RYU_00263</t>
        </is>
      </c>
      <c r="B268" s="2" t="n"/>
      <c r="C268" s="12" t="n">
        <v>-22.5294</v>
      </c>
      <c r="D268" s="12" t="n">
        <v>203.5597</v>
      </c>
      <c r="E268" s="13" t="n">
        <v>13.857</v>
      </c>
      <c r="F268" s="7">
        <f>(4/3)*PI()*$J$1*(E268/2)^3</f>
        <v/>
      </c>
      <c r="G268" s="9">
        <f>E268/2</f>
        <v/>
      </c>
      <c r="H268" s="7">
        <f>(4/3)*PI()*G268^3</f>
        <v/>
      </c>
    </row>
    <row r="269" ht="15" customHeight="1">
      <c r="A269" s="2" t="inlineStr">
        <is>
          <t>RYU_00264</t>
        </is>
      </c>
      <c r="B269" s="2" t="n"/>
      <c r="C269" s="12" t="n">
        <v>-19.3303</v>
      </c>
      <c r="D269" s="12" t="n">
        <v>273.7643</v>
      </c>
      <c r="E269" s="13" t="n">
        <v>13.847</v>
      </c>
      <c r="F269" s="7">
        <f>(4/3)*PI()*$J$1*(E269/2)^3</f>
        <v/>
      </c>
      <c r="G269" s="9">
        <f>E269/2</f>
        <v/>
      </c>
      <c r="H269" s="7">
        <f>(4/3)*PI()*G269^3</f>
        <v/>
      </c>
    </row>
    <row r="270" ht="15" customHeight="1">
      <c r="A270" s="2" t="inlineStr">
        <is>
          <t>RYU_00265</t>
        </is>
      </c>
      <c r="B270" s="2" t="n"/>
      <c r="C270" s="12" t="n">
        <v>-11.7268</v>
      </c>
      <c r="D270" s="12" t="n">
        <v>319.3711</v>
      </c>
      <c r="E270" s="13" t="n">
        <v>13.833</v>
      </c>
      <c r="F270" s="7">
        <f>(4/3)*PI()*$J$1*(E270/2)^3</f>
        <v/>
      </c>
      <c r="G270" s="9">
        <f>E270/2</f>
        <v/>
      </c>
      <c r="H270" s="7">
        <f>(4/3)*PI()*G270^3</f>
        <v/>
      </c>
    </row>
    <row r="271" ht="15" customHeight="1">
      <c r="A271" s="2" t="inlineStr">
        <is>
          <t>RYU_00266</t>
        </is>
      </c>
      <c r="B271" s="2" t="n"/>
      <c r="C271" s="12" t="n">
        <v>20.1516</v>
      </c>
      <c r="D271" s="12" t="n">
        <v>307.9252</v>
      </c>
      <c r="E271" s="13" t="n">
        <v>13.828</v>
      </c>
      <c r="F271" s="7">
        <f>(4/3)*PI()*$J$1*(E271/2)^3</f>
        <v/>
      </c>
      <c r="G271" s="9">
        <f>E271/2</f>
        <v/>
      </c>
      <c r="H271" s="7">
        <f>(4/3)*PI()*G271^3</f>
        <v/>
      </c>
    </row>
    <row r="272" ht="15" customHeight="1">
      <c r="A272" s="2" t="inlineStr">
        <is>
          <t>RYU_00267</t>
        </is>
      </c>
      <c r="B272" s="2" t="n"/>
      <c r="C272" s="12" t="n">
        <v>-19.7662</v>
      </c>
      <c r="D272" s="12" t="n">
        <v>345.1683</v>
      </c>
      <c r="E272" s="13" t="n">
        <v>13.826</v>
      </c>
      <c r="F272" s="7">
        <f>(4/3)*PI()*$J$1*(E272/2)^3</f>
        <v/>
      </c>
      <c r="G272" s="9">
        <f>E272/2</f>
        <v/>
      </c>
      <c r="H272" s="7">
        <f>(4/3)*PI()*G272^3</f>
        <v/>
      </c>
    </row>
    <row r="273" ht="15" customHeight="1">
      <c r="A273" s="2" t="inlineStr">
        <is>
          <t>RYU_00268</t>
        </is>
      </c>
      <c r="B273" s="2" t="n"/>
      <c r="C273" s="12" t="n">
        <v>16.207</v>
      </c>
      <c r="D273" s="12" t="n">
        <v>149.1122</v>
      </c>
      <c r="E273" s="13" t="n">
        <v>13.815</v>
      </c>
      <c r="F273" s="7">
        <f>(4/3)*PI()*$J$1*(E273/2)^3</f>
        <v/>
      </c>
      <c r="G273" s="9">
        <f>E273/2</f>
        <v/>
      </c>
      <c r="H273" s="7">
        <f>(4/3)*PI()*G273^3</f>
        <v/>
      </c>
    </row>
    <row r="274" ht="15" customHeight="1">
      <c r="A274" s="2" t="inlineStr">
        <is>
          <t>RYU_00269</t>
        </is>
      </c>
      <c r="B274" s="2" t="n"/>
      <c r="C274" s="12" t="n">
        <v>23.3378</v>
      </c>
      <c r="D274" s="12" t="n">
        <v>45.3996</v>
      </c>
      <c r="E274" s="13" t="n">
        <v>13.812</v>
      </c>
      <c r="F274" s="7">
        <f>(4/3)*PI()*$J$1*(E274/2)^3</f>
        <v/>
      </c>
      <c r="G274" s="9">
        <f>E274/2</f>
        <v/>
      </c>
      <c r="H274" s="7">
        <f>(4/3)*PI()*G274^3</f>
        <v/>
      </c>
    </row>
    <row r="275" ht="15" customHeight="1">
      <c r="A275" s="2" t="inlineStr">
        <is>
          <t>RYU_00270</t>
        </is>
      </c>
      <c r="B275" s="2" t="n"/>
      <c r="C275" s="12" t="n">
        <v>-44.9204</v>
      </c>
      <c r="D275" s="12" t="n">
        <v>327.3206</v>
      </c>
      <c r="E275" s="13" t="n">
        <v>13.801</v>
      </c>
      <c r="F275" s="7">
        <f>(4/3)*PI()*$J$1*(E275/2)^3</f>
        <v/>
      </c>
      <c r="G275" s="9">
        <f>E275/2</f>
        <v/>
      </c>
      <c r="H275" s="7">
        <f>(4/3)*PI()*G275^3</f>
        <v/>
      </c>
    </row>
    <row r="276" ht="15" customHeight="1">
      <c r="A276" s="2" t="inlineStr">
        <is>
          <t>RYU_00271</t>
        </is>
      </c>
      <c r="B276" s="2" t="n"/>
      <c r="C276" s="12" t="n">
        <v>86.9667</v>
      </c>
      <c r="D276" s="12" t="n">
        <v>245.2155</v>
      </c>
      <c r="E276" s="13" t="n">
        <v>13.789</v>
      </c>
      <c r="F276" s="7">
        <f>(4/3)*PI()*$J$1*(E276/2)^3</f>
        <v/>
      </c>
      <c r="G276" s="9">
        <f>E276/2</f>
        <v/>
      </c>
      <c r="H276" s="7">
        <f>(4/3)*PI()*G276^3</f>
        <v/>
      </c>
    </row>
    <row r="277" ht="15" customHeight="1">
      <c r="A277" s="2" t="inlineStr">
        <is>
          <t>RYU_00272</t>
        </is>
      </c>
      <c r="B277" s="2" t="n"/>
      <c r="C277" s="12" t="n">
        <v>41.7218</v>
      </c>
      <c r="D277" s="12" t="n">
        <v>63.339</v>
      </c>
      <c r="E277" s="13" t="n">
        <v>13.768</v>
      </c>
      <c r="F277" s="7">
        <f>(4/3)*PI()*$J$1*(E277/2)^3</f>
        <v/>
      </c>
      <c r="G277" s="9">
        <f>E277/2</f>
        <v/>
      </c>
      <c r="H277" s="7">
        <f>(4/3)*PI()*G277^3</f>
        <v/>
      </c>
    </row>
    <row r="278" ht="15" customHeight="1">
      <c r="A278" s="2" t="inlineStr">
        <is>
          <t>RYU_00273</t>
        </is>
      </c>
      <c r="B278" s="2" t="n"/>
      <c r="C278" s="12" t="n">
        <v>46.7308</v>
      </c>
      <c r="D278" s="12" t="n">
        <v>87.2927</v>
      </c>
      <c r="E278" s="13" t="n">
        <v>13.763</v>
      </c>
      <c r="F278" s="7">
        <f>(4/3)*PI()*$J$1*(E278/2)^3</f>
        <v/>
      </c>
      <c r="G278" s="9">
        <f>E278/2</f>
        <v/>
      </c>
      <c r="H278" s="7">
        <f>(4/3)*PI()*G278^3</f>
        <v/>
      </c>
    </row>
    <row r="279" ht="15" customHeight="1">
      <c r="A279" s="2" t="inlineStr">
        <is>
          <t>RYU_00274</t>
        </is>
      </c>
      <c r="B279" s="2" t="n"/>
      <c r="C279" s="12" t="n">
        <v>-34.3608</v>
      </c>
      <c r="D279" s="12" t="n">
        <v>226.2584</v>
      </c>
      <c r="E279" s="13" t="n">
        <v>13.753</v>
      </c>
      <c r="F279" s="7">
        <f>(4/3)*PI()*$J$1*(E279/2)^3</f>
        <v/>
      </c>
      <c r="G279" s="9">
        <f>E279/2</f>
        <v/>
      </c>
      <c r="H279" s="7">
        <f>(4/3)*PI()*G279^3</f>
        <v/>
      </c>
    </row>
    <row r="280" ht="15" customHeight="1">
      <c r="A280" s="2" t="inlineStr">
        <is>
          <t>RYU_00275</t>
        </is>
      </c>
      <c r="B280" s="2" t="n"/>
      <c r="C280" s="12" t="n">
        <v>-10.9724</v>
      </c>
      <c r="D280" s="12" t="n">
        <v>98.1178</v>
      </c>
      <c r="E280" s="13" t="n">
        <v>13.753</v>
      </c>
      <c r="F280" s="7">
        <f>(4/3)*PI()*$J$1*(E280/2)^3</f>
        <v/>
      </c>
      <c r="G280" s="9">
        <f>E280/2</f>
        <v/>
      </c>
      <c r="H280" s="7">
        <f>(4/3)*PI()*G280^3</f>
        <v/>
      </c>
    </row>
    <row r="281" ht="15" customHeight="1">
      <c r="A281" s="2" t="inlineStr">
        <is>
          <t>RYU_00276</t>
        </is>
      </c>
      <c r="B281" s="2" t="n"/>
      <c r="C281" s="12" t="n">
        <v>-49.1797</v>
      </c>
      <c r="D281" s="12" t="n">
        <v>350.9541</v>
      </c>
      <c r="E281" s="13" t="n">
        <v>13.742</v>
      </c>
      <c r="F281" s="7">
        <f>(4/3)*PI()*$J$1*(E281/2)^3</f>
        <v/>
      </c>
      <c r="G281" s="9">
        <f>E281/2</f>
        <v/>
      </c>
      <c r="H281" s="7">
        <f>(4/3)*PI()*G281^3</f>
        <v/>
      </c>
    </row>
    <row r="282" ht="15" customHeight="1">
      <c r="A282" s="2" t="inlineStr">
        <is>
          <t>RYU_00277</t>
        </is>
      </c>
      <c r="B282" s="2" t="n"/>
      <c r="C282" s="12" t="n">
        <v>18.5577</v>
      </c>
      <c r="D282" s="12" t="n">
        <v>177.5881</v>
      </c>
      <c r="E282" s="13" t="n">
        <v>13.737</v>
      </c>
      <c r="F282" s="7">
        <f>(4/3)*PI()*$J$1*(E282/2)^3</f>
        <v/>
      </c>
      <c r="G282" s="9">
        <f>E282/2</f>
        <v/>
      </c>
      <c r="H282" s="7">
        <f>(4/3)*PI()*G282^3</f>
        <v/>
      </c>
    </row>
    <row r="283" ht="15" customHeight="1">
      <c r="A283" s="2" t="inlineStr">
        <is>
          <t>RYU_00278</t>
        </is>
      </c>
      <c r="B283" s="2" t="n"/>
      <c r="C283" s="12" t="n">
        <v>84.0646</v>
      </c>
      <c r="D283" s="12" t="n">
        <v>155.7815</v>
      </c>
      <c r="E283" s="13" t="n">
        <v>13.716</v>
      </c>
      <c r="F283" s="7">
        <f>(4/3)*PI()*$J$1*(E283/2)^3</f>
        <v/>
      </c>
      <c r="G283" s="9">
        <f>E283/2</f>
        <v/>
      </c>
      <c r="H283" s="7">
        <f>(4/3)*PI()*G283^3</f>
        <v/>
      </c>
    </row>
    <row r="284" ht="15" customHeight="1">
      <c r="A284" s="2" t="inlineStr">
        <is>
          <t>RYU_00279</t>
        </is>
      </c>
      <c r="B284" s="2" t="n"/>
      <c r="C284" s="12" t="n">
        <v>-22.9923</v>
      </c>
      <c r="D284" s="12" t="n">
        <v>134.5024</v>
      </c>
      <c r="E284" s="13" t="n">
        <v>13.714</v>
      </c>
      <c r="F284" s="7">
        <f>(4/3)*PI()*$J$1*(E284/2)^3</f>
        <v/>
      </c>
      <c r="G284" s="9">
        <f>E284/2</f>
        <v/>
      </c>
      <c r="H284" s="7">
        <f>(4/3)*PI()*G284^3</f>
        <v/>
      </c>
    </row>
    <row r="285" ht="15" customHeight="1">
      <c r="A285" s="2" t="inlineStr">
        <is>
          <t>RYU_00280</t>
        </is>
      </c>
      <c r="B285" s="2" t="n"/>
      <c r="C285" s="12" t="n">
        <v>-37.8947</v>
      </c>
      <c r="D285" s="12" t="n">
        <v>19.244</v>
      </c>
      <c r="E285" s="13" t="n">
        <v>13.699</v>
      </c>
      <c r="F285" s="7">
        <f>(4/3)*PI()*$J$1*(E285/2)^3</f>
        <v/>
      </c>
      <c r="G285" s="9">
        <f>E285/2</f>
        <v/>
      </c>
      <c r="H285" s="7">
        <f>(4/3)*PI()*G285^3</f>
        <v/>
      </c>
    </row>
    <row r="286" ht="15" customHeight="1">
      <c r="A286" s="2" t="inlineStr">
        <is>
          <t>RYU_00281</t>
        </is>
      </c>
      <c r="B286" s="2" t="n"/>
      <c r="C286" s="12" t="n">
        <v>12.5413</v>
      </c>
      <c r="D286" s="12" t="n">
        <v>151.6427</v>
      </c>
      <c r="E286" s="13" t="n">
        <v>13.697</v>
      </c>
      <c r="F286" s="7">
        <f>(4/3)*PI()*$J$1*(E286/2)^3</f>
        <v/>
      </c>
      <c r="G286" s="9">
        <f>E286/2</f>
        <v/>
      </c>
      <c r="H286" s="7">
        <f>(4/3)*PI()*G286^3</f>
        <v/>
      </c>
    </row>
    <row r="287" ht="15" customHeight="1">
      <c r="A287" s="2" t="inlineStr">
        <is>
          <t>RYU_00282</t>
        </is>
      </c>
      <c r="B287" s="2" t="n"/>
      <c r="C287" s="12" t="n">
        <v>-57.6403</v>
      </c>
      <c r="D287" s="12" t="n">
        <v>55.4308</v>
      </c>
      <c r="E287" s="13" t="n">
        <v>13.683</v>
      </c>
      <c r="F287" s="7">
        <f>(4/3)*PI()*$J$1*(E287/2)^3</f>
        <v/>
      </c>
      <c r="G287" s="9">
        <f>E287/2</f>
        <v/>
      </c>
      <c r="H287" s="7">
        <f>(4/3)*PI()*G287^3</f>
        <v/>
      </c>
    </row>
    <row r="288" ht="15" customHeight="1">
      <c r="A288" s="2" t="inlineStr">
        <is>
          <t>RYU_00283</t>
        </is>
      </c>
      <c r="B288" s="2" t="n"/>
      <c r="C288" s="12" t="n">
        <v>-31.3846</v>
      </c>
      <c r="D288" s="12" t="n">
        <v>332.8605</v>
      </c>
      <c r="E288" s="13" t="n">
        <v>13.669</v>
      </c>
      <c r="F288" s="7">
        <f>(4/3)*PI()*$J$1*(E288/2)^3</f>
        <v/>
      </c>
      <c r="G288" s="9">
        <f>E288/2</f>
        <v/>
      </c>
      <c r="H288" s="7">
        <f>(4/3)*PI()*G288^3</f>
        <v/>
      </c>
    </row>
    <row r="289" ht="15" customHeight="1">
      <c r="A289" s="2" t="inlineStr">
        <is>
          <t>RYU_00284</t>
        </is>
      </c>
      <c r="B289" s="2" t="n"/>
      <c r="C289" s="12" t="n">
        <v>-29.654</v>
      </c>
      <c r="D289" s="12" t="n">
        <v>127.414</v>
      </c>
      <c r="E289" s="13" t="n">
        <v>13.669</v>
      </c>
      <c r="F289" s="7">
        <f>(4/3)*PI()*$J$1*(E289/2)^3</f>
        <v/>
      </c>
      <c r="G289" s="9">
        <f>E289/2</f>
        <v/>
      </c>
      <c r="H289" s="7">
        <f>(4/3)*PI()*G289^3</f>
        <v/>
      </c>
    </row>
    <row r="290" ht="15" customHeight="1">
      <c r="A290" s="2" t="inlineStr">
        <is>
          <t>RYU_00285</t>
        </is>
      </c>
      <c r="B290" s="2" t="n"/>
      <c r="C290" s="12" t="n">
        <v>-22.4243</v>
      </c>
      <c r="D290" s="12" t="n">
        <v>121.9247</v>
      </c>
      <c r="E290" s="13" t="n">
        <v>13.665</v>
      </c>
      <c r="F290" s="7">
        <f>(4/3)*PI()*$J$1*(E290/2)^3</f>
        <v/>
      </c>
      <c r="G290" s="9">
        <f>E290/2</f>
        <v/>
      </c>
      <c r="H290" s="7">
        <f>(4/3)*PI()*G290^3</f>
        <v/>
      </c>
    </row>
    <row r="291" ht="15" customHeight="1">
      <c r="A291" s="2" t="inlineStr">
        <is>
          <t>RYU_00286</t>
        </is>
      </c>
      <c r="B291" s="2" t="n"/>
      <c r="C291" s="12" t="n">
        <v>-1.3574</v>
      </c>
      <c r="D291" s="12" t="n">
        <v>337.4143</v>
      </c>
      <c r="E291" s="13" t="n">
        <v>13.617</v>
      </c>
      <c r="F291" s="7">
        <f>(4/3)*PI()*$J$1*(E291/2)^3</f>
        <v/>
      </c>
      <c r="G291" s="9">
        <f>E291/2</f>
        <v/>
      </c>
      <c r="H291" s="7">
        <f>(4/3)*PI()*G291^3</f>
        <v/>
      </c>
    </row>
    <row r="292" ht="15" customHeight="1">
      <c r="A292" s="2" t="inlineStr">
        <is>
          <t>RYU_00287</t>
        </is>
      </c>
      <c r="B292" s="2" t="n"/>
      <c r="C292" s="12" t="n">
        <v>-53.4538</v>
      </c>
      <c r="D292" s="12" t="n">
        <v>268.0851</v>
      </c>
      <c r="E292" s="13" t="n">
        <v>13.615</v>
      </c>
      <c r="F292" s="7">
        <f>(4/3)*PI()*$J$1*(E292/2)^3</f>
        <v/>
      </c>
      <c r="G292" s="9">
        <f>E292/2</f>
        <v/>
      </c>
      <c r="H292" s="7">
        <f>(4/3)*PI()*G292^3</f>
        <v/>
      </c>
    </row>
    <row r="293" ht="15" customHeight="1">
      <c r="A293" s="2" t="inlineStr">
        <is>
          <t>RYU_00288</t>
        </is>
      </c>
      <c r="B293" s="2" t="n"/>
      <c r="C293" s="12" t="n">
        <v>42.1006</v>
      </c>
      <c r="D293" s="12" t="n">
        <v>118.1911</v>
      </c>
      <c r="E293" s="13" t="n">
        <v>13.588</v>
      </c>
      <c r="F293" s="7">
        <f>(4/3)*PI()*$J$1*(E293/2)^3</f>
        <v/>
      </c>
      <c r="G293" s="9">
        <f>E293/2</f>
        <v/>
      </c>
      <c r="H293" s="7">
        <f>(4/3)*PI()*G293^3</f>
        <v/>
      </c>
    </row>
    <row r="294" ht="15" customHeight="1">
      <c r="A294" s="2" t="inlineStr">
        <is>
          <t>RYU_00289</t>
        </is>
      </c>
      <c r="B294" s="2" t="n"/>
      <c r="C294" s="12" t="n">
        <v>-73.4008</v>
      </c>
      <c r="D294" s="12" t="n">
        <v>164.6881</v>
      </c>
      <c r="E294" s="13" t="n">
        <v>13.581</v>
      </c>
      <c r="F294" s="7">
        <f>(4/3)*PI()*$J$1*(E294/2)^3</f>
        <v/>
      </c>
      <c r="G294" s="9">
        <f>E294/2</f>
        <v/>
      </c>
      <c r="H294" s="7">
        <f>(4/3)*PI()*G294^3</f>
        <v/>
      </c>
    </row>
    <row r="295" ht="15" customHeight="1">
      <c r="A295" s="2" t="inlineStr">
        <is>
          <t>RYU_00290</t>
        </is>
      </c>
      <c r="B295" s="2" t="n"/>
      <c r="C295" s="12" t="n">
        <v>23.9351</v>
      </c>
      <c r="D295" s="12" t="n">
        <v>183.6946</v>
      </c>
      <c r="E295" s="13" t="n">
        <v>13.556</v>
      </c>
      <c r="F295" s="7">
        <f>(4/3)*PI()*$J$1*(E295/2)^3</f>
        <v/>
      </c>
      <c r="G295" s="9">
        <f>E295/2</f>
        <v/>
      </c>
      <c r="H295" s="7">
        <f>(4/3)*PI()*G295^3</f>
        <v/>
      </c>
    </row>
    <row r="296" ht="15" customHeight="1">
      <c r="A296" s="2" t="inlineStr">
        <is>
          <t>RYU_00291</t>
        </is>
      </c>
      <c r="B296" s="2" t="n"/>
      <c r="C296" s="12" t="n">
        <v>-18.2485</v>
      </c>
      <c r="D296" s="12" t="n">
        <v>273.9998</v>
      </c>
      <c r="E296" s="13" t="n">
        <v>13.55</v>
      </c>
      <c r="F296" s="7">
        <f>(4/3)*PI()*$J$1*(E296/2)^3</f>
        <v/>
      </c>
      <c r="G296" s="9">
        <f>E296/2</f>
        <v/>
      </c>
      <c r="H296" s="7">
        <f>(4/3)*PI()*G296^3</f>
        <v/>
      </c>
    </row>
    <row r="297" ht="15" customHeight="1">
      <c r="A297" s="2" t="inlineStr">
        <is>
          <t>RYU_00292</t>
        </is>
      </c>
      <c r="B297" s="2" t="n"/>
      <c r="C297" s="12" t="n">
        <v>18.2591</v>
      </c>
      <c r="D297" s="12" t="n">
        <v>134.3935</v>
      </c>
      <c r="E297" s="13" t="n">
        <v>13.546</v>
      </c>
      <c r="F297" s="7">
        <f>(4/3)*PI()*$J$1*(E297/2)^3</f>
        <v/>
      </c>
      <c r="G297" s="9">
        <f>E297/2</f>
        <v/>
      </c>
      <c r="H297" s="7">
        <f>(4/3)*PI()*G297^3</f>
        <v/>
      </c>
    </row>
    <row r="298" ht="15" customHeight="1">
      <c r="A298" s="2" t="inlineStr">
        <is>
          <t>RYU_00293</t>
        </is>
      </c>
      <c r="B298" s="2" t="n"/>
      <c r="C298" s="12" t="n">
        <v>-28.6823</v>
      </c>
      <c r="D298" s="12" t="n">
        <v>113.0477</v>
      </c>
      <c r="E298" s="13" t="n">
        <v>13.504</v>
      </c>
      <c r="F298" s="7">
        <f>(4/3)*PI()*$J$1*(E298/2)^3</f>
        <v/>
      </c>
      <c r="G298" s="9">
        <f>E298/2</f>
        <v/>
      </c>
      <c r="H298" s="7">
        <f>(4/3)*PI()*G298^3</f>
        <v/>
      </c>
    </row>
    <row r="299" ht="15" customHeight="1">
      <c r="A299" s="2" t="inlineStr">
        <is>
          <t>RYU_00294</t>
        </is>
      </c>
      <c r="B299" s="2" t="n"/>
      <c r="C299" s="12" t="n">
        <v>-15.4997</v>
      </c>
      <c r="D299" s="12" t="n">
        <v>22.6715</v>
      </c>
      <c r="E299" s="13" t="n">
        <v>13.502</v>
      </c>
      <c r="F299" s="7">
        <f>(4/3)*PI()*$J$1*(E299/2)^3</f>
        <v/>
      </c>
      <c r="G299" s="9">
        <f>E299/2</f>
        <v/>
      </c>
      <c r="H299" s="7">
        <f>(4/3)*PI()*G299^3</f>
        <v/>
      </c>
    </row>
    <row r="300" ht="15" customHeight="1">
      <c r="A300" s="2" t="inlineStr">
        <is>
          <t>RYU_00295</t>
        </is>
      </c>
      <c r="B300" s="2" t="n"/>
      <c r="C300" s="12" t="n">
        <v>-66.6366</v>
      </c>
      <c r="D300" s="12" t="n">
        <v>225.3566</v>
      </c>
      <c r="E300" s="13" t="n">
        <v>13.492</v>
      </c>
      <c r="F300" s="7">
        <f>(4/3)*PI()*$J$1*(E300/2)^3</f>
        <v/>
      </c>
      <c r="G300" s="9">
        <f>E300/2</f>
        <v/>
      </c>
      <c r="H300" s="7">
        <f>(4/3)*PI()*G300^3</f>
        <v/>
      </c>
    </row>
    <row r="301" ht="15" customHeight="1">
      <c r="A301" s="2" t="inlineStr">
        <is>
          <t>RYU_00296</t>
        </is>
      </c>
      <c r="B301" s="2" t="n"/>
      <c r="C301" s="12" t="n">
        <v>39.412</v>
      </c>
      <c r="D301" s="12" t="n">
        <v>2.1754</v>
      </c>
      <c r="E301" s="13" t="n">
        <v>13.489</v>
      </c>
      <c r="F301" s="7">
        <f>(4/3)*PI()*$J$1*(E301/2)^3</f>
        <v/>
      </c>
      <c r="G301" s="9">
        <f>E301/2</f>
        <v/>
      </c>
      <c r="H301" s="7">
        <f>(4/3)*PI()*G301^3</f>
        <v/>
      </c>
    </row>
    <row r="302" ht="15" customHeight="1">
      <c r="A302" s="2" t="inlineStr">
        <is>
          <t>RYU_00297</t>
        </is>
      </c>
      <c r="B302" s="2" t="n"/>
      <c r="C302" s="12" t="n">
        <v>-42.4026</v>
      </c>
      <c r="D302" s="12" t="n">
        <v>27.3723</v>
      </c>
      <c r="E302" s="13" t="n">
        <v>13.485</v>
      </c>
      <c r="F302" s="7">
        <f>(4/3)*PI()*$J$1*(E302/2)^3</f>
        <v/>
      </c>
      <c r="G302" s="9">
        <f>E302/2</f>
        <v/>
      </c>
      <c r="H302" s="7">
        <f>(4/3)*PI()*G302^3</f>
        <v/>
      </c>
    </row>
    <row r="303" ht="15" customHeight="1">
      <c r="A303" s="2" t="inlineStr">
        <is>
          <t>RYU_00298</t>
        </is>
      </c>
      <c r="B303" s="2" t="n"/>
      <c r="C303" s="12" t="n">
        <v>-53.0628</v>
      </c>
      <c r="D303" s="12" t="n">
        <v>351.8506</v>
      </c>
      <c r="E303" s="13" t="n">
        <v>13.45</v>
      </c>
      <c r="F303" s="7">
        <f>(4/3)*PI()*$J$1*(E303/2)^3</f>
        <v/>
      </c>
      <c r="G303" s="9">
        <f>E303/2</f>
        <v/>
      </c>
      <c r="H303" s="7">
        <f>(4/3)*PI()*G303^3</f>
        <v/>
      </c>
    </row>
    <row r="304" ht="15" customHeight="1">
      <c r="A304" s="2" t="inlineStr">
        <is>
          <t>RYU_00299</t>
        </is>
      </c>
      <c r="B304" s="2" t="n"/>
      <c r="C304" s="12" t="n">
        <v>16.6104</v>
      </c>
      <c r="D304" s="12" t="n">
        <v>175.1133</v>
      </c>
      <c r="E304" s="13" t="n">
        <v>13.449</v>
      </c>
      <c r="F304" s="7">
        <f>(4/3)*PI()*$J$1*(E304/2)^3</f>
        <v/>
      </c>
      <c r="G304" s="9">
        <f>E304/2</f>
        <v/>
      </c>
      <c r="H304" s="7">
        <f>(4/3)*PI()*G304^3</f>
        <v/>
      </c>
    </row>
    <row r="305" ht="15" customHeight="1">
      <c r="A305" s="2" t="inlineStr">
        <is>
          <t>RYU_00300</t>
        </is>
      </c>
      <c r="B305" s="2" t="n"/>
      <c r="C305" s="12" t="n">
        <v>63.4029</v>
      </c>
      <c r="D305" s="12" t="n">
        <v>15.5103</v>
      </c>
      <c r="E305" s="13" t="n">
        <v>13.409</v>
      </c>
      <c r="F305" s="7">
        <f>(4/3)*PI()*$J$1*(E305/2)^3</f>
        <v/>
      </c>
      <c r="G305" s="9">
        <f>E305/2</f>
        <v/>
      </c>
      <c r="H305" s="7">
        <f>(4/3)*PI()*G305^3</f>
        <v/>
      </c>
    </row>
    <row r="306" ht="15" customHeight="1">
      <c r="A306" s="2" t="inlineStr">
        <is>
          <t>RYU_00301</t>
        </is>
      </c>
      <c r="B306" s="2" t="n"/>
      <c r="C306" s="12" t="n">
        <v>20.9965</v>
      </c>
      <c r="D306" s="12" t="n">
        <v>147.8175</v>
      </c>
      <c r="E306" s="13" t="n">
        <v>13.406</v>
      </c>
      <c r="F306" s="7">
        <f>(4/3)*PI()*$J$1*(E306/2)^3</f>
        <v/>
      </c>
      <c r="G306" s="9">
        <f>E306/2</f>
        <v/>
      </c>
      <c r="H306" s="7">
        <f>(4/3)*PI()*G306^3</f>
        <v/>
      </c>
    </row>
    <row r="307" ht="15" customHeight="1">
      <c r="A307" s="2" t="inlineStr">
        <is>
          <t>RYU_00302</t>
        </is>
      </c>
      <c r="B307" s="2" t="n"/>
      <c r="C307" s="12" t="n">
        <v>-58.6901</v>
      </c>
      <c r="D307" s="12" t="n">
        <v>265.4954</v>
      </c>
      <c r="E307" s="13" t="n">
        <v>13.4</v>
      </c>
      <c r="F307" s="7">
        <f>(4/3)*PI()*$J$1*(E307/2)^3</f>
        <v/>
      </c>
      <c r="G307" s="9">
        <f>E307/2</f>
        <v/>
      </c>
      <c r="H307" s="7">
        <f>(4/3)*PI()*G307^3</f>
        <v/>
      </c>
    </row>
    <row r="308" ht="15" customHeight="1">
      <c r="A308" s="2" t="inlineStr">
        <is>
          <t>RYU_00303</t>
        </is>
      </c>
      <c r="B308" s="2" t="n"/>
      <c r="C308" s="12" t="n">
        <v>-18.4754</v>
      </c>
      <c r="D308" s="12" t="n">
        <v>261.6322</v>
      </c>
      <c r="E308" s="13" t="n">
        <v>13.399</v>
      </c>
      <c r="F308" s="7">
        <f>(4/3)*PI()*$J$1*(E308/2)^3</f>
        <v/>
      </c>
      <c r="G308" s="9">
        <f>E308/2</f>
        <v/>
      </c>
      <c r="H308" s="7">
        <f>(4/3)*PI()*G308^3</f>
        <v/>
      </c>
    </row>
    <row r="309" ht="15" customHeight="1">
      <c r="A309" s="2" t="inlineStr">
        <is>
          <t>RYU_00304</t>
        </is>
      </c>
      <c r="B309" s="2" t="n"/>
      <c r="C309" s="12" t="n">
        <v>14.3784</v>
      </c>
      <c r="D309" s="12" t="n">
        <v>140.5069</v>
      </c>
      <c r="E309" s="13" t="n">
        <v>13.373</v>
      </c>
      <c r="F309" s="7">
        <f>(4/3)*PI()*$J$1*(E309/2)^3</f>
        <v/>
      </c>
      <c r="G309" s="9">
        <f>E309/2</f>
        <v/>
      </c>
      <c r="H309" s="7">
        <f>(4/3)*PI()*G309^3</f>
        <v/>
      </c>
    </row>
    <row r="310" ht="15" customHeight="1">
      <c r="A310" s="2" t="inlineStr">
        <is>
          <t>RYU_00305</t>
        </is>
      </c>
      <c r="B310" s="2" t="n"/>
      <c r="C310" s="12" t="n">
        <v>-14.8797</v>
      </c>
      <c r="D310" s="12" t="n">
        <v>323.9879</v>
      </c>
      <c r="E310" s="13" t="n">
        <v>13.369</v>
      </c>
      <c r="F310" s="7">
        <f>(4/3)*PI()*$J$1*(E310/2)^3</f>
        <v/>
      </c>
      <c r="G310" s="9">
        <f>E310/2</f>
        <v/>
      </c>
      <c r="H310" s="7">
        <f>(4/3)*PI()*G310^3</f>
        <v/>
      </c>
    </row>
    <row r="311" ht="15" customHeight="1">
      <c r="A311" s="2" t="inlineStr">
        <is>
          <t>RYU_00306</t>
        </is>
      </c>
      <c r="B311" s="2" t="n"/>
      <c r="C311" s="12" t="n">
        <v>46.0884</v>
      </c>
      <c r="D311" s="12" t="n">
        <v>250.3838</v>
      </c>
      <c r="E311" s="13" t="n">
        <v>13.262</v>
      </c>
      <c r="F311" s="7">
        <f>(4/3)*PI()*$J$1*(E311/2)^3</f>
        <v/>
      </c>
      <c r="G311" s="9">
        <f>E311/2</f>
        <v/>
      </c>
      <c r="H311" s="7">
        <f>(4/3)*PI()*G311^3</f>
        <v/>
      </c>
    </row>
    <row r="312" ht="15" customHeight="1">
      <c r="A312" s="2" t="inlineStr">
        <is>
          <t>RYU_00307</t>
        </is>
      </c>
      <c r="B312" s="2" t="n"/>
      <c r="C312" s="12" t="n">
        <v>41.4813</v>
      </c>
      <c r="D312" s="12" t="n">
        <v>245.3784</v>
      </c>
      <c r="E312" s="13" t="n">
        <v>13.26</v>
      </c>
      <c r="F312" s="7">
        <f>(4/3)*PI()*$J$1*(E312/2)^3</f>
        <v/>
      </c>
      <c r="G312" s="9">
        <f>E312/2</f>
        <v/>
      </c>
      <c r="H312" s="7">
        <f>(4/3)*PI()*G312^3</f>
        <v/>
      </c>
    </row>
    <row r="313" ht="15" customHeight="1">
      <c r="A313" s="2" t="inlineStr">
        <is>
          <t>RYU_00308</t>
        </is>
      </c>
      <c r="B313" s="2" t="n"/>
      <c r="C313" s="12" t="n">
        <v>56.2618</v>
      </c>
      <c r="D313" s="12" t="n">
        <v>17.4324</v>
      </c>
      <c r="E313" s="13" t="n">
        <v>13.245</v>
      </c>
      <c r="F313" s="7">
        <f>(4/3)*PI()*$J$1*(E313/2)^3</f>
        <v/>
      </c>
      <c r="G313" s="9">
        <f>E313/2</f>
        <v/>
      </c>
      <c r="H313" s="7">
        <f>(4/3)*PI()*G313^3</f>
        <v/>
      </c>
    </row>
    <row r="314" ht="15" customHeight="1">
      <c r="A314" s="2" t="inlineStr">
        <is>
          <t>RYU_00309</t>
        </is>
      </c>
      <c r="B314" s="2" t="n"/>
      <c r="C314" s="12" t="n">
        <v>35.1306</v>
      </c>
      <c r="D314" s="12" t="n">
        <v>32.2938</v>
      </c>
      <c r="E314" s="13" t="n">
        <v>13.227</v>
      </c>
      <c r="F314" s="7">
        <f>(4/3)*PI()*$J$1*(E314/2)^3</f>
        <v/>
      </c>
      <c r="G314" s="9">
        <f>E314/2</f>
        <v/>
      </c>
      <c r="H314" s="7">
        <f>(4/3)*PI()*G314^3</f>
        <v/>
      </c>
    </row>
    <row r="315" ht="15" customHeight="1">
      <c r="A315" s="2" t="inlineStr">
        <is>
          <t>RYU_00310</t>
        </is>
      </c>
      <c r="B315" s="2" t="n"/>
      <c r="C315" s="12" t="n">
        <v>-34.6053</v>
      </c>
      <c r="D315" s="12" t="n">
        <v>348.1626</v>
      </c>
      <c r="E315" s="13" t="n">
        <v>13.193</v>
      </c>
      <c r="F315" s="7">
        <f>(4/3)*PI()*$J$1*(E315/2)^3</f>
        <v/>
      </c>
      <c r="G315" s="9">
        <f>E315/2</f>
        <v/>
      </c>
      <c r="H315" s="7">
        <f>(4/3)*PI()*G315^3</f>
        <v/>
      </c>
    </row>
    <row r="316" ht="15" customHeight="1">
      <c r="A316" s="2" t="inlineStr">
        <is>
          <t>RYU_00311</t>
        </is>
      </c>
      <c r="B316" s="2" t="n"/>
      <c r="C316" s="12" t="n">
        <v>36.4403</v>
      </c>
      <c r="D316" s="12" t="n">
        <v>279.1492</v>
      </c>
      <c r="E316" s="13" t="n">
        <v>13.187</v>
      </c>
      <c r="F316" s="7">
        <f>(4/3)*PI()*$J$1*(E316/2)^3</f>
        <v/>
      </c>
      <c r="G316" s="9">
        <f>E316/2</f>
        <v/>
      </c>
      <c r="H316" s="7">
        <f>(4/3)*PI()*G316^3</f>
        <v/>
      </c>
    </row>
    <row r="317" ht="15" customHeight="1">
      <c r="A317" s="2" t="inlineStr">
        <is>
          <t>RYU_00312</t>
        </is>
      </c>
      <c r="B317" s="2" t="n"/>
      <c r="C317" s="12" t="n">
        <v>9.6228</v>
      </c>
      <c r="D317" s="12" t="n">
        <v>231.5137</v>
      </c>
      <c r="E317" s="13" t="n">
        <v>13.185</v>
      </c>
      <c r="F317" s="7">
        <f>(4/3)*PI()*$J$1*(E317/2)^3</f>
        <v/>
      </c>
      <c r="G317" s="9">
        <f>E317/2</f>
        <v/>
      </c>
      <c r="H317" s="7">
        <f>(4/3)*PI()*G317^3</f>
        <v/>
      </c>
    </row>
    <row r="318" ht="15" customHeight="1">
      <c r="A318" s="2" t="inlineStr">
        <is>
          <t>RYU_00313</t>
        </is>
      </c>
      <c r="B318" s="2" t="n"/>
      <c r="C318" s="12" t="n">
        <v>43.745</v>
      </c>
      <c r="D318" s="12" t="n">
        <v>281.5367</v>
      </c>
      <c r="E318" s="13" t="n">
        <v>13.167</v>
      </c>
      <c r="F318" s="7">
        <f>(4/3)*PI()*$J$1*(E318/2)^3</f>
        <v/>
      </c>
      <c r="G318" s="9">
        <f>E318/2</f>
        <v/>
      </c>
      <c r="H318" s="7">
        <f>(4/3)*PI()*G318^3</f>
        <v/>
      </c>
    </row>
    <row r="319" ht="15" customHeight="1">
      <c r="A319" s="2" t="inlineStr">
        <is>
          <t>RYU_00314</t>
        </is>
      </c>
      <c r="B319" s="2" t="n"/>
      <c r="C319" s="12" t="n">
        <v>-37.4635</v>
      </c>
      <c r="D319" s="12" t="n">
        <v>207.2078</v>
      </c>
      <c r="E319" s="13" t="n">
        <v>13.158</v>
      </c>
      <c r="F319" s="7">
        <f>(4/3)*PI()*$J$1*(E319/2)^3</f>
        <v/>
      </c>
      <c r="G319" s="9">
        <f>E319/2</f>
        <v/>
      </c>
      <c r="H319" s="7">
        <f>(4/3)*PI()*G319^3</f>
        <v/>
      </c>
    </row>
    <row r="320" ht="15" customHeight="1">
      <c r="A320" s="2" t="inlineStr">
        <is>
          <t>RYU_00315</t>
        </is>
      </c>
      <c r="B320" s="2" t="n"/>
      <c r="C320" s="12" t="n">
        <v>-23.3778</v>
      </c>
      <c r="D320" s="12" t="n">
        <v>338.1961</v>
      </c>
      <c r="E320" s="13" t="n">
        <v>13.099</v>
      </c>
      <c r="F320" s="7">
        <f>(4/3)*PI()*$J$1*(E320/2)^3</f>
        <v/>
      </c>
      <c r="G320" s="9">
        <f>E320/2</f>
        <v/>
      </c>
      <c r="H320" s="7">
        <f>(4/3)*PI()*G320^3</f>
        <v/>
      </c>
    </row>
    <row r="321" ht="15" customHeight="1">
      <c r="A321" s="2" t="inlineStr">
        <is>
          <t>RYU_00316</t>
        </is>
      </c>
      <c r="B321" s="2" t="n"/>
      <c r="C321" s="12" t="n">
        <v>-0.0204</v>
      </c>
      <c r="D321" s="12" t="n">
        <v>220.706</v>
      </c>
      <c r="E321" s="13" t="n">
        <v>13.094</v>
      </c>
      <c r="F321" s="7">
        <f>(4/3)*PI()*$J$1*(E321/2)^3</f>
        <v/>
      </c>
      <c r="G321" s="9">
        <f>E321/2</f>
        <v/>
      </c>
      <c r="H321" s="7">
        <f>(4/3)*PI()*G321^3</f>
        <v/>
      </c>
    </row>
    <row r="322" ht="15" customHeight="1">
      <c r="A322" s="2" t="inlineStr">
        <is>
          <t>RYU_00317</t>
        </is>
      </c>
      <c r="B322" s="2" t="n"/>
      <c r="C322" s="12" t="n">
        <v>-29.4248</v>
      </c>
      <c r="D322" s="12" t="n">
        <v>20.4174</v>
      </c>
      <c r="E322" s="13" t="n">
        <v>13.053</v>
      </c>
      <c r="F322" s="7">
        <f>(4/3)*PI()*$J$1*(E322/2)^3</f>
        <v/>
      </c>
      <c r="G322" s="9">
        <f>E322/2</f>
        <v/>
      </c>
      <c r="H322" s="7">
        <f>(4/3)*PI()*G322^3</f>
        <v/>
      </c>
    </row>
    <row r="323" ht="15" customHeight="1">
      <c r="A323" s="2" t="inlineStr">
        <is>
          <t>RYU_00318</t>
        </is>
      </c>
      <c r="B323" s="2" t="n"/>
      <c r="C323" s="12" t="n">
        <v>-30.802</v>
      </c>
      <c r="D323" s="12" t="n">
        <v>44.0679</v>
      </c>
      <c r="E323" s="13" t="n">
        <v>13.048</v>
      </c>
      <c r="F323" s="7">
        <f>(4/3)*PI()*$J$1*(E323/2)^3</f>
        <v/>
      </c>
      <c r="G323" s="9">
        <f>E323/2</f>
        <v/>
      </c>
      <c r="H323" s="7">
        <f>(4/3)*PI()*G323^3</f>
        <v/>
      </c>
    </row>
    <row r="324" ht="15" customHeight="1">
      <c r="A324" s="2" t="inlineStr">
        <is>
          <t>RYU_00319</t>
        </is>
      </c>
      <c r="B324" s="2" t="n"/>
      <c r="C324" s="12" t="n">
        <v>-32.2562</v>
      </c>
      <c r="D324" s="12" t="n">
        <v>210.9998</v>
      </c>
      <c r="E324" s="13" t="n">
        <v>13.036</v>
      </c>
      <c r="F324" s="7">
        <f>(4/3)*PI()*$J$1*(E324/2)^3</f>
        <v/>
      </c>
      <c r="G324" s="9">
        <f>E324/2</f>
        <v/>
      </c>
      <c r="H324" s="7">
        <f>(4/3)*PI()*G324^3</f>
        <v/>
      </c>
    </row>
    <row r="325" ht="15" customHeight="1">
      <c r="A325" s="2" t="inlineStr">
        <is>
          <t>RYU_00320</t>
        </is>
      </c>
      <c r="B325" s="2" t="n"/>
      <c r="C325" s="12" t="n">
        <v>-32.9354</v>
      </c>
      <c r="D325" s="12" t="n">
        <v>135.4041</v>
      </c>
      <c r="E325" s="13" t="n">
        <v>13.031</v>
      </c>
      <c r="F325" s="7">
        <f>(4/3)*PI()*$J$1*(E325/2)^3</f>
        <v/>
      </c>
      <c r="G325" s="9">
        <f>E325/2</f>
        <v/>
      </c>
      <c r="H325" s="7">
        <f>(4/3)*PI()*G325^3</f>
        <v/>
      </c>
    </row>
    <row r="326" ht="15" customHeight="1">
      <c r="A326" s="2" t="inlineStr">
        <is>
          <t>RYU_00321</t>
        </is>
      </c>
      <c r="B326" s="2" t="n"/>
      <c r="C326" s="12" t="n">
        <v>-21.4601</v>
      </c>
      <c r="D326" s="12" t="n">
        <v>248.7314</v>
      </c>
      <c r="E326" s="13" t="n">
        <v>13.031</v>
      </c>
      <c r="F326" s="7">
        <f>(4/3)*PI()*$J$1*(E326/2)^3</f>
        <v/>
      </c>
      <c r="G326" s="9">
        <f>E326/2</f>
        <v/>
      </c>
      <c r="H326" s="7">
        <f>(4/3)*PI()*G326^3</f>
        <v/>
      </c>
    </row>
    <row r="327" ht="15" customHeight="1">
      <c r="A327" s="2" t="inlineStr">
        <is>
          <t>RYU_00322</t>
        </is>
      </c>
      <c r="B327" s="2" t="n"/>
      <c r="C327" s="12" t="n">
        <v>-22.0661</v>
      </c>
      <c r="D327" s="12" t="n">
        <v>72.0038</v>
      </c>
      <c r="E327" s="13" t="n">
        <v>13.014</v>
      </c>
      <c r="F327" s="7">
        <f>(4/3)*PI()*$J$1*(E327/2)^3</f>
        <v/>
      </c>
      <c r="G327" s="9">
        <f>E327/2</f>
        <v/>
      </c>
      <c r="H327" s="7">
        <f>(4/3)*PI()*G327^3</f>
        <v/>
      </c>
    </row>
    <row r="328" ht="15" customHeight="1">
      <c r="A328" s="2" t="inlineStr">
        <is>
          <t>RYU_00323</t>
        </is>
      </c>
      <c r="B328" s="2" t="n"/>
      <c r="C328" s="12" t="n">
        <v>58.8197</v>
      </c>
      <c r="D328" s="12" t="n">
        <v>284.3452</v>
      </c>
      <c r="E328" s="13" t="n">
        <v>13</v>
      </c>
      <c r="F328" s="7">
        <f>(4/3)*PI()*$J$1*(E328/2)^3</f>
        <v/>
      </c>
      <c r="G328" s="9">
        <f>E328/2</f>
        <v/>
      </c>
      <c r="H328" s="7">
        <f>(4/3)*PI()*G328^3</f>
        <v/>
      </c>
    </row>
    <row r="329" ht="15" customHeight="1">
      <c r="A329" s="2" t="inlineStr">
        <is>
          <t>RYU_00324</t>
        </is>
      </c>
      <c r="B329" s="2" t="n"/>
      <c r="C329" s="12" t="n">
        <v>-13.9274</v>
      </c>
      <c r="D329" s="12" t="n">
        <v>141.0293</v>
      </c>
      <c r="E329" s="13" t="n">
        <v>12.983</v>
      </c>
      <c r="F329" s="7">
        <f>(4/3)*PI()*$J$1*(E329/2)^3</f>
        <v/>
      </c>
      <c r="G329" s="9">
        <f>E329/2</f>
        <v/>
      </c>
      <c r="H329" s="7">
        <f>(4/3)*PI()*G329^3</f>
        <v/>
      </c>
    </row>
    <row r="330" ht="15" customHeight="1">
      <c r="A330" s="2" t="inlineStr">
        <is>
          <t>RYU_00325</t>
        </is>
      </c>
      <c r="B330" s="2" t="n"/>
      <c r="C330" s="12" t="n">
        <v>40.1782</v>
      </c>
      <c r="D330" s="12" t="n">
        <v>58.629</v>
      </c>
      <c r="E330" s="13" t="n">
        <v>12.959</v>
      </c>
      <c r="F330" s="7">
        <f>(4/3)*PI()*$J$1*(E330/2)^3</f>
        <v/>
      </c>
      <c r="G330" s="9">
        <f>E330/2</f>
        <v/>
      </c>
      <c r="H330" s="7">
        <f>(4/3)*PI()*G330^3</f>
        <v/>
      </c>
    </row>
    <row r="331" ht="15" customHeight="1">
      <c r="A331" s="2" t="inlineStr">
        <is>
          <t>RYU_00326</t>
        </is>
      </c>
      <c r="B331" s="2" t="n"/>
      <c r="C331" s="12" t="n">
        <v>82.88079999999999</v>
      </c>
      <c r="D331" s="12" t="n">
        <v>137.3836</v>
      </c>
      <c r="E331" s="13" t="n">
        <v>12.94</v>
      </c>
      <c r="F331" s="7">
        <f>(4/3)*PI()*$J$1*(E331/2)^3</f>
        <v/>
      </c>
      <c r="G331" s="9">
        <f>E331/2</f>
        <v/>
      </c>
      <c r="H331" s="7">
        <f>(4/3)*PI()*G331^3</f>
        <v/>
      </c>
    </row>
    <row r="332" ht="15" customHeight="1">
      <c r="A332" s="2" t="inlineStr">
        <is>
          <t>RYU_00327</t>
        </is>
      </c>
      <c r="B332" s="2" t="n"/>
      <c r="C332" s="12" t="n">
        <v>-32.3678</v>
      </c>
      <c r="D332" s="12" t="n">
        <v>349.8649</v>
      </c>
      <c r="E332" s="13" t="n">
        <v>12.906</v>
      </c>
      <c r="F332" s="7">
        <f>(4/3)*PI()*$J$1*(E332/2)^3</f>
        <v/>
      </c>
      <c r="G332" s="9">
        <f>E332/2</f>
        <v/>
      </c>
      <c r="H332" s="7">
        <f>(4/3)*PI()*G332^3</f>
        <v/>
      </c>
    </row>
    <row r="333" ht="15" customHeight="1">
      <c r="A333" s="2" t="inlineStr">
        <is>
          <t>RYU_00328</t>
        </is>
      </c>
      <c r="B333" s="2" t="n"/>
      <c r="C333" s="12" t="n">
        <v>28.4177</v>
      </c>
      <c r="D333" s="12" t="n">
        <v>218.5409</v>
      </c>
      <c r="E333" s="13" t="n">
        <v>12.901</v>
      </c>
      <c r="F333" s="7">
        <f>(4/3)*PI()*$J$1*(E333/2)^3</f>
        <v/>
      </c>
      <c r="G333" s="9">
        <f>E333/2</f>
        <v/>
      </c>
      <c r="H333" s="7">
        <f>(4/3)*PI()*G333^3</f>
        <v/>
      </c>
    </row>
    <row r="334" ht="15" customHeight="1">
      <c r="A334" s="2" t="inlineStr">
        <is>
          <t>RYU_00329</t>
        </is>
      </c>
      <c r="B334" s="2" t="n"/>
      <c r="C334" s="12" t="n">
        <v>-29.0548</v>
      </c>
      <c r="D334" s="12" t="n">
        <v>191.891</v>
      </c>
      <c r="E334" s="13" t="n">
        <v>12.896</v>
      </c>
      <c r="F334" s="7">
        <f>(4/3)*PI()*$J$1*(E334/2)^3</f>
        <v/>
      </c>
      <c r="G334" s="9">
        <f>E334/2</f>
        <v/>
      </c>
      <c r="H334" s="7">
        <f>(4/3)*PI()*G334^3</f>
        <v/>
      </c>
    </row>
    <row r="335" ht="15" customHeight="1">
      <c r="A335" s="2" t="inlineStr">
        <is>
          <t>RYU_00330</t>
        </is>
      </c>
      <c r="B335" s="2" t="n"/>
      <c r="C335" s="12" t="n">
        <v>-10.5262</v>
      </c>
      <c r="D335" s="12" t="n">
        <v>198.1773</v>
      </c>
      <c r="E335" s="13" t="n">
        <v>12.886</v>
      </c>
      <c r="F335" s="7">
        <f>(4/3)*PI()*$J$1*(E335/2)^3</f>
        <v/>
      </c>
      <c r="G335" s="9">
        <f>E335/2</f>
        <v/>
      </c>
      <c r="H335" s="7">
        <f>(4/3)*PI()*G335^3</f>
        <v/>
      </c>
    </row>
    <row r="336" ht="15" customHeight="1">
      <c r="A336" s="2" t="inlineStr">
        <is>
          <t>RYU_00331</t>
        </is>
      </c>
      <c r="B336" s="2" t="n"/>
      <c r="C336" s="12" t="n">
        <v>28.6586</v>
      </c>
      <c r="D336" s="12" t="n">
        <v>133.0575</v>
      </c>
      <c r="E336" s="13" t="n">
        <v>12.836</v>
      </c>
      <c r="F336" s="7">
        <f>(4/3)*PI()*$J$1*(E336/2)^3</f>
        <v/>
      </c>
      <c r="G336" s="9">
        <f>E336/2</f>
        <v/>
      </c>
      <c r="H336" s="7">
        <f>(4/3)*PI()*G336^3</f>
        <v/>
      </c>
    </row>
    <row r="337" ht="15" customHeight="1">
      <c r="A337" s="2" t="inlineStr">
        <is>
          <t>RYU_00332</t>
        </is>
      </c>
      <c r="B337" s="2" t="n"/>
      <c r="C337" s="12" t="n">
        <v>22.8744</v>
      </c>
      <c r="D337" s="12" t="n">
        <v>304.6856</v>
      </c>
      <c r="E337" s="13" t="n">
        <v>12.806</v>
      </c>
      <c r="F337" s="7">
        <f>(4/3)*PI()*$J$1*(E337/2)^3</f>
        <v/>
      </c>
      <c r="G337" s="9">
        <f>E337/2</f>
        <v/>
      </c>
      <c r="H337" s="7">
        <f>(4/3)*PI()*G337^3</f>
        <v/>
      </c>
    </row>
    <row r="338" ht="15" customHeight="1">
      <c r="A338" s="2" t="inlineStr">
        <is>
          <t>RYU_00333</t>
        </is>
      </c>
      <c r="B338" s="2" t="n"/>
      <c r="C338" s="12" t="n">
        <v>-81.01990000000001</v>
      </c>
      <c r="D338" s="12" t="n">
        <v>8.876200000000001</v>
      </c>
      <c r="E338" s="13" t="n">
        <v>12.792</v>
      </c>
      <c r="F338" s="7">
        <f>(4/3)*PI()*$J$1*(E338/2)^3</f>
        <v/>
      </c>
      <c r="G338" s="9">
        <f>E338/2</f>
        <v/>
      </c>
      <c r="H338" s="7">
        <f>(4/3)*PI()*G338^3</f>
        <v/>
      </c>
    </row>
    <row r="339" ht="15" customHeight="1">
      <c r="A339" s="2" t="inlineStr">
        <is>
          <t>RYU_00334</t>
        </is>
      </c>
      <c r="B339" s="2" t="n"/>
      <c r="C339" s="12" t="n">
        <v>-1.9368</v>
      </c>
      <c r="D339" s="12" t="n">
        <v>257.8992</v>
      </c>
      <c r="E339" s="13" t="n">
        <v>12.786</v>
      </c>
      <c r="F339" s="7">
        <f>(4/3)*PI()*$J$1*(E339/2)^3</f>
        <v/>
      </c>
      <c r="G339" s="9">
        <f>E339/2</f>
        <v/>
      </c>
      <c r="H339" s="7">
        <f>(4/3)*PI()*G339^3</f>
        <v/>
      </c>
    </row>
    <row r="340" ht="15" customHeight="1">
      <c r="A340" s="2" t="inlineStr">
        <is>
          <t>RYU_00335</t>
        </is>
      </c>
      <c r="B340" s="2" t="n"/>
      <c r="C340" s="12" t="n">
        <v>-18.3445</v>
      </c>
      <c r="D340" s="12" t="n">
        <v>347.994</v>
      </c>
      <c r="E340" s="13" t="n">
        <v>12.737</v>
      </c>
      <c r="F340" s="7">
        <f>(4/3)*PI()*$J$1*(E340/2)^3</f>
        <v/>
      </c>
      <c r="G340" s="9">
        <f>E340/2</f>
        <v/>
      </c>
      <c r="H340" s="7">
        <f>(4/3)*PI()*G340^3</f>
        <v/>
      </c>
    </row>
    <row r="341" ht="15" customHeight="1">
      <c r="A341" s="2" t="inlineStr">
        <is>
          <t>RYU_00336</t>
        </is>
      </c>
      <c r="B341" s="2" t="n"/>
      <c r="C341" s="12" t="n">
        <v>85.2073</v>
      </c>
      <c r="D341" s="12" t="n">
        <v>322.6912</v>
      </c>
      <c r="E341" s="13" t="n">
        <v>12.723</v>
      </c>
      <c r="F341" s="7">
        <f>(4/3)*PI()*$J$1*(E341/2)^3</f>
        <v/>
      </c>
      <c r="G341" s="9">
        <f>E341/2</f>
        <v/>
      </c>
      <c r="H341" s="7">
        <f>(4/3)*PI()*G341^3</f>
        <v/>
      </c>
    </row>
    <row r="342" ht="15" customHeight="1">
      <c r="A342" s="2" t="inlineStr">
        <is>
          <t>RYU_00337</t>
        </is>
      </c>
      <c r="B342" s="2" t="n"/>
      <c r="C342" s="12" t="n">
        <v>16.6394</v>
      </c>
      <c r="D342" s="12" t="n">
        <v>234.0121</v>
      </c>
      <c r="E342" s="13" t="n">
        <v>12.716</v>
      </c>
      <c r="F342" s="7">
        <f>(4/3)*PI()*$J$1*(E342/2)^3</f>
        <v/>
      </c>
      <c r="G342" s="9">
        <f>E342/2</f>
        <v/>
      </c>
      <c r="H342" s="7">
        <f>(4/3)*PI()*G342^3</f>
        <v/>
      </c>
    </row>
    <row r="343" ht="15" customHeight="1">
      <c r="A343" s="2" t="inlineStr">
        <is>
          <t>RYU_00338</t>
        </is>
      </c>
      <c r="B343" s="2" t="n"/>
      <c r="C343" s="12" t="n">
        <v>58.4797</v>
      </c>
      <c r="D343" s="12" t="n">
        <v>165.1424</v>
      </c>
      <c r="E343" s="13" t="n">
        <v>12.697</v>
      </c>
      <c r="F343" s="7">
        <f>(4/3)*PI()*$J$1*(E343/2)^3</f>
        <v/>
      </c>
      <c r="G343" s="9">
        <f>E343/2</f>
        <v/>
      </c>
      <c r="H343" s="7">
        <f>(4/3)*PI()*G343^3</f>
        <v/>
      </c>
    </row>
    <row r="344" ht="15" customHeight="1">
      <c r="A344" s="2" t="inlineStr">
        <is>
          <t>RYU_00339</t>
        </is>
      </c>
      <c r="B344" s="2" t="n"/>
      <c r="C344" s="12" t="n">
        <v>28.8273</v>
      </c>
      <c r="D344" s="12" t="n">
        <v>37.6939</v>
      </c>
      <c r="E344" s="13" t="n">
        <v>12.657</v>
      </c>
      <c r="F344" s="7">
        <f>(4/3)*PI()*$J$1*(E344/2)^3</f>
        <v/>
      </c>
      <c r="G344" s="9">
        <f>E344/2</f>
        <v/>
      </c>
      <c r="H344" s="7">
        <f>(4/3)*PI()*G344^3</f>
        <v/>
      </c>
    </row>
    <row r="345" ht="15" customHeight="1">
      <c r="A345" s="2" t="inlineStr">
        <is>
          <t>RYU_00340</t>
        </is>
      </c>
      <c r="B345" s="2" t="n"/>
      <c r="C345" s="12" t="n">
        <v>60.2976</v>
      </c>
      <c r="D345" s="12" t="n">
        <v>4.002</v>
      </c>
      <c r="E345" s="13" t="n">
        <v>12.631</v>
      </c>
      <c r="F345" s="7">
        <f>(4/3)*PI()*$J$1*(E345/2)^3</f>
        <v/>
      </c>
      <c r="G345" s="9">
        <f>E345/2</f>
        <v/>
      </c>
      <c r="H345" s="7">
        <f>(4/3)*PI()*G345^3</f>
        <v/>
      </c>
    </row>
    <row r="346" ht="15" customHeight="1">
      <c r="A346" s="2" t="inlineStr">
        <is>
          <t>RYU_00341</t>
        </is>
      </c>
      <c r="B346" s="2" t="n"/>
      <c r="C346" s="12" t="n">
        <v>-34.3331</v>
      </c>
      <c r="D346" s="12" t="n">
        <v>167.921</v>
      </c>
      <c r="E346" s="13" t="n">
        <v>12.598</v>
      </c>
      <c r="F346" s="7">
        <f>(4/3)*PI()*$J$1*(E346/2)^3</f>
        <v/>
      </c>
      <c r="G346" s="9">
        <f>E346/2</f>
        <v/>
      </c>
      <c r="H346" s="7">
        <f>(4/3)*PI()*G346^3</f>
        <v/>
      </c>
    </row>
    <row r="347" ht="15" customHeight="1">
      <c r="A347" s="2" t="inlineStr">
        <is>
          <t>RYU_00342</t>
        </is>
      </c>
      <c r="B347" s="2" t="n"/>
      <c r="C347" s="12" t="n">
        <v>-26.6557</v>
      </c>
      <c r="D347" s="12" t="n">
        <v>278.8998</v>
      </c>
      <c r="E347" s="13" t="n">
        <v>12.59</v>
      </c>
      <c r="F347" s="7">
        <f>(4/3)*PI()*$J$1*(E347/2)^3</f>
        <v/>
      </c>
      <c r="G347" s="9">
        <f>E347/2</f>
        <v/>
      </c>
      <c r="H347" s="7">
        <f>(4/3)*PI()*G347^3</f>
        <v/>
      </c>
    </row>
    <row r="348" ht="15" customHeight="1">
      <c r="A348" s="2" t="inlineStr">
        <is>
          <t>RYU_00343</t>
        </is>
      </c>
      <c r="B348" s="2" t="n"/>
      <c r="C348" s="12" t="n">
        <v>62.0849</v>
      </c>
      <c r="D348" s="12" t="n">
        <v>83.3172</v>
      </c>
      <c r="E348" s="13" t="n">
        <v>12.583</v>
      </c>
      <c r="F348" s="7">
        <f>(4/3)*PI()*$J$1*(E348/2)^3</f>
        <v/>
      </c>
      <c r="G348" s="9">
        <f>E348/2</f>
        <v/>
      </c>
      <c r="H348" s="7">
        <f>(4/3)*PI()*G348^3</f>
        <v/>
      </c>
    </row>
    <row r="349" ht="15" customHeight="1">
      <c r="A349" s="2" t="inlineStr">
        <is>
          <t>RYU_00344</t>
        </is>
      </c>
      <c r="B349" s="2" t="n"/>
      <c r="C349" s="12" t="n">
        <v>41.4459</v>
      </c>
      <c r="D349" s="12" t="n">
        <v>238.4538</v>
      </c>
      <c r="E349" s="13" t="n">
        <v>12.581</v>
      </c>
      <c r="F349" s="7">
        <f>(4/3)*PI()*$J$1*(E349/2)^3</f>
        <v/>
      </c>
      <c r="G349" s="9">
        <f>E349/2</f>
        <v/>
      </c>
      <c r="H349" s="7">
        <f>(4/3)*PI()*G349^3</f>
        <v/>
      </c>
    </row>
    <row r="350" ht="15" customHeight="1">
      <c r="A350" s="2" t="inlineStr">
        <is>
          <t>RYU_00345</t>
        </is>
      </c>
      <c r="B350" s="2" t="n"/>
      <c r="C350" s="12" t="n">
        <v>-62.6279</v>
      </c>
      <c r="D350" s="12" t="n">
        <v>334.7945</v>
      </c>
      <c r="E350" s="13" t="n">
        <v>12.568</v>
      </c>
      <c r="F350" s="7">
        <f>(4/3)*PI()*$J$1*(E350/2)^3</f>
        <v/>
      </c>
      <c r="G350" s="9">
        <f>E350/2</f>
        <v/>
      </c>
      <c r="H350" s="7">
        <f>(4/3)*PI()*G350^3</f>
        <v/>
      </c>
    </row>
    <row r="351" ht="15" customHeight="1">
      <c r="A351" s="2" t="inlineStr">
        <is>
          <t>RYU_00346</t>
        </is>
      </c>
      <c r="B351" s="2" t="n"/>
      <c r="C351" s="12" t="n">
        <v>34.0872</v>
      </c>
      <c r="D351" s="12" t="n">
        <v>292.909</v>
      </c>
      <c r="E351" s="13" t="n">
        <v>12.539</v>
      </c>
      <c r="F351" s="7">
        <f>(4/3)*PI()*$J$1*(E351/2)^3</f>
        <v/>
      </c>
      <c r="G351" s="9">
        <f>E351/2</f>
        <v/>
      </c>
      <c r="H351" s="7">
        <f>(4/3)*PI()*G351^3</f>
        <v/>
      </c>
    </row>
    <row r="352" ht="15" customHeight="1">
      <c r="A352" s="2" t="inlineStr">
        <is>
          <t>RYU_00347</t>
        </is>
      </c>
      <c r="B352" s="2" t="n"/>
      <c r="C352" s="12" t="n">
        <v>36.3817</v>
      </c>
      <c r="D352" s="12" t="n">
        <v>54.4829</v>
      </c>
      <c r="E352" s="13" t="n">
        <v>12.534</v>
      </c>
      <c r="F352" s="7">
        <f>(4/3)*PI()*$J$1*(E352/2)^3</f>
        <v/>
      </c>
      <c r="G352" s="9">
        <f>E352/2</f>
        <v/>
      </c>
      <c r="H352" s="7">
        <f>(4/3)*PI()*G352^3</f>
        <v/>
      </c>
    </row>
    <row r="353" ht="15" customHeight="1">
      <c r="A353" s="2" t="inlineStr">
        <is>
          <t>RYU_00348</t>
        </is>
      </c>
      <c r="B353" s="2" t="n"/>
      <c r="C353" s="12" t="n">
        <v>-22.5334</v>
      </c>
      <c r="D353" s="12" t="n">
        <v>225.4914</v>
      </c>
      <c r="E353" s="13" t="n">
        <v>12.526</v>
      </c>
      <c r="F353" s="7">
        <f>(4/3)*PI()*$J$1*(E353/2)^3</f>
        <v/>
      </c>
      <c r="G353" s="9">
        <f>E353/2</f>
        <v/>
      </c>
      <c r="H353" s="7">
        <f>(4/3)*PI()*G353^3</f>
        <v/>
      </c>
    </row>
    <row r="354" ht="15" customHeight="1">
      <c r="A354" s="2" t="inlineStr">
        <is>
          <t>RYU_00349</t>
        </is>
      </c>
      <c r="B354" s="2" t="n"/>
      <c r="C354" s="12" t="n">
        <v>-30.3</v>
      </c>
      <c r="D354" s="12" t="n">
        <v>185.665</v>
      </c>
      <c r="E354" s="13" t="n">
        <v>12.506</v>
      </c>
      <c r="F354" s="7">
        <f>(4/3)*PI()*$J$1*(E354/2)^3</f>
        <v/>
      </c>
      <c r="G354" s="9">
        <f>E354/2</f>
        <v/>
      </c>
      <c r="H354" s="7">
        <f>(4/3)*PI()*G354^3</f>
        <v/>
      </c>
    </row>
    <row r="355" ht="15" customHeight="1">
      <c r="A355" s="2" t="inlineStr">
        <is>
          <t>RYU_00350</t>
        </is>
      </c>
      <c r="B355" s="2" t="n"/>
      <c r="C355" s="12" t="n">
        <v>40.4625</v>
      </c>
      <c r="D355" s="12" t="n">
        <v>74.7629</v>
      </c>
      <c r="E355" s="13" t="n">
        <v>12.473</v>
      </c>
      <c r="F355" s="7">
        <f>(4/3)*PI()*$J$1*(E355/2)^3</f>
        <v/>
      </c>
      <c r="G355" s="9">
        <f>E355/2</f>
        <v/>
      </c>
      <c r="H355" s="7">
        <f>(4/3)*PI()*G355^3</f>
        <v/>
      </c>
    </row>
    <row r="356" ht="15" customHeight="1">
      <c r="A356" s="2" t="inlineStr">
        <is>
          <t>RYU_00351</t>
        </is>
      </c>
      <c r="B356" s="2" t="n"/>
      <c r="C356" s="12" t="n">
        <v>-40.6621</v>
      </c>
      <c r="D356" s="12" t="n">
        <v>234.7183</v>
      </c>
      <c r="E356" s="13" t="n">
        <v>12.467</v>
      </c>
      <c r="F356" s="7">
        <f>(4/3)*PI()*$J$1*(E356/2)^3</f>
        <v/>
      </c>
      <c r="G356" s="9">
        <f>E356/2</f>
        <v/>
      </c>
      <c r="H356" s="7">
        <f>(4/3)*PI()*G356^3</f>
        <v/>
      </c>
    </row>
    <row r="357" ht="15" customHeight="1">
      <c r="A357" s="2" t="inlineStr">
        <is>
          <t>RYU_00352</t>
        </is>
      </c>
      <c r="B357" s="2" t="n"/>
      <c r="C357" s="12" t="n">
        <v>-2.1701</v>
      </c>
      <c r="D357" s="12" t="n">
        <v>2.6109</v>
      </c>
      <c r="E357" s="13" t="n">
        <v>12.455</v>
      </c>
      <c r="F357" s="7">
        <f>(4/3)*PI()*$J$1*(E357/2)^3</f>
        <v/>
      </c>
      <c r="G357" s="9">
        <f>E357/2</f>
        <v/>
      </c>
      <c r="H357" s="7">
        <f>(4/3)*PI()*G357^3</f>
        <v/>
      </c>
    </row>
    <row r="358" ht="15" customHeight="1">
      <c r="A358" s="2" t="inlineStr">
        <is>
          <t>RYU_00353</t>
        </is>
      </c>
      <c r="B358" s="2" t="n"/>
      <c r="C358" s="12" t="n">
        <v>-57.6728</v>
      </c>
      <c r="D358" s="12" t="n">
        <v>174.6673</v>
      </c>
      <c r="E358" s="13" t="n">
        <v>12.454</v>
      </c>
      <c r="F358" s="7">
        <f>(4/3)*PI()*$J$1*(E358/2)^3</f>
        <v/>
      </c>
      <c r="G358" s="9">
        <f>E358/2</f>
        <v/>
      </c>
      <c r="H358" s="7">
        <f>(4/3)*PI()*G358^3</f>
        <v/>
      </c>
    </row>
    <row r="359" ht="15" customHeight="1">
      <c r="A359" s="2" t="inlineStr">
        <is>
          <t>RYU_00354</t>
        </is>
      </c>
      <c r="B359" s="2" t="n"/>
      <c r="C359" s="12" t="n">
        <v>-30.1712</v>
      </c>
      <c r="D359" s="12" t="n">
        <v>324.7899</v>
      </c>
      <c r="E359" s="13" t="n">
        <v>12.419</v>
      </c>
      <c r="F359" s="7">
        <f>(4/3)*PI()*$J$1*(E359/2)^3</f>
        <v/>
      </c>
      <c r="G359" s="9">
        <f>E359/2</f>
        <v/>
      </c>
      <c r="H359" s="7">
        <f>(4/3)*PI()*G359^3</f>
        <v/>
      </c>
    </row>
    <row r="360" ht="15" customHeight="1">
      <c r="A360" s="2" t="inlineStr">
        <is>
          <t>RYU_00355</t>
        </is>
      </c>
      <c r="B360" s="2" t="n"/>
      <c r="C360" s="12" t="n">
        <v>-25.1576</v>
      </c>
      <c r="D360" s="12" t="n">
        <v>152.5949</v>
      </c>
      <c r="E360" s="13" t="n">
        <v>12.413</v>
      </c>
      <c r="F360" s="7">
        <f>(4/3)*PI()*$J$1*(E360/2)^3</f>
        <v/>
      </c>
      <c r="G360" s="9">
        <f>E360/2</f>
        <v/>
      </c>
      <c r="H360" s="7">
        <f>(4/3)*PI()*G360^3</f>
        <v/>
      </c>
    </row>
    <row r="361" ht="15" customHeight="1">
      <c r="A361" s="2" t="inlineStr">
        <is>
          <t>RYU_00356</t>
        </is>
      </c>
      <c r="B361" s="2" t="n"/>
      <c r="C361" s="12" t="n">
        <v>36.0268</v>
      </c>
      <c r="D361" s="12" t="n">
        <v>263.5424</v>
      </c>
      <c r="E361" s="13" t="n">
        <v>12.402</v>
      </c>
      <c r="F361" s="7">
        <f>(4/3)*PI()*$J$1*(E361/2)^3</f>
        <v/>
      </c>
      <c r="G361" s="9">
        <f>E361/2</f>
        <v/>
      </c>
      <c r="H361" s="7">
        <f>(4/3)*PI()*G361^3</f>
        <v/>
      </c>
    </row>
    <row r="362" ht="15" customHeight="1">
      <c r="A362" s="2" t="inlineStr">
        <is>
          <t>RYU_00357</t>
        </is>
      </c>
      <c r="B362" s="2" t="n"/>
      <c r="C362" s="12" t="n">
        <v>45.3717</v>
      </c>
      <c r="D362" s="12" t="n">
        <v>85.718</v>
      </c>
      <c r="E362" s="13" t="n">
        <v>12.401</v>
      </c>
      <c r="F362" s="7">
        <f>(4/3)*PI()*$J$1*(E362/2)^3</f>
        <v/>
      </c>
      <c r="G362" s="9">
        <f>E362/2</f>
        <v/>
      </c>
      <c r="H362" s="7">
        <f>(4/3)*PI()*G362^3</f>
        <v/>
      </c>
    </row>
    <row r="363" ht="15" customHeight="1">
      <c r="A363" s="2" t="inlineStr">
        <is>
          <t>RYU_00358</t>
        </is>
      </c>
      <c r="B363" s="2" t="n"/>
      <c r="C363" s="12" t="n">
        <v>-26.1948</v>
      </c>
      <c r="D363" s="12" t="n">
        <v>196.8487</v>
      </c>
      <c r="E363" s="13" t="n">
        <v>12.39</v>
      </c>
      <c r="F363" s="7">
        <f>(4/3)*PI()*$J$1*(E363/2)^3</f>
        <v/>
      </c>
      <c r="G363" s="9">
        <f>E363/2</f>
        <v/>
      </c>
      <c r="H363" s="7">
        <f>(4/3)*PI()*G363^3</f>
        <v/>
      </c>
    </row>
    <row r="364" ht="15" customHeight="1">
      <c r="A364" s="2" t="inlineStr">
        <is>
          <t>RYU_00359</t>
        </is>
      </c>
      <c r="B364" s="2" t="n"/>
      <c r="C364" s="12" t="n">
        <v>-24.5262</v>
      </c>
      <c r="D364" s="12" t="n">
        <v>4.1158</v>
      </c>
      <c r="E364" s="13" t="n">
        <v>12.38</v>
      </c>
      <c r="F364" s="7">
        <f>(4/3)*PI()*$J$1*(E364/2)^3</f>
        <v/>
      </c>
      <c r="G364" s="9">
        <f>E364/2</f>
        <v/>
      </c>
      <c r="H364" s="7">
        <f>(4/3)*PI()*G364^3</f>
        <v/>
      </c>
    </row>
    <row r="365" ht="15" customHeight="1">
      <c r="A365" s="2" t="inlineStr">
        <is>
          <t>RYU_00360</t>
        </is>
      </c>
      <c r="B365" s="2" t="n"/>
      <c r="C365" s="12" t="n">
        <v>52.6142</v>
      </c>
      <c r="D365" s="12" t="n">
        <v>90.1343</v>
      </c>
      <c r="E365" s="13" t="n">
        <v>12.38</v>
      </c>
      <c r="F365" s="7">
        <f>(4/3)*PI()*$J$1*(E365/2)^3</f>
        <v/>
      </c>
      <c r="G365" s="9">
        <f>E365/2</f>
        <v/>
      </c>
      <c r="H365" s="7">
        <f>(4/3)*PI()*G365^3</f>
        <v/>
      </c>
    </row>
    <row r="366" ht="15" customHeight="1">
      <c r="A366" s="2" t="inlineStr">
        <is>
          <t>RYU_00361</t>
        </is>
      </c>
      <c r="B366" s="2" t="n"/>
      <c r="C366" s="12" t="n">
        <v>31.1372</v>
      </c>
      <c r="D366" s="12" t="n">
        <v>150.0575</v>
      </c>
      <c r="E366" s="13" t="n">
        <v>12.378</v>
      </c>
      <c r="F366" s="7">
        <f>(4/3)*PI()*$J$1*(E366/2)^3</f>
        <v/>
      </c>
      <c r="G366" s="9">
        <f>E366/2</f>
        <v/>
      </c>
      <c r="H366" s="7">
        <f>(4/3)*PI()*G366^3</f>
        <v/>
      </c>
    </row>
    <row r="367" ht="15" customHeight="1">
      <c r="A367" s="2" t="inlineStr">
        <is>
          <t>RYU_00362</t>
        </is>
      </c>
      <c r="B367" s="2" t="n"/>
      <c r="C367" s="12" t="n">
        <v>30.3482</v>
      </c>
      <c r="D367" s="12" t="n">
        <v>239.7084</v>
      </c>
      <c r="E367" s="13" t="n">
        <v>12.378</v>
      </c>
      <c r="F367" s="7">
        <f>(4/3)*PI()*$J$1*(E367/2)^3</f>
        <v/>
      </c>
      <c r="G367" s="9">
        <f>E367/2</f>
        <v/>
      </c>
      <c r="H367" s="7">
        <f>(4/3)*PI()*G367^3</f>
        <v/>
      </c>
    </row>
    <row r="368" ht="15" customHeight="1">
      <c r="A368" s="2" t="inlineStr">
        <is>
          <t>RYU_00363</t>
        </is>
      </c>
      <c r="B368" s="2" t="n"/>
      <c r="C368" s="12" t="n">
        <v>-42.7313</v>
      </c>
      <c r="D368" s="12" t="n">
        <v>236.3678</v>
      </c>
      <c r="E368" s="13" t="n">
        <v>12.349</v>
      </c>
      <c r="F368" s="7">
        <f>(4/3)*PI()*$J$1*(E368/2)^3</f>
        <v/>
      </c>
      <c r="G368" s="9">
        <f>E368/2</f>
        <v/>
      </c>
      <c r="H368" s="7">
        <f>(4/3)*PI()*G368^3</f>
        <v/>
      </c>
    </row>
    <row r="369" ht="15" customHeight="1">
      <c r="A369" s="2" t="inlineStr">
        <is>
          <t>RYU_00364</t>
        </is>
      </c>
      <c r="B369" s="2" t="n"/>
      <c r="C369" s="12" t="n">
        <v>-8.9095</v>
      </c>
      <c r="D369" s="12" t="n">
        <v>94.7677</v>
      </c>
      <c r="E369" s="13" t="n">
        <v>12.328</v>
      </c>
      <c r="F369" s="7">
        <f>(4/3)*PI()*$J$1*(E369/2)^3</f>
        <v/>
      </c>
      <c r="G369" s="9">
        <f>E369/2</f>
        <v/>
      </c>
      <c r="H369" s="7">
        <f>(4/3)*PI()*G369^3</f>
        <v/>
      </c>
    </row>
    <row r="370" ht="15" customHeight="1">
      <c r="A370" s="2" t="inlineStr">
        <is>
          <t>RYU_00365</t>
        </is>
      </c>
      <c r="B370" s="2" t="n"/>
      <c r="C370" s="12" t="n">
        <v>17.5015</v>
      </c>
      <c r="D370" s="12" t="n">
        <v>269.8296</v>
      </c>
      <c r="E370" s="13" t="n">
        <v>12.316</v>
      </c>
      <c r="F370" s="7">
        <f>(4/3)*PI()*$J$1*(E370/2)^3</f>
        <v/>
      </c>
      <c r="G370" s="9">
        <f>E370/2</f>
        <v/>
      </c>
      <c r="H370" s="7">
        <f>(4/3)*PI()*G370^3</f>
        <v/>
      </c>
    </row>
    <row r="371" ht="15" customHeight="1">
      <c r="A371" s="2" t="inlineStr">
        <is>
          <t>RYU_00366</t>
        </is>
      </c>
      <c r="B371" s="2" t="n"/>
      <c r="C371" s="12" t="n">
        <v>-2.3793</v>
      </c>
      <c r="D371" s="12" t="n">
        <v>130.818</v>
      </c>
      <c r="E371" s="13" t="n">
        <v>12.314</v>
      </c>
      <c r="F371" s="7">
        <f>(4/3)*PI()*$J$1*(E371/2)^3</f>
        <v/>
      </c>
      <c r="G371" s="9">
        <f>E371/2</f>
        <v/>
      </c>
      <c r="H371" s="7">
        <f>(4/3)*PI()*G371^3</f>
        <v/>
      </c>
    </row>
    <row r="372" ht="15" customHeight="1">
      <c r="A372" s="2" t="inlineStr">
        <is>
          <t>RYU_00367</t>
        </is>
      </c>
      <c r="B372" s="2" t="n"/>
      <c r="C372" s="12" t="n">
        <v>-31.0202</v>
      </c>
      <c r="D372" s="12" t="n">
        <v>190.3269</v>
      </c>
      <c r="E372" s="13" t="n">
        <v>12.309</v>
      </c>
      <c r="F372" s="7">
        <f>(4/3)*PI()*$J$1*(E372/2)^3</f>
        <v/>
      </c>
      <c r="G372" s="9">
        <f>E372/2</f>
        <v/>
      </c>
      <c r="H372" s="7">
        <f>(4/3)*PI()*G372^3</f>
        <v/>
      </c>
    </row>
    <row r="373" ht="15" customHeight="1">
      <c r="A373" s="2" t="inlineStr">
        <is>
          <t>RYU_00368</t>
        </is>
      </c>
      <c r="B373" s="2" t="n"/>
      <c r="C373" s="12" t="n">
        <v>-29.3292</v>
      </c>
      <c r="D373" s="12" t="n">
        <v>136.0761</v>
      </c>
      <c r="E373" s="13" t="n">
        <v>12.302</v>
      </c>
      <c r="F373" s="7">
        <f>(4/3)*PI()*$J$1*(E373/2)^3</f>
        <v/>
      </c>
      <c r="G373" s="9">
        <f>E373/2</f>
        <v/>
      </c>
      <c r="H373" s="7">
        <f>(4/3)*PI()*G373^3</f>
        <v/>
      </c>
    </row>
    <row r="374" ht="15" customHeight="1">
      <c r="A374" s="2" t="inlineStr">
        <is>
          <t>RYU_00369</t>
        </is>
      </c>
      <c r="B374" s="2" t="n"/>
      <c r="C374" s="12" t="n">
        <v>17.8031</v>
      </c>
      <c r="D374" s="12" t="n">
        <v>87.5403</v>
      </c>
      <c r="E374" s="13" t="n">
        <v>12.3</v>
      </c>
      <c r="F374" s="7">
        <f>(4/3)*PI()*$J$1*(E374/2)^3</f>
        <v/>
      </c>
      <c r="G374" s="9">
        <f>E374/2</f>
        <v/>
      </c>
      <c r="H374" s="7">
        <f>(4/3)*PI()*G374^3</f>
        <v/>
      </c>
    </row>
    <row r="375" ht="15" customHeight="1">
      <c r="A375" s="2" t="inlineStr">
        <is>
          <t>RYU_00370</t>
        </is>
      </c>
      <c r="B375" s="2" t="n"/>
      <c r="C375" s="12" t="n">
        <v>-20.7268</v>
      </c>
      <c r="D375" s="12" t="n">
        <v>149.4281</v>
      </c>
      <c r="E375" s="13" t="n">
        <v>12.286</v>
      </c>
      <c r="F375" s="7">
        <f>(4/3)*PI()*$J$1*(E375/2)^3</f>
        <v/>
      </c>
      <c r="G375" s="9">
        <f>E375/2</f>
        <v/>
      </c>
      <c r="H375" s="7">
        <f>(4/3)*PI()*G375^3</f>
        <v/>
      </c>
    </row>
    <row r="376" ht="15" customHeight="1">
      <c r="A376" s="2" t="inlineStr">
        <is>
          <t>RYU_00371</t>
        </is>
      </c>
      <c r="B376" s="2" t="n"/>
      <c r="C376" s="12" t="n">
        <v>22.6107</v>
      </c>
      <c r="D376" s="12" t="n">
        <v>101.1098</v>
      </c>
      <c r="E376" s="13" t="n">
        <v>12.285</v>
      </c>
      <c r="F376" s="7">
        <f>(4/3)*PI()*$J$1*(E376/2)^3</f>
        <v/>
      </c>
      <c r="G376" s="9">
        <f>E376/2</f>
        <v/>
      </c>
      <c r="H376" s="7">
        <f>(4/3)*PI()*G376^3</f>
        <v/>
      </c>
    </row>
    <row r="377" ht="15" customHeight="1">
      <c r="A377" s="2" t="inlineStr">
        <is>
          <t>RYU_00372</t>
        </is>
      </c>
      <c r="B377" s="2" t="n"/>
      <c r="C377" s="12" t="n">
        <v>22.2933</v>
      </c>
      <c r="D377" s="12" t="n">
        <v>200.919</v>
      </c>
      <c r="E377" s="13" t="n">
        <v>12.282</v>
      </c>
      <c r="F377" s="7">
        <f>(4/3)*PI()*$J$1*(E377/2)^3</f>
        <v/>
      </c>
      <c r="G377" s="9">
        <f>E377/2</f>
        <v/>
      </c>
      <c r="H377" s="7">
        <f>(4/3)*PI()*G377^3</f>
        <v/>
      </c>
    </row>
    <row r="378" ht="15" customHeight="1">
      <c r="A378" s="2" t="inlineStr">
        <is>
          <t>RYU_00373</t>
        </is>
      </c>
      <c r="B378" s="2" t="n"/>
      <c r="C378" s="12" t="n">
        <v>-7.5935</v>
      </c>
      <c r="D378" s="12" t="n">
        <v>336.2013</v>
      </c>
      <c r="E378" s="13" t="n">
        <v>12.28</v>
      </c>
      <c r="F378" s="7">
        <f>(4/3)*PI()*$J$1*(E378/2)^3</f>
        <v/>
      </c>
      <c r="G378" s="9">
        <f>E378/2</f>
        <v/>
      </c>
      <c r="H378" s="7">
        <f>(4/3)*PI()*G378^3</f>
        <v/>
      </c>
    </row>
    <row r="379" ht="15" customHeight="1">
      <c r="A379" s="2" t="inlineStr">
        <is>
          <t>RYU_00374</t>
        </is>
      </c>
      <c r="B379" s="2" t="n"/>
      <c r="C379" s="12" t="n">
        <v>-18.0567</v>
      </c>
      <c r="D379" s="12" t="n">
        <v>129.5905</v>
      </c>
      <c r="E379" s="13" t="n">
        <v>12.258</v>
      </c>
      <c r="F379" s="7">
        <f>(4/3)*PI()*$J$1*(E379/2)^3</f>
        <v/>
      </c>
      <c r="G379" s="9">
        <f>E379/2</f>
        <v/>
      </c>
      <c r="H379" s="7">
        <f>(4/3)*PI()*G379^3</f>
        <v/>
      </c>
    </row>
    <row r="380" ht="15" customHeight="1">
      <c r="A380" s="2" t="inlineStr">
        <is>
          <t>RYU_00375</t>
        </is>
      </c>
      <c r="B380" s="2" t="n"/>
      <c r="C380" s="12" t="n">
        <v>30.9322</v>
      </c>
      <c r="D380" s="12" t="n">
        <v>315.6652</v>
      </c>
      <c r="E380" s="13" t="n">
        <v>12.256</v>
      </c>
      <c r="F380" s="7">
        <f>(4/3)*PI()*$J$1*(E380/2)^3</f>
        <v/>
      </c>
      <c r="G380" s="9">
        <f>E380/2</f>
        <v/>
      </c>
      <c r="H380" s="7">
        <f>(4/3)*PI()*G380^3</f>
        <v/>
      </c>
    </row>
    <row r="381" ht="15" customHeight="1">
      <c r="A381" s="2" t="inlineStr">
        <is>
          <t>RYU_00376</t>
        </is>
      </c>
      <c r="B381" s="2" t="n"/>
      <c r="C381" s="12" t="n">
        <v>-41.8835</v>
      </c>
      <c r="D381" s="12" t="n">
        <v>216.6434</v>
      </c>
      <c r="E381" s="13" t="n">
        <v>12.249</v>
      </c>
      <c r="F381" s="7">
        <f>(4/3)*PI()*$J$1*(E381/2)^3</f>
        <v/>
      </c>
      <c r="G381" s="9">
        <f>E381/2</f>
        <v/>
      </c>
      <c r="H381" s="7">
        <f>(4/3)*PI()*G381^3</f>
        <v/>
      </c>
    </row>
    <row r="382" ht="15" customHeight="1">
      <c r="A382" s="2" t="inlineStr">
        <is>
          <t>RYU_00377</t>
        </is>
      </c>
      <c r="B382" s="2" t="n"/>
      <c r="C382" s="12" t="n">
        <v>23.2514</v>
      </c>
      <c r="D382" s="12" t="n">
        <v>23.3565</v>
      </c>
      <c r="E382" s="13" t="n">
        <v>12.245</v>
      </c>
      <c r="F382" s="7">
        <f>(4/3)*PI()*$J$1*(E382/2)^3</f>
        <v/>
      </c>
      <c r="G382" s="9">
        <f>E382/2</f>
        <v/>
      </c>
      <c r="H382" s="7">
        <f>(4/3)*PI()*G382^3</f>
        <v/>
      </c>
    </row>
    <row r="383" ht="15" customHeight="1">
      <c r="A383" s="2" t="inlineStr">
        <is>
          <t>RYU_00378</t>
        </is>
      </c>
      <c r="B383" s="2" t="n"/>
      <c r="C383" s="12" t="n">
        <v>-15.2271</v>
      </c>
      <c r="D383" s="12" t="n">
        <v>248.0966</v>
      </c>
      <c r="E383" s="13" t="n">
        <v>12.24</v>
      </c>
      <c r="F383" s="7">
        <f>(4/3)*PI()*$J$1*(E383/2)^3</f>
        <v/>
      </c>
      <c r="G383" s="9">
        <f>E383/2</f>
        <v/>
      </c>
      <c r="H383" s="7">
        <f>(4/3)*PI()*G383^3</f>
        <v/>
      </c>
    </row>
    <row r="384" ht="15" customHeight="1">
      <c r="A384" s="2" t="inlineStr">
        <is>
          <t>RYU_00379</t>
        </is>
      </c>
      <c r="B384" s="2" t="n"/>
      <c r="C384" s="12" t="n">
        <v>-5.0163</v>
      </c>
      <c r="D384" s="12" t="n">
        <v>179.4242</v>
      </c>
      <c r="E384" s="13" t="n">
        <v>12.238</v>
      </c>
      <c r="F384" s="7">
        <f>(4/3)*PI()*$J$1*(E384/2)^3</f>
        <v/>
      </c>
      <c r="G384" s="9">
        <f>E384/2</f>
        <v/>
      </c>
      <c r="H384" s="7">
        <f>(4/3)*PI()*G384^3</f>
        <v/>
      </c>
    </row>
    <row r="385" ht="15" customHeight="1">
      <c r="A385" s="2" t="inlineStr">
        <is>
          <t>RYU_00380</t>
        </is>
      </c>
      <c r="B385" s="2" t="n"/>
      <c r="C385" s="12" t="n">
        <v>-35.3684</v>
      </c>
      <c r="D385" s="12" t="n">
        <v>7.6196</v>
      </c>
      <c r="E385" s="13" t="n">
        <v>12.23</v>
      </c>
      <c r="F385" s="7">
        <f>(4/3)*PI()*$J$1*(E385/2)^3</f>
        <v/>
      </c>
      <c r="G385" s="9">
        <f>E385/2</f>
        <v/>
      </c>
      <c r="H385" s="7">
        <f>(4/3)*PI()*G385^3</f>
        <v/>
      </c>
    </row>
    <row r="386" ht="15" customHeight="1">
      <c r="A386" s="2" t="inlineStr">
        <is>
          <t>RYU_00381</t>
        </is>
      </c>
      <c r="B386" s="2" t="n"/>
      <c r="C386" s="12" t="n">
        <v>5.617</v>
      </c>
      <c r="D386" s="12" t="n">
        <v>14.4071</v>
      </c>
      <c r="E386" s="13" t="n">
        <v>12.209</v>
      </c>
      <c r="F386" s="7">
        <f>(4/3)*PI()*$J$1*(E386/2)^3</f>
        <v/>
      </c>
      <c r="G386" s="9">
        <f>E386/2</f>
        <v/>
      </c>
      <c r="H386" s="7">
        <f>(4/3)*PI()*G386^3</f>
        <v/>
      </c>
    </row>
    <row r="387" ht="15" customHeight="1">
      <c r="A387" s="2" t="inlineStr">
        <is>
          <t>RYU_00382</t>
        </is>
      </c>
      <c r="B387" s="2" t="n"/>
      <c r="C387" s="12" t="n">
        <v>1.279</v>
      </c>
      <c r="D387" s="12" t="n">
        <v>322.0075</v>
      </c>
      <c r="E387" s="13" t="n">
        <v>12.198</v>
      </c>
      <c r="F387" s="7">
        <f>(4/3)*PI()*$J$1*(E387/2)^3</f>
        <v/>
      </c>
      <c r="G387" s="9">
        <f>E387/2</f>
        <v/>
      </c>
      <c r="H387" s="7">
        <f>(4/3)*PI()*G387^3</f>
        <v/>
      </c>
    </row>
    <row r="388" ht="15" customHeight="1">
      <c r="A388" s="2" t="inlineStr">
        <is>
          <t>RYU_00383</t>
        </is>
      </c>
      <c r="B388" s="2" t="n"/>
      <c r="C388" s="12" t="n">
        <v>-60.313</v>
      </c>
      <c r="D388" s="12" t="n">
        <v>275.3452</v>
      </c>
      <c r="E388" s="13" t="n">
        <v>12.18</v>
      </c>
      <c r="F388" s="7">
        <f>(4/3)*PI()*$J$1*(E388/2)^3</f>
        <v/>
      </c>
      <c r="G388" s="9">
        <f>E388/2</f>
        <v/>
      </c>
      <c r="H388" s="7">
        <f>(4/3)*PI()*G388^3</f>
        <v/>
      </c>
    </row>
    <row r="389" ht="15" customHeight="1">
      <c r="A389" s="2" t="inlineStr">
        <is>
          <t>RYU_00384</t>
        </is>
      </c>
      <c r="B389" s="2" t="n"/>
      <c r="C389" s="12" t="n">
        <v>10.044</v>
      </c>
      <c r="D389" s="12" t="n">
        <v>137.3474</v>
      </c>
      <c r="E389" s="13" t="n">
        <v>12.155</v>
      </c>
      <c r="F389" s="7">
        <f>(4/3)*PI()*$J$1*(E389/2)^3</f>
        <v/>
      </c>
      <c r="G389" s="9">
        <f>E389/2</f>
        <v/>
      </c>
      <c r="H389" s="7">
        <f>(4/3)*PI()*G389^3</f>
        <v/>
      </c>
    </row>
    <row r="390" ht="15" customHeight="1">
      <c r="A390" s="2" t="inlineStr">
        <is>
          <t>RYU_00385</t>
        </is>
      </c>
      <c r="B390" s="2" t="n"/>
      <c r="C390" s="12" t="n">
        <v>-11.6938</v>
      </c>
      <c r="D390" s="12" t="n">
        <v>117.5882</v>
      </c>
      <c r="E390" s="13" t="n">
        <v>12.135</v>
      </c>
      <c r="F390" s="7">
        <f>(4/3)*PI()*$J$1*(E390/2)^3</f>
        <v/>
      </c>
      <c r="G390" s="9">
        <f>E390/2</f>
        <v/>
      </c>
      <c r="H390" s="7">
        <f>(4/3)*PI()*G390^3</f>
        <v/>
      </c>
    </row>
    <row r="391" ht="15" customHeight="1">
      <c r="A391" s="2" t="inlineStr">
        <is>
          <t>RYU_00386</t>
        </is>
      </c>
      <c r="B391" s="2" t="n"/>
      <c r="C391" s="12" t="n">
        <v>31.5267</v>
      </c>
      <c r="D391" s="12" t="n">
        <v>334.8097</v>
      </c>
      <c r="E391" s="13" t="n">
        <v>12.135</v>
      </c>
      <c r="F391" s="7">
        <f>(4/3)*PI()*$J$1*(E391/2)^3</f>
        <v/>
      </c>
      <c r="G391" s="9">
        <f>E391/2</f>
        <v/>
      </c>
      <c r="H391" s="7">
        <f>(4/3)*PI()*G391^3</f>
        <v/>
      </c>
    </row>
    <row r="392" ht="15" customHeight="1">
      <c r="A392" s="2" t="inlineStr">
        <is>
          <t>RYU_00387</t>
        </is>
      </c>
      <c r="B392" s="2" t="n"/>
      <c r="C392" s="12" t="n">
        <v>26.013</v>
      </c>
      <c r="D392" s="12" t="n">
        <v>283.2468</v>
      </c>
      <c r="E392" s="13" t="n">
        <v>12.13</v>
      </c>
      <c r="F392" s="7">
        <f>(4/3)*PI()*$J$1*(E392/2)^3</f>
        <v/>
      </c>
      <c r="G392" s="9">
        <f>E392/2</f>
        <v/>
      </c>
      <c r="H392" s="7">
        <f>(4/3)*PI()*G392^3</f>
        <v/>
      </c>
    </row>
    <row r="393" ht="15" customHeight="1">
      <c r="A393" s="2" t="inlineStr">
        <is>
          <t>RYU_00388</t>
        </is>
      </c>
      <c r="B393" s="2" t="n"/>
      <c r="C393" s="12" t="n">
        <v>83.4474</v>
      </c>
      <c r="D393" s="12" t="n">
        <v>215.6445</v>
      </c>
      <c r="E393" s="13" t="n">
        <v>12.126</v>
      </c>
      <c r="F393" s="7">
        <f>(4/3)*PI()*$J$1*(E393/2)^3</f>
        <v/>
      </c>
      <c r="G393" s="9">
        <f>E393/2</f>
        <v/>
      </c>
      <c r="H393" s="7">
        <f>(4/3)*PI()*G393^3</f>
        <v/>
      </c>
    </row>
    <row r="394" ht="15" customHeight="1">
      <c r="A394" s="2" t="inlineStr">
        <is>
          <t>RYU_00389</t>
        </is>
      </c>
      <c r="B394" s="2" t="n"/>
      <c r="C394" s="12" t="n">
        <v>43.3837</v>
      </c>
      <c r="D394" s="12" t="n">
        <v>159.2895</v>
      </c>
      <c r="E394" s="13" t="n">
        <v>12.117</v>
      </c>
      <c r="F394" s="7">
        <f>(4/3)*PI()*$J$1*(E394/2)^3</f>
        <v/>
      </c>
      <c r="G394" s="9">
        <f>E394/2</f>
        <v/>
      </c>
      <c r="H394" s="7">
        <f>(4/3)*PI()*G394^3</f>
        <v/>
      </c>
    </row>
    <row r="395" ht="15" customHeight="1">
      <c r="A395" s="2" t="inlineStr">
        <is>
          <t>RYU_00390</t>
        </is>
      </c>
      <c r="B395" s="2" t="n"/>
      <c r="C395" s="12" t="n">
        <v>-24.0476</v>
      </c>
      <c r="D395" s="12" t="n">
        <v>355.8997</v>
      </c>
      <c r="E395" s="13" t="n">
        <v>12.107</v>
      </c>
      <c r="F395" s="7">
        <f>(4/3)*PI()*$J$1*(E395/2)^3</f>
        <v/>
      </c>
      <c r="G395" s="9">
        <f>E395/2</f>
        <v/>
      </c>
      <c r="H395" s="7">
        <f>(4/3)*PI()*G395^3</f>
        <v/>
      </c>
    </row>
    <row r="396" ht="15" customHeight="1">
      <c r="A396" s="2" t="inlineStr">
        <is>
          <t>RYU_00391</t>
        </is>
      </c>
      <c r="B396" s="2" t="n"/>
      <c r="C396" s="12" t="n">
        <v>31.6717</v>
      </c>
      <c r="D396" s="12" t="n">
        <v>293.1925</v>
      </c>
      <c r="E396" s="13" t="n">
        <v>12.105</v>
      </c>
      <c r="F396" s="7">
        <f>(4/3)*PI()*$J$1*(E396/2)^3</f>
        <v/>
      </c>
      <c r="G396" s="9">
        <f>E396/2</f>
        <v/>
      </c>
      <c r="H396" s="7">
        <f>(4/3)*PI()*G396^3</f>
        <v/>
      </c>
    </row>
    <row r="397" ht="15" customHeight="1">
      <c r="A397" s="2" t="inlineStr">
        <is>
          <t>RYU_00392</t>
        </is>
      </c>
      <c r="B397" s="2" t="n"/>
      <c r="C397" s="12" t="n">
        <v>32.4304</v>
      </c>
      <c r="D397" s="12" t="n">
        <v>286.4268</v>
      </c>
      <c r="E397" s="13" t="n">
        <v>12.093</v>
      </c>
      <c r="F397" s="7">
        <f>(4/3)*PI()*$J$1*(E397/2)^3</f>
        <v/>
      </c>
      <c r="G397" s="9">
        <f>E397/2</f>
        <v/>
      </c>
      <c r="H397" s="7">
        <f>(4/3)*PI()*G397^3</f>
        <v/>
      </c>
    </row>
    <row r="398" ht="15" customHeight="1">
      <c r="A398" s="2" t="inlineStr">
        <is>
          <t>RYU_00393</t>
        </is>
      </c>
      <c r="B398" s="2" t="n"/>
      <c r="C398" s="12" t="n">
        <v>1.535</v>
      </c>
      <c r="D398" s="12" t="n">
        <v>80.42570000000001</v>
      </c>
      <c r="E398" s="13" t="n">
        <v>12.065</v>
      </c>
      <c r="F398" s="7">
        <f>(4/3)*PI()*$J$1*(E398/2)^3</f>
        <v/>
      </c>
      <c r="G398" s="9">
        <f>E398/2</f>
        <v/>
      </c>
      <c r="H398" s="7">
        <f>(4/3)*PI()*G398^3</f>
        <v/>
      </c>
    </row>
    <row r="399" ht="15" customHeight="1">
      <c r="A399" s="2" t="inlineStr">
        <is>
          <t>RYU_00394</t>
        </is>
      </c>
      <c r="B399" s="2" t="n"/>
      <c r="C399" s="12" t="n">
        <v>53.5934</v>
      </c>
      <c r="D399" s="12" t="n">
        <v>3.3191</v>
      </c>
      <c r="E399" s="13" t="n">
        <v>12.062</v>
      </c>
      <c r="F399" s="7">
        <f>(4/3)*PI()*$J$1*(E399/2)^3</f>
        <v/>
      </c>
      <c r="G399" s="9">
        <f>E399/2</f>
        <v/>
      </c>
      <c r="H399" s="7">
        <f>(4/3)*PI()*G399^3</f>
        <v/>
      </c>
    </row>
    <row r="400" ht="15" customHeight="1">
      <c r="A400" s="2" t="inlineStr">
        <is>
          <t>RYU_00395</t>
        </is>
      </c>
      <c r="B400" s="2" t="n"/>
      <c r="C400" s="12" t="n">
        <v>-22.3636</v>
      </c>
      <c r="D400" s="12" t="n">
        <v>197.3232</v>
      </c>
      <c r="E400" s="13" t="n">
        <v>12.048</v>
      </c>
      <c r="F400" s="7">
        <f>(4/3)*PI()*$J$1*(E400/2)^3</f>
        <v/>
      </c>
      <c r="G400" s="9">
        <f>E400/2</f>
        <v/>
      </c>
      <c r="H400" s="7">
        <f>(4/3)*PI()*G400^3</f>
        <v/>
      </c>
    </row>
    <row r="401" ht="15" customHeight="1">
      <c r="A401" s="2" t="inlineStr">
        <is>
          <t>RYU_00396</t>
        </is>
      </c>
      <c r="B401" s="2" t="n"/>
      <c r="C401" s="12" t="n">
        <v>-9.217599999999999</v>
      </c>
      <c r="D401" s="12" t="n">
        <v>149.6014</v>
      </c>
      <c r="E401" s="13" t="n">
        <v>12.044</v>
      </c>
      <c r="F401" s="7">
        <f>(4/3)*PI()*$J$1*(E401/2)^3</f>
        <v/>
      </c>
      <c r="G401" s="9">
        <f>E401/2</f>
        <v/>
      </c>
      <c r="H401" s="7">
        <f>(4/3)*PI()*G401^3</f>
        <v/>
      </c>
    </row>
    <row r="402" ht="15" customHeight="1">
      <c r="A402" s="2" t="inlineStr">
        <is>
          <t>RYU_00397</t>
        </is>
      </c>
      <c r="B402" s="2" t="n"/>
      <c r="C402" s="12" t="n">
        <v>49.6575</v>
      </c>
      <c r="D402" s="12" t="n">
        <v>356.5348</v>
      </c>
      <c r="E402" s="13" t="n">
        <v>12.041</v>
      </c>
      <c r="F402" s="7">
        <f>(4/3)*PI()*$J$1*(E402/2)^3</f>
        <v/>
      </c>
      <c r="G402" s="9">
        <f>E402/2</f>
        <v/>
      </c>
      <c r="H402" s="7">
        <f>(4/3)*PI()*G402^3</f>
        <v/>
      </c>
    </row>
    <row r="403" ht="15" customHeight="1">
      <c r="A403" s="2" t="inlineStr">
        <is>
          <t>RYU_00398</t>
        </is>
      </c>
      <c r="B403" s="2" t="n"/>
      <c r="C403" s="12" t="n">
        <v>27.4572</v>
      </c>
      <c r="D403" s="12" t="n">
        <v>197.8811</v>
      </c>
      <c r="E403" s="13" t="n">
        <v>12.04</v>
      </c>
      <c r="F403" s="7">
        <f>(4/3)*PI()*$J$1*(E403/2)^3</f>
        <v/>
      </c>
      <c r="G403" s="9">
        <f>E403/2</f>
        <v/>
      </c>
      <c r="H403" s="7">
        <f>(4/3)*PI()*G403^3</f>
        <v/>
      </c>
    </row>
    <row r="404" ht="15" customHeight="1">
      <c r="A404" s="2" t="inlineStr">
        <is>
          <t>RYU_00399</t>
        </is>
      </c>
      <c r="B404" s="2" t="n"/>
      <c r="C404" s="12" t="n">
        <v>-50.4744</v>
      </c>
      <c r="D404" s="12" t="n">
        <v>205.5027</v>
      </c>
      <c r="E404" s="13" t="n">
        <v>12.031</v>
      </c>
      <c r="F404" s="7">
        <f>(4/3)*PI()*$J$1*(E404/2)^3</f>
        <v/>
      </c>
      <c r="G404" s="9">
        <f>E404/2</f>
        <v/>
      </c>
      <c r="H404" s="7">
        <f>(4/3)*PI()*G404^3</f>
        <v/>
      </c>
    </row>
    <row r="405" ht="15" customHeight="1">
      <c r="A405" s="2" t="inlineStr">
        <is>
          <t>RYU_00400</t>
        </is>
      </c>
      <c r="B405" s="2" t="n"/>
      <c r="C405" s="12" t="n">
        <v>47.0843</v>
      </c>
      <c r="D405" s="12" t="n">
        <v>293.7257</v>
      </c>
      <c r="E405" s="13" t="n">
        <v>12.015</v>
      </c>
      <c r="F405" s="7">
        <f>(4/3)*PI()*$J$1*(E405/2)^3</f>
        <v/>
      </c>
      <c r="G405" s="9">
        <f>E405/2</f>
        <v/>
      </c>
      <c r="H405" s="7">
        <f>(4/3)*PI()*G405^3</f>
        <v/>
      </c>
    </row>
    <row r="406" ht="15" customHeight="1">
      <c r="A406" s="2" t="inlineStr">
        <is>
          <t>RYU_00401</t>
        </is>
      </c>
      <c r="B406" s="2" t="n"/>
      <c r="C406" s="12" t="n">
        <v>87.0449</v>
      </c>
      <c r="D406" s="12" t="n">
        <v>318.4188</v>
      </c>
      <c r="E406" s="13" t="n">
        <v>12.008</v>
      </c>
      <c r="F406" s="7">
        <f>(4/3)*PI()*$J$1*(E406/2)^3</f>
        <v/>
      </c>
      <c r="G406" s="9">
        <f>E406/2</f>
        <v/>
      </c>
      <c r="H406" s="7">
        <f>(4/3)*PI()*G406^3</f>
        <v/>
      </c>
    </row>
    <row r="407" ht="15" customHeight="1">
      <c r="A407" s="2" t="inlineStr">
        <is>
          <t>RYU_00402</t>
        </is>
      </c>
      <c r="B407" s="2" t="n"/>
      <c r="C407" s="12" t="n">
        <v>35.1138</v>
      </c>
      <c r="D407" s="12" t="n">
        <v>20.4795</v>
      </c>
      <c r="E407" s="13" t="n">
        <v>12</v>
      </c>
      <c r="F407" s="7">
        <f>(4/3)*PI()*$J$1*(E407/2)^3</f>
        <v/>
      </c>
      <c r="G407" s="9">
        <f>E407/2</f>
        <v/>
      </c>
      <c r="H407" s="7">
        <f>(4/3)*PI()*G407^3</f>
        <v/>
      </c>
    </row>
    <row r="408" ht="15" customHeight="1">
      <c r="A408" s="2" t="inlineStr">
        <is>
          <t>RYU_00403</t>
        </is>
      </c>
      <c r="B408" s="2" t="n"/>
      <c r="C408" s="12" t="n">
        <v>26.0822</v>
      </c>
      <c r="D408" s="12" t="n">
        <v>142.2146</v>
      </c>
      <c r="E408" s="13" t="n">
        <v>11.998</v>
      </c>
      <c r="F408" s="7">
        <f>(4/3)*PI()*$J$1*(E408/2)^3</f>
        <v/>
      </c>
      <c r="G408" s="9">
        <f>E408/2</f>
        <v/>
      </c>
      <c r="H408" s="7">
        <f>(4/3)*PI()*G408^3</f>
        <v/>
      </c>
    </row>
    <row r="409" ht="15" customHeight="1">
      <c r="A409" s="2" t="inlineStr">
        <is>
          <t>RYU_00404</t>
        </is>
      </c>
      <c r="B409" s="2" t="n"/>
      <c r="C409" s="12" t="n">
        <v>-45.999</v>
      </c>
      <c r="D409" s="12" t="n">
        <v>94.7632</v>
      </c>
      <c r="E409" s="13" t="n">
        <v>11.991</v>
      </c>
      <c r="F409" s="7">
        <f>(4/3)*PI()*$J$1*(E409/2)^3</f>
        <v/>
      </c>
      <c r="G409" s="9">
        <f>E409/2</f>
        <v/>
      </c>
      <c r="H409" s="7">
        <f>(4/3)*PI()*G409^3</f>
        <v/>
      </c>
    </row>
    <row r="410" ht="15" customHeight="1">
      <c r="A410" s="2" t="inlineStr">
        <is>
          <t>RYU_00405</t>
        </is>
      </c>
      <c r="B410" s="2" t="n"/>
      <c r="C410" s="12" t="n">
        <v>38.4345</v>
      </c>
      <c r="D410" s="12" t="n">
        <v>34.0468</v>
      </c>
      <c r="E410" s="13" t="n">
        <v>11.985</v>
      </c>
      <c r="F410" s="7">
        <f>(4/3)*PI()*$J$1*(E410/2)^3</f>
        <v/>
      </c>
      <c r="G410" s="9">
        <f>E410/2</f>
        <v/>
      </c>
      <c r="H410" s="7">
        <f>(4/3)*PI()*G410^3</f>
        <v/>
      </c>
    </row>
    <row r="411" ht="15" customHeight="1">
      <c r="A411" s="2" t="inlineStr">
        <is>
          <t>RYU_00406</t>
        </is>
      </c>
      <c r="B411" s="2" t="n"/>
      <c r="C411" s="12" t="n">
        <v>-12.6627</v>
      </c>
      <c r="D411" s="12" t="n">
        <v>126.8447</v>
      </c>
      <c r="E411" s="13" t="n">
        <v>11.961</v>
      </c>
      <c r="F411" s="7">
        <f>(4/3)*PI()*$J$1*(E411/2)^3</f>
        <v/>
      </c>
      <c r="G411" s="9">
        <f>E411/2</f>
        <v/>
      </c>
      <c r="H411" s="7">
        <f>(4/3)*PI()*G411^3</f>
        <v/>
      </c>
    </row>
    <row r="412" ht="15" customHeight="1">
      <c r="A412" s="2" t="inlineStr">
        <is>
          <t>RYU_00407</t>
        </is>
      </c>
      <c r="B412" s="2" t="n"/>
      <c r="C412" s="12" t="n">
        <v>-69.1781</v>
      </c>
      <c r="D412" s="12" t="n">
        <v>92.7244</v>
      </c>
      <c r="E412" s="13" t="n">
        <v>11.946</v>
      </c>
      <c r="F412" s="7">
        <f>(4/3)*PI()*$J$1*(E412/2)^3</f>
        <v/>
      </c>
      <c r="G412" s="9">
        <f>E412/2</f>
        <v/>
      </c>
      <c r="H412" s="7">
        <f>(4/3)*PI()*G412^3</f>
        <v/>
      </c>
    </row>
    <row r="413" ht="15" customHeight="1">
      <c r="A413" s="2" t="inlineStr">
        <is>
          <t>RYU_00408</t>
        </is>
      </c>
      <c r="B413" s="2" t="n"/>
      <c r="C413" s="12" t="n">
        <v>-26.0293</v>
      </c>
      <c r="D413" s="12" t="n">
        <v>256.2051</v>
      </c>
      <c r="E413" s="13" t="n">
        <v>11.942</v>
      </c>
      <c r="F413" s="7">
        <f>(4/3)*PI()*$J$1*(E413/2)^3</f>
        <v/>
      </c>
      <c r="G413" s="9">
        <f>E413/2</f>
        <v/>
      </c>
      <c r="H413" s="7">
        <f>(4/3)*PI()*G413^3</f>
        <v/>
      </c>
    </row>
    <row r="414" ht="15" customHeight="1">
      <c r="A414" s="2" t="inlineStr">
        <is>
          <t>RYU_00409</t>
        </is>
      </c>
      <c r="B414" s="2" t="n"/>
      <c r="C414" s="12" t="n">
        <v>24.6712</v>
      </c>
      <c r="D414" s="12" t="n">
        <v>240.2635</v>
      </c>
      <c r="E414" s="13" t="n">
        <v>11.926</v>
      </c>
      <c r="F414" s="7">
        <f>(4/3)*PI()*$J$1*(E414/2)^3</f>
        <v/>
      </c>
      <c r="G414" s="9">
        <f>E414/2</f>
        <v/>
      </c>
      <c r="H414" s="7">
        <f>(4/3)*PI()*G414^3</f>
        <v/>
      </c>
    </row>
    <row r="415" ht="15" customHeight="1">
      <c r="A415" s="2" t="inlineStr">
        <is>
          <t>RYU_00410</t>
        </is>
      </c>
      <c r="B415" s="2" t="n"/>
      <c r="C415" s="12" t="n">
        <v>-35.2585</v>
      </c>
      <c r="D415" s="12" t="n">
        <v>52.9921</v>
      </c>
      <c r="E415" s="13" t="n">
        <v>11.922</v>
      </c>
      <c r="F415" s="7">
        <f>(4/3)*PI()*$J$1*(E415/2)^3</f>
        <v/>
      </c>
      <c r="G415" s="9">
        <f>E415/2</f>
        <v/>
      </c>
      <c r="H415" s="7">
        <f>(4/3)*PI()*G415^3</f>
        <v/>
      </c>
    </row>
    <row r="416" ht="15" customHeight="1">
      <c r="A416" s="2" t="inlineStr">
        <is>
          <t>RYU_00411</t>
        </is>
      </c>
      <c r="B416" s="2" t="n"/>
      <c r="C416" s="12" t="n">
        <v>-2.4413</v>
      </c>
      <c r="D416" s="12" t="n">
        <v>282.7061</v>
      </c>
      <c r="E416" s="13" t="n">
        <v>11.916</v>
      </c>
      <c r="F416" s="7">
        <f>(4/3)*PI()*$J$1*(E416/2)^3</f>
        <v/>
      </c>
      <c r="G416" s="9">
        <f>E416/2</f>
        <v/>
      </c>
      <c r="H416" s="7">
        <f>(4/3)*PI()*G416^3</f>
        <v/>
      </c>
    </row>
    <row r="417" ht="15" customHeight="1">
      <c r="A417" s="2" t="inlineStr">
        <is>
          <t>RYU_00412</t>
        </is>
      </c>
      <c r="B417" s="2" t="n"/>
      <c r="C417" s="12" t="n">
        <v>-66.2484</v>
      </c>
      <c r="D417" s="12" t="n">
        <v>196.046</v>
      </c>
      <c r="E417" s="13" t="n">
        <v>11.912</v>
      </c>
      <c r="F417" s="7">
        <f>(4/3)*PI()*$J$1*(E417/2)^3</f>
        <v/>
      </c>
      <c r="G417" s="9">
        <f>E417/2</f>
        <v/>
      </c>
      <c r="H417" s="7">
        <f>(4/3)*PI()*G417^3</f>
        <v/>
      </c>
    </row>
    <row r="418" ht="15" customHeight="1">
      <c r="A418" s="2" t="inlineStr">
        <is>
          <t>RYU_00413</t>
        </is>
      </c>
      <c r="B418" s="2" t="n"/>
      <c r="C418" s="12" t="n">
        <v>44.874</v>
      </c>
      <c r="D418" s="12" t="n">
        <v>127.5308</v>
      </c>
      <c r="E418" s="13" t="n">
        <v>11.902</v>
      </c>
      <c r="F418" s="7">
        <f>(4/3)*PI()*$J$1*(E418/2)^3</f>
        <v/>
      </c>
      <c r="G418" s="9">
        <f>E418/2</f>
        <v/>
      </c>
      <c r="H418" s="7">
        <f>(4/3)*PI()*G418^3</f>
        <v/>
      </c>
    </row>
    <row r="419" ht="15" customHeight="1">
      <c r="A419" s="2" t="inlineStr">
        <is>
          <t>RYU_00414</t>
        </is>
      </c>
      <c r="B419" s="2" t="n"/>
      <c r="C419" s="12" t="n">
        <v>-35.3272</v>
      </c>
      <c r="D419" s="12" t="n">
        <v>330.3479</v>
      </c>
      <c r="E419" s="13" t="n">
        <v>11.9</v>
      </c>
      <c r="F419" s="7">
        <f>(4/3)*PI()*$J$1*(E419/2)^3</f>
        <v/>
      </c>
      <c r="G419" s="9">
        <f>E419/2</f>
        <v/>
      </c>
      <c r="H419" s="7">
        <f>(4/3)*PI()*G419^3</f>
        <v/>
      </c>
    </row>
    <row r="420" ht="15" customHeight="1">
      <c r="A420" s="2" t="inlineStr">
        <is>
          <t>RYU_00415</t>
        </is>
      </c>
      <c r="B420" s="2" t="n"/>
      <c r="C420" s="12" t="n">
        <v>-52.0402</v>
      </c>
      <c r="D420" s="12" t="n">
        <v>320.5132</v>
      </c>
      <c r="E420" s="13" t="n">
        <v>11.893</v>
      </c>
      <c r="F420" s="7">
        <f>(4/3)*PI()*$J$1*(E420/2)^3</f>
        <v/>
      </c>
      <c r="G420" s="9">
        <f>E420/2</f>
        <v/>
      </c>
      <c r="H420" s="7">
        <f>(4/3)*PI()*G420^3</f>
        <v/>
      </c>
    </row>
    <row r="421" ht="15" customHeight="1">
      <c r="A421" s="2" t="inlineStr">
        <is>
          <t>RYU_00416</t>
        </is>
      </c>
      <c r="B421" s="2" t="n"/>
      <c r="C421" s="12" t="n">
        <v>33.7777</v>
      </c>
      <c r="D421" s="12" t="n">
        <v>55.3907</v>
      </c>
      <c r="E421" s="13" t="n">
        <v>11.855</v>
      </c>
      <c r="F421" s="7">
        <f>(4/3)*PI()*$J$1*(E421/2)^3</f>
        <v/>
      </c>
      <c r="G421" s="9">
        <f>E421/2</f>
        <v/>
      </c>
      <c r="H421" s="7">
        <f>(4/3)*PI()*G421^3</f>
        <v/>
      </c>
    </row>
    <row r="422" ht="15" customHeight="1">
      <c r="A422" s="2" t="inlineStr">
        <is>
          <t>RYU_00417</t>
        </is>
      </c>
      <c r="B422" s="2" t="n"/>
      <c r="C422" s="12" t="n">
        <v>31.6438</v>
      </c>
      <c r="D422" s="12" t="n">
        <v>244.822</v>
      </c>
      <c r="E422" s="13" t="n">
        <v>11.842</v>
      </c>
      <c r="F422" s="7">
        <f>(4/3)*PI()*$J$1*(E422/2)^3</f>
        <v/>
      </c>
      <c r="G422" s="9">
        <f>E422/2</f>
        <v/>
      </c>
      <c r="H422" s="7">
        <f>(4/3)*PI()*G422^3</f>
        <v/>
      </c>
    </row>
    <row r="423" ht="15" customHeight="1">
      <c r="A423" s="2" t="inlineStr">
        <is>
          <t>RYU_00418</t>
        </is>
      </c>
      <c r="B423" s="2" t="n"/>
      <c r="C423" s="12" t="n">
        <v>-29.8256</v>
      </c>
      <c r="D423" s="12" t="n">
        <v>105.8507</v>
      </c>
      <c r="E423" s="13" t="n">
        <v>11.835</v>
      </c>
      <c r="F423" s="7">
        <f>(4/3)*PI()*$J$1*(E423/2)^3</f>
        <v/>
      </c>
      <c r="G423" s="9">
        <f>E423/2</f>
        <v/>
      </c>
      <c r="H423" s="7">
        <f>(4/3)*PI()*G423^3</f>
        <v/>
      </c>
    </row>
    <row r="424" ht="15" customHeight="1">
      <c r="A424" s="2" t="inlineStr">
        <is>
          <t>RYU_00419</t>
        </is>
      </c>
      <c r="B424" s="2" t="n"/>
      <c r="C424" s="12" t="n">
        <v>-30.9664</v>
      </c>
      <c r="D424" s="12" t="n">
        <v>349.1827</v>
      </c>
      <c r="E424" s="13" t="n">
        <v>11.826</v>
      </c>
      <c r="F424" s="7">
        <f>(4/3)*PI()*$J$1*(E424/2)^3</f>
        <v/>
      </c>
      <c r="G424" s="9">
        <f>E424/2</f>
        <v/>
      </c>
      <c r="H424" s="7">
        <f>(4/3)*PI()*G424^3</f>
        <v/>
      </c>
    </row>
    <row r="425" ht="15" customHeight="1">
      <c r="A425" s="2" t="inlineStr">
        <is>
          <t>RYU_00420</t>
        </is>
      </c>
      <c r="B425" s="2" t="n"/>
      <c r="C425" s="12" t="n">
        <v>20.7372</v>
      </c>
      <c r="D425" s="12" t="n">
        <v>354.7387</v>
      </c>
      <c r="E425" s="13" t="n">
        <v>11.799</v>
      </c>
      <c r="F425" s="7">
        <f>(4/3)*PI()*$J$1*(E425/2)^3</f>
        <v/>
      </c>
      <c r="G425" s="9">
        <f>E425/2</f>
        <v/>
      </c>
      <c r="H425" s="7">
        <f>(4/3)*PI()*G425^3</f>
        <v/>
      </c>
    </row>
    <row r="426" ht="15" customHeight="1">
      <c r="A426" s="2" t="inlineStr">
        <is>
          <t>RYU_00421</t>
        </is>
      </c>
      <c r="B426" s="2" t="n"/>
      <c r="C426" s="12" t="n">
        <v>-71.8507</v>
      </c>
      <c r="D426" s="12" t="n">
        <v>322.4876</v>
      </c>
      <c r="E426" s="13" t="n">
        <v>11.798</v>
      </c>
      <c r="F426" s="7">
        <f>(4/3)*PI()*$J$1*(E426/2)^3</f>
        <v/>
      </c>
      <c r="G426" s="9">
        <f>E426/2</f>
        <v/>
      </c>
      <c r="H426" s="7">
        <f>(4/3)*PI()*G426^3</f>
        <v/>
      </c>
    </row>
    <row r="427" ht="15" customHeight="1">
      <c r="A427" s="2" t="inlineStr">
        <is>
          <t>RYU_00422</t>
        </is>
      </c>
      <c r="B427" s="2" t="n"/>
      <c r="C427" s="12" t="n">
        <v>16.5007</v>
      </c>
      <c r="D427" s="12" t="n">
        <v>109.8951</v>
      </c>
      <c r="E427" s="13" t="n">
        <v>11.763</v>
      </c>
      <c r="F427" s="7">
        <f>(4/3)*PI()*$J$1*(E427/2)^3</f>
        <v/>
      </c>
      <c r="G427" s="9">
        <f>E427/2</f>
        <v/>
      </c>
      <c r="H427" s="7">
        <f>(4/3)*PI()*G427^3</f>
        <v/>
      </c>
    </row>
    <row r="428" ht="15" customHeight="1">
      <c r="A428" s="2" t="inlineStr">
        <is>
          <t>RYU_00423</t>
        </is>
      </c>
      <c r="B428" s="2" t="n"/>
      <c r="C428" s="12" t="n">
        <v>-33.0595</v>
      </c>
      <c r="D428" s="12" t="n">
        <v>263.8491</v>
      </c>
      <c r="E428" s="13" t="n">
        <v>11.75</v>
      </c>
      <c r="F428" s="7">
        <f>(4/3)*PI()*$J$1*(E428/2)^3</f>
        <v/>
      </c>
      <c r="G428" s="9">
        <f>E428/2</f>
        <v/>
      </c>
      <c r="H428" s="7">
        <f>(4/3)*PI()*G428^3</f>
        <v/>
      </c>
    </row>
    <row r="429" ht="15" customHeight="1">
      <c r="A429" s="2" t="inlineStr">
        <is>
          <t>RYU_00424</t>
        </is>
      </c>
      <c r="B429" s="2" t="n"/>
      <c r="C429" s="12" t="n">
        <v>54.9951</v>
      </c>
      <c r="D429" s="12" t="n">
        <v>299.1624</v>
      </c>
      <c r="E429" s="13" t="n">
        <v>11.747</v>
      </c>
      <c r="F429" s="7">
        <f>(4/3)*PI()*$J$1*(E429/2)^3</f>
        <v/>
      </c>
      <c r="G429" s="9">
        <f>E429/2</f>
        <v/>
      </c>
      <c r="H429" s="7">
        <f>(4/3)*PI()*G429^3</f>
        <v/>
      </c>
    </row>
    <row r="430" ht="15" customHeight="1">
      <c r="A430" s="2" t="inlineStr">
        <is>
          <t>RYU_00425</t>
        </is>
      </c>
      <c r="B430" s="2" t="n"/>
      <c r="C430" s="12" t="n">
        <v>-25.5509</v>
      </c>
      <c r="D430" s="12" t="n">
        <v>192.5345</v>
      </c>
      <c r="E430" s="13" t="n">
        <v>11.741</v>
      </c>
      <c r="F430" s="7">
        <f>(4/3)*PI()*$J$1*(E430/2)^3</f>
        <v/>
      </c>
      <c r="G430" s="9">
        <f>E430/2</f>
        <v/>
      </c>
      <c r="H430" s="7">
        <f>(4/3)*PI()*G430^3</f>
        <v/>
      </c>
    </row>
    <row r="431" ht="15" customHeight="1">
      <c r="A431" s="2" t="inlineStr">
        <is>
          <t>RYU_00426</t>
        </is>
      </c>
      <c r="B431" s="2" t="n"/>
      <c r="C431" s="12" t="n">
        <v>-21.6925</v>
      </c>
      <c r="D431" s="12" t="n">
        <v>124.9801</v>
      </c>
      <c r="E431" s="13" t="n">
        <v>11.718</v>
      </c>
      <c r="F431" s="7">
        <f>(4/3)*PI()*$J$1*(E431/2)^3</f>
        <v/>
      </c>
      <c r="G431" s="9">
        <f>E431/2</f>
        <v/>
      </c>
      <c r="H431" s="7">
        <f>(4/3)*PI()*G431^3</f>
        <v/>
      </c>
    </row>
    <row r="432" ht="15" customHeight="1">
      <c r="A432" s="2" t="inlineStr">
        <is>
          <t>RYU_00427</t>
        </is>
      </c>
      <c r="B432" s="2" t="n"/>
      <c r="C432" s="12" t="n">
        <v>-26.7903</v>
      </c>
      <c r="D432" s="12" t="n">
        <v>108.944</v>
      </c>
      <c r="E432" s="13" t="n">
        <v>11.697</v>
      </c>
      <c r="F432" s="7">
        <f>(4/3)*PI()*$J$1*(E432/2)^3</f>
        <v/>
      </c>
      <c r="G432" s="9">
        <f>E432/2</f>
        <v/>
      </c>
      <c r="H432" s="7">
        <f>(4/3)*PI()*G432^3</f>
        <v/>
      </c>
    </row>
    <row r="433" ht="15" customHeight="1">
      <c r="A433" s="2" t="inlineStr">
        <is>
          <t>RYU_00428</t>
        </is>
      </c>
      <c r="B433" s="2" t="n"/>
      <c r="C433" s="12" t="n">
        <v>21.0398</v>
      </c>
      <c r="D433" s="12" t="n">
        <v>285.3006</v>
      </c>
      <c r="E433" s="13" t="n">
        <v>11.696</v>
      </c>
      <c r="F433" s="7">
        <f>(4/3)*PI()*$J$1*(E433/2)^3</f>
        <v/>
      </c>
      <c r="G433" s="9">
        <f>E433/2</f>
        <v/>
      </c>
      <c r="H433" s="7">
        <f>(4/3)*PI()*G433^3</f>
        <v/>
      </c>
    </row>
    <row r="434" ht="15" customHeight="1">
      <c r="A434" s="2" t="inlineStr">
        <is>
          <t>RYU_00429</t>
        </is>
      </c>
      <c r="B434" s="2" t="n"/>
      <c r="C434" s="12" t="n">
        <v>-19.9652</v>
      </c>
      <c r="D434" s="12" t="n">
        <v>274.4711</v>
      </c>
      <c r="E434" s="13" t="n">
        <v>11.678</v>
      </c>
      <c r="F434" s="7">
        <f>(4/3)*PI()*$J$1*(E434/2)^3</f>
        <v/>
      </c>
      <c r="G434" s="9">
        <f>E434/2</f>
        <v/>
      </c>
      <c r="H434" s="7">
        <f>(4/3)*PI()*G434^3</f>
        <v/>
      </c>
    </row>
    <row r="435" ht="15" customHeight="1">
      <c r="A435" s="2" t="inlineStr">
        <is>
          <t>RYU_00430</t>
        </is>
      </c>
      <c r="B435" s="2" t="n"/>
      <c r="C435" s="12" t="n">
        <v>-62.4364</v>
      </c>
      <c r="D435" s="12" t="n">
        <v>85.8854</v>
      </c>
      <c r="E435" s="13" t="n">
        <v>11.672</v>
      </c>
      <c r="F435" s="7">
        <f>(4/3)*PI()*$J$1*(E435/2)^3</f>
        <v/>
      </c>
      <c r="G435" s="9">
        <f>E435/2</f>
        <v/>
      </c>
      <c r="H435" s="7">
        <f>(4/3)*PI()*G435^3</f>
        <v/>
      </c>
    </row>
    <row r="436" ht="15" customHeight="1">
      <c r="A436" s="2" t="inlineStr">
        <is>
          <t>RYU_00431</t>
        </is>
      </c>
      <c r="B436" s="2" t="n"/>
      <c r="C436" s="12" t="n">
        <v>-29.1529</v>
      </c>
      <c r="D436" s="12" t="n">
        <v>303.7867</v>
      </c>
      <c r="E436" s="13" t="n">
        <v>11.662</v>
      </c>
      <c r="F436" s="7">
        <f>(4/3)*PI()*$J$1*(E436/2)^3</f>
        <v/>
      </c>
      <c r="G436" s="9">
        <f>E436/2</f>
        <v/>
      </c>
      <c r="H436" s="7">
        <f>(4/3)*PI()*G436^3</f>
        <v/>
      </c>
    </row>
    <row r="437" ht="15" customHeight="1">
      <c r="A437" s="2" t="inlineStr">
        <is>
          <t>RYU_00432</t>
        </is>
      </c>
      <c r="B437" s="2" t="n"/>
      <c r="C437" s="12" t="n">
        <v>29.9951</v>
      </c>
      <c r="D437" s="12" t="n">
        <v>263.5936</v>
      </c>
      <c r="E437" s="13" t="n">
        <v>11.649</v>
      </c>
      <c r="F437" s="7">
        <f>(4/3)*PI()*$J$1*(E437/2)^3</f>
        <v/>
      </c>
      <c r="G437" s="9">
        <f>E437/2</f>
        <v/>
      </c>
      <c r="H437" s="7">
        <f>(4/3)*PI()*G437^3</f>
        <v/>
      </c>
    </row>
    <row r="438" ht="15" customHeight="1">
      <c r="A438" s="2" t="inlineStr">
        <is>
          <t>RYU_00433</t>
        </is>
      </c>
      <c r="B438" s="2" t="n"/>
      <c r="C438" s="12" t="n">
        <v>-6.8668</v>
      </c>
      <c r="D438" s="12" t="n">
        <v>242.1242</v>
      </c>
      <c r="E438" s="13" t="n">
        <v>11.649</v>
      </c>
      <c r="F438" s="7">
        <f>(4/3)*PI()*$J$1*(E438/2)^3</f>
        <v/>
      </c>
      <c r="G438" s="9">
        <f>E438/2</f>
        <v/>
      </c>
      <c r="H438" s="7">
        <f>(4/3)*PI()*G438^3</f>
        <v/>
      </c>
    </row>
    <row r="439" ht="15" customHeight="1">
      <c r="A439" s="2" t="inlineStr">
        <is>
          <t>RYU_00434</t>
        </is>
      </c>
      <c r="B439" s="2" t="n"/>
      <c r="C439" s="12" t="n">
        <v>-67.76649999999999</v>
      </c>
      <c r="D439" s="12" t="n">
        <v>330.2291</v>
      </c>
      <c r="E439" s="13" t="n">
        <v>11.648</v>
      </c>
      <c r="F439" s="7">
        <f>(4/3)*PI()*$J$1*(E439/2)^3</f>
        <v/>
      </c>
      <c r="G439" s="9">
        <f>E439/2</f>
        <v/>
      </c>
      <c r="H439" s="7">
        <f>(4/3)*PI()*G439^3</f>
        <v/>
      </c>
    </row>
    <row r="440" ht="15" customHeight="1">
      <c r="A440" s="2" t="inlineStr">
        <is>
          <t>RYU_00435</t>
        </is>
      </c>
      <c r="B440" s="2" t="n"/>
      <c r="C440" s="12" t="n">
        <v>33.0666</v>
      </c>
      <c r="D440" s="12" t="n">
        <v>246.0891</v>
      </c>
      <c r="E440" s="13" t="n">
        <v>11.647</v>
      </c>
      <c r="F440" s="7">
        <f>(4/3)*PI()*$J$1*(E440/2)^3</f>
        <v/>
      </c>
      <c r="G440" s="9">
        <f>E440/2</f>
        <v/>
      </c>
      <c r="H440" s="7">
        <f>(4/3)*PI()*G440^3</f>
        <v/>
      </c>
    </row>
    <row r="441" ht="15" customHeight="1">
      <c r="A441" s="2" t="inlineStr">
        <is>
          <t>RYU_00436</t>
        </is>
      </c>
      <c r="B441" s="2" t="n"/>
      <c r="C441" s="12" t="n">
        <v>-18.9227</v>
      </c>
      <c r="D441" s="12" t="n">
        <v>69.0117</v>
      </c>
      <c r="E441" s="13" t="n">
        <v>11.646</v>
      </c>
      <c r="F441" s="7">
        <f>(4/3)*PI()*$J$1*(E441/2)^3</f>
        <v/>
      </c>
      <c r="G441" s="9">
        <f>E441/2</f>
        <v/>
      </c>
      <c r="H441" s="7">
        <f>(4/3)*PI()*G441^3</f>
        <v/>
      </c>
    </row>
    <row r="442" ht="15" customHeight="1">
      <c r="A442" s="2" t="inlineStr">
        <is>
          <t>RYU_00437</t>
        </is>
      </c>
      <c r="B442" s="2" t="n"/>
      <c r="C442" s="12" t="n">
        <v>-26.279</v>
      </c>
      <c r="D442" s="12" t="n">
        <v>47.4667</v>
      </c>
      <c r="E442" s="13" t="n">
        <v>11.635</v>
      </c>
      <c r="F442" s="7">
        <f>(4/3)*PI()*$J$1*(E442/2)^3</f>
        <v/>
      </c>
      <c r="G442" s="9">
        <f>E442/2</f>
        <v/>
      </c>
      <c r="H442" s="7">
        <f>(4/3)*PI()*G442^3</f>
        <v/>
      </c>
    </row>
    <row r="443" ht="15" customHeight="1">
      <c r="A443" s="2" t="inlineStr">
        <is>
          <t>RYU_00438</t>
        </is>
      </c>
      <c r="B443" s="2" t="n"/>
      <c r="C443" s="12" t="n">
        <v>-8.526300000000001</v>
      </c>
      <c r="D443" s="12" t="n">
        <v>278.3895</v>
      </c>
      <c r="E443" s="13" t="n">
        <v>11.634</v>
      </c>
      <c r="F443" s="7">
        <f>(4/3)*PI()*$J$1*(E443/2)^3</f>
        <v/>
      </c>
      <c r="G443" s="9">
        <f>E443/2</f>
        <v/>
      </c>
      <c r="H443" s="7">
        <f>(4/3)*PI()*G443^3</f>
        <v/>
      </c>
    </row>
    <row r="444" ht="15" customHeight="1">
      <c r="A444" s="2" t="inlineStr">
        <is>
          <t>RYU_00439</t>
        </is>
      </c>
      <c r="B444" s="2" t="n"/>
      <c r="C444" s="12" t="n">
        <v>45.3785</v>
      </c>
      <c r="D444" s="12" t="n">
        <v>335.5693</v>
      </c>
      <c r="E444" s="13" t="n">
        <v>11.616</v>
      </c>
      <c r="F444" s="7">
        <f>(4/3)*PI()*$J$1*(E444/2)^3</f>
        <v/>
      </c>
      <c r="G444" s="9">
        <f>E444/2</f>
        <v/>
      </c>
      <c r="H444" s="7">
        <f>(4/3)*PI()*G444^3</f>
        <v/>
      </c>
    </row>
    <row r="445" ht="15" customHeight="1">
      <c r="A445" s="2" t="inlineStr">
        <is>
          <t>RYU_00440</t>
        </is>
      </c>
      <c r="B445" s="2" t="n"/>
      <c r="C445" s="12" t="n">
        <v>-3.2501</v>
      </c>
      <c r="D445" s="12" t="n">
        <v>20.1705</v>
      </c>
      <c r="E445" s="13" t="n">
        <v>11.607</v>
      </c>
      <c r="F445" s="7">
        <f>(4/3)*PI()*$J$1*(E445/2)^3</f>
        <v/>
      </c>
      <c r="G445" s="9">
        <f>E445/2</f>
        <v/>
      </c>
      <c r="H445" s="7">
        <f>(4/3)*PI()*G445^3</f>
        <v/>
      </c>
    </row>
    <row r="446" ht="15" customHeight="1">
      <c r="A446" s="2" t="inlineStr">
        <is>
          <t>RYU_00441</t>
        </is>
      </c>
      <c r="B446" s="2" t="n"/>
      <c r="C446" s="12" t="n">
        <v>-28.6963</v>
      </c>
      <c r="D446" s="12" t="n">
        <v>238.0155</v>
      </c>
      <c r="E446" s="13" t="n">
        <v>11.607</v>
      </c>
      <c r="F446" s="7">
        <f>(4/3)*PI()*$J$1*(E446/2)^3</f>
        <v/>
      </c>
      <c r="G446" s="9">
        <f>E446/2</f>
        <v/>
      </c>
      <c r="H446" s="7">
        <f>(4/3)*PI()*G446^3</f>
        <v/>
      </c>
    </row>
    <row r="447" ht="15" customHeight="1">
      <c r="A447" s="2" t="inlineStr">
        <is>
          <t>RYU_00442</t>
        </is>
      </c>
      <c r="B447" s="2" t="n"/>
      <c r="C447" s="12" t="n">
        <v>3.5903</v>
      </c>
      <c r="D447" s="12" t="n">
        <v>342.9888</v>
      </c>
      <c r="E447" s="13" t="n">
        <v>11.605</v>
      </c>
      <c r="F447" s="7">
        <f>(4/3)*PI()*$J$1*(E447/2)^3</f>
        <v/>
      </c>
      <c r="G447" s="9">
        <f>E447/2</f>
        <v/>
      </c>
      <c r="H447" s="7">
        <f>(4/3)*PI()*G447^3</f>
        <v/>
      </c>
    </row>
    <row r="448" ht="15" customHeight="1">
      <c r="A448" s="2" t="inlineStr">
        <is>
          <t>RYU_00443</t>
        </is>
      </c>
      <c r="B448" s="2" t="n"/>
      <c r="C448" s="12" t="n">
        <v>-45.917</v>
      </c>
      <c r="D448" s="12" t="n">
        <v>112.4035</v>
      </c>
      <c r="E448" s="13" t="n">
        <v>11.594</v>
      </c>
      <c r="F448" s="7">
        <f>(4/3)*PI()*$J$1*(E448/2)^3</f>
        <v/>
      </c>
      <c r="G448" s="9">
        <f>E448/2</f>
        <v/>
      </c>
      <c r="H448" s="7">
        <f>(4/3)*PI()*G448^3</f>
        <v/>
      </c>
    </row>
    <row r="449" ht="15" customHeight="1">
      <c r="A449" s="2" t="inlineStr">
        <is>
          <t>RYU_00444</t>
        </is>
      </c>
      <c r="B449" s="2" t="n"/>
      <c r="C449" s="12" t="n">
        <v>15.095</v>
      </c>
      <c r="D449" s="12" t="n">
        <v>63.1324</v>
      </c>
      <c r="E449" s="13" t="n">
        <v>11.589</v>
      </c>
      <c r="F449" s="7">
        <f>(4/3)*PI()*$J$1*(E449/2)^3</f>
        <v/>
      </c>
      <c r="G449" s="9">
        <f>E449/2</f>
        <v/>
      </c>
      <c r="H449" s="7">
        <f>(4/3)*PI()*G449^3</f>
        <v/>
      </c>
    </row>
    <row r="450" ht="15" customHeight="1">
      <c r="A450" s="2" t="inlineStr">
        <is>
          <t>RYU_00445</t>
        </is>
      </c>
      <c r="B450" s="2" t="n"/>
      <c r="C450" s="12" t="n">
        <v>-22.8306</v>
      </c>
      <c r="D450" s="12" t="n">
        <v>86.77070000000001</v>
      </c>
      <c r="E450" s="13" t="n">
        <v>11.584</v>
      </c>
      <c r="F450" s="7">
        <f>(4/3)*PI()*$J$1*(E450/2)^3</f>
        <v/>
      </c>
      <c r="G450" s="9">
        <f>E450/2</f>
        <v/>
      </c>
      <c r="H450" s="7">
        <f>(4/3)*PI()*G450^3</f>
        <v/>
      </c>
    </row>
    <row r="451" ht="15" customHeight="1">
      <c r="A451" s="2" t="inlineStr">
        <is>
          <t>RYU_00446</t>
        </is>
      </c>
      <c r="B451" s="2" t="n"/>
      <c r="C451" s="12" t="n">
        <v>-32.4252</v>
      </c>
      <c r="D451" s="12" t="n">
        <v>340.2679</v>
      </c>
      <c r="E451" s="13" t="n">
        <v>11.583</v>
      </c>
      <c r="F451" s="7">
        <f>(4/3)*PI()*$J$1*(E451/2)^3</f>
        <v/>
      </c>
      <c r="G451" s="9">
        <f>E451/2</f>
        <v/>
      </c>
      <c r="H451" s="7">
        <f>(4/3)*PI()*G451^3</f>
        <v/>
      </c>
    </row>
    <row r="452" ht="15" customHeight="1">
      <c r="A452" s="2" t="inlineStr">
        <is>
          <t>RYU_00447</t>
        </is>
      </c>
      <c r="B452" s="2" t="n"/>
      <c r="C452" s="12" t="n">
        <v>17.8663</v>
      </c>
      <c r="D452" s="12" t="n">
        <v>281.5553</v>
      </c>
      <c r="E452" s="13" t="n">
        <v>11.581</v>
      </c>
      <c r="F452" s="7">
        <f>(4/3)*PI()*$J$1*(E452/2)^3</f>
        <v/>
      </c>
      <c r="G452" s="9">
        <f>E452/2</f>
        <v/>
      </c>
      <c r="H452" s="7">
        <f>(4/3)*PI()*G452^3</f>
        <v/>
      </c>
    </row>
    <row r="453" ht="15" customHeight="1">
      <c r="A453" s="2" t="inlineStr">
        <is>
          <t>RYU_00448</t>
        </is>
      </c>
      <c r="B453" s="2" t="n"/>
      <c r="C453" s="12" t="n">
        <v>36.8725</v>
      </c>
      <c r="D453" s="12" t="n">
        <v>249.9459</v>
      </c>
      <c r="E453" s="13" t="n">
        <v>11.58</v>
      </c>
      <c r="F453" s="7">
        <f>(4/3)*PI()*$J$1*(E453/2)^3</f>
        <v/>
      </c>
      <c r="G453" s="9">
        <f>E453/2</f>
        <v/>
      </c>
      <c r="H453" s="7">
        <f>(4/3)*PI()*G453^3</f>
        <v/>
      </c>
    </row>
    <row r="454" ht="15" customHeight="1">
      <c r="A454" s="2" t="inlineStr">
        <is>
          <t>RYU_00449</t>
        </is>
      </c>
      <c r="B454" s="2" t="n"/>
      <c r="C454" s="12" t="n">
        <v>52.0863</v>
      </c>
      <c r="D454" s="12" t="n">
        <v>232.1191</v>
      </c>
      <c r="E454" s="13" t="n">
        <v>11.572</v>
      </c>
      <c r="F454" s="7">
        <f>(4/3)*PI()*$J$1*(E454/2)^3</f>
        <v/>
      </c>
      <c r="G454" s="9">
        <f>E454/2</f>
        <v/>
      </c>
      <c r="H454" s="7">
        <f>(4/3)*PI()*G454^3</f>
        <v/>
      </c>
    </row>
    <row r="455" ht="15" customHeight="1">
      <c r="A455" s="2" t="inlineStr">
        <is>
          <t>RYU_00450</t>
        </is>
      </c>
      <c r="B455" s="2" t="n"/>
      <c r="C455" s="12" t="n">
        <v>66.2873</v>
      </c>
      <c r="D455" s="12" t="n">
        <v>128.3332</v>
      </c>
      <c r="E455" s="13" t="n">
        <v>11.554</v>
      </c>
      <c r="F455" s="7">
        <f>(4/3)*PI()*$J$1*(E455/2)^3</f>
        <v/>
      </c>
      <c r="G455" s="9">
        <f>E455/2</f>
        <v/>
      </c>
      <c r="H455" s="7">
        <f>(4/3)*PI()*G455^3</f>
        <v/>
      </c>
    </row>
    <row r="456" ht="15" customHeight="1">
      <c r="A456" s="2" t="inlineStr">
        <is>
          <t>RYU_00451</t>
        </is>
      </c>
      <c r="B456" s="2" t="n"/>
      <c r="C456" s="12" t="n">
        <v>15.556</v>
      </c>
      <c r="D456" s="12" t="n">
        <v>134.3335</v>
      </c>
      <c r="E456" s="13" t="n">
        <v>11.527</v>
      </c>
      <c r="F456" s="7">
        <f>(4/3)*PI()*$J$1*(E456/2)^3</f>
        <v/>
      </c>
      <c r="G456" s="9">
        <f>E456/2</f>
        <v/>
      </c>
      <c r="H456" s="7">
        <f>(4/3)*PI()*G456^3</f>
        <v/>
      </c>
    </row>
    <row r="457" ht="15" customHeight="1">
      <c r="A457" s="2" t="inlineStr">
        <is>
          <t>RYU_00452</t>
        </is>
      </c>
      <c r="B457" s="2" t="n"/>
      <c r="C457" s="12" t="n">
        <v>-17.5459</v>
      </c>
      <c r="D457" s="12" t="n">
        <v>336.1921</v>
      </c>
      <c r="E457" s="13" t="n">
        <v>11.525</v>
      </c>
      <c r="F457" s="7">
        <f>(4/3)*PI()*$J$1*(E457/2)^3</f>
        <v/>
      </c>
      <c r="G457" s="9">
        <f>E457/2</f>
        <v/>
      </c>
      <c r="H457" s="7">
        <f>(4/3)*PI()*G457^3</f>
        <v/>
      </c>
    </row>
    <row r="458" ht="15" customHeight="1">
      <c r="A458" s="2" t="inlineStr">
        <is>
          <t>RYU_00453</t>
        </is>
      </c>
      <c r="B458" s="2" t="n"/>
      <c r="C458" s="12" t="n">
        <v>-15.2025</v>
      </c>
      <c r="D458" s="12" t="n">
        <v>298.1251</v>
      </c>
      <c r="E458" s="13" t="n">
        <v>11.515</v>
      </c>
      <c r="F458" s="7">
        <f>(4/3)*PI()*$J$1*(E458/2)^3</f>
        <v/>
      </c>
      <c r="G458" s="9">
        <f>E458/2</f>
        <v/>
      </c>
      <c r="H458" s="7">
        <f>(4/3)*PI()*G458^3</f>
        <v/>
      </c>
    </row>
    <row r="459" ht="15" customHeight="1">
      <c r="A459" s="2" t="inlineStr">
        <is>
          <t>RYU_00454</t>
        </is>
      </c>
      <c r="B459" s="2" t="n"/>
      <c r="C459" s="12" t="n">
        <v>-70.048</v>
      </c>
      <c r="D459" s="12" t="n">
        <v>124.5661</v>
      </c>
      <c r="E459" s="13" t="n">
        <v>11.5</v>
      </c>
      <c r="F459" s="7">
        <f>(4/3)*PI()*$J$1*(E459/2)^3</f>
        <v/>
      </c>
      <c r="G459" s="9">
        <f>E459/2</f>
        <v/>
      </c>
      <c r="H459" s="7">
        <f>(4/3)*PI()*G459^3</f>
        <v/>
      </c>
    </row>
    <row r="460" ht="15" customHeight="1">
      <c r="A460" s="2" t="inlineStr">
        <is>
          <t>RYU_00455</t>
        </is>
      </c>
      <c r="B460" s="2" t="n"/>
      <c r="C460" s="12" t="n">
        <v>63.4745</v>
      </c>
      <c r="D460" s="12" t="n">
        <v>43.3479</v>
      </c>
      <c r="E460" s="13" t="n">
        <v>11.5</v>
      </c>
      <c r="F460" s="7">
        <f>(4/3)*PI()*$J$1*(E460/2)^3</f>
        <v/>
      </c>
      <c r="G460" s="9">
        <f>E460/2</f>
        <v/>
      </c>
      <c r="H460" s="7">
        <f>(4/3)*PI()*G460^3</f>
        <v/>
      </c>
    </row>
    <row r="461" ht="15" customHeight="1">
      <c r="A461" s="2" t="inlineStr">
        <is>
          <t>RYU_00456</t>
        </is>
      </c>
      <c r="B461" s="2" t="n"/>
      <c r="C461" s="12" t="n">
        <v>57.7752</v>
      </c>
      <c r="D461" s="12" t="n">
        <v>354.4911</v>
      </c>
      <c r="E461" s="13" t="n">
        <v>11.494</v>
      </c>
      <c r="F461" s="7">
        <f>(4/3)*PI()*$J$1*(E461/2)^3</f>
        <v/>
      </c>
      <c r="G461" s="9">
        <f>E461/2</f>
        <v/>
      </c>
      <c r="H461" s="7">
        <f>(4/3)*PI()*G461^3</f>
        <v/>
      </c>
    </row>
    <row r="462" ht="15" customHeight="1">
      <c r="A462" s="2" t="inlineStr">
        <is>
          <t>RYU_00457</t>
        </is>
      </c>
      <c r="B462" s="2" t="n"/>
      <c r="C462" s="12" t="n">
        <v>42.8712</v>
      </c>
      <c r="D462" s="12" t="n">
        <v>259.9879</v>
      </c>
      <c r="E462" s="13" t="n">
        <v>11.482</v>
      </c>
      <c r="F462" s="7">
        <f>(4/3)*PI()*$J$1*(E462/2)^3</f>
        <v/>
      </c>
      <c r="G462" s="9">
        <f>E462/2</f>
        <v/>
      </c>
      <c r="H462" s="7">
        <f>(4/3)*PI()*G462^3</f>
        <v/>
      </c>
    </row>
    <row r="463" ht="15" customHeight="1">
      <c r="A463" s="2" t="inlineStr">
        <is>
          <t>RYU_00458</t>
        </is>
      </c>
      <c r="B463" s="2" t="n"/>
      <c r="C463" s="12" t="n">
        <v>-35.44</v>
      </c>
      <c r="D463" s="12" t="n">
        <v>230.5462</v>
      </c>
      <c r="E463" s="13" t="n">
        <v>11.475</v>
      </c>
      <c r="F463" s="7">
        <f>(4/3)*PI()*$J$1*(E463/2)^3</f>
        <v/>
      </c>
      <c r="G463" s="9">
        <f>E463/2</f>
        <v/>
      </c>
      <c r="H463" s="7">
        <f>(4/3)*PI()*G463^3</f>
        <v/>
      </c>
    </row>
    <row r="464" ht="15" customHeight="1">
      <c r="A464" s="2" t="inlineStr">
        <is>
          <t>RYU_00459</t>
        </is>
      </c>
      <c r="B464" s="2" t="n"/>
      <c r="C464" s="12" t="n">
        <v>-27.1957</v>
      </c>
      <c r="D464" s="12" t="n">
        <v>49.4676</v>
      </c>
      <c r="E464" s="13" t="n">
        <v>11.469</v>
      </c>
      <c r="F464" s="7">
        <f>(4/3)*PI()*$J$1*(E464/2)^3</f>
        <v/>
      </c>
      <c r="G464" s="9">
        <f>E464/2</f>
        <v/>
      </c>
      <c r="H464" s="7">
        <f>(4/3)*PI()*G464^3</f>
        <v/>
      </c>
    </row>
    <row r="465" ht="15" customHeight="1">
      <c r="A465" s="2" t="inlineStr">
        <is>
          <t>RYU_00460</t>
        </is>
      </c>
      <c r="B465" s="2" t="n"/>
      <c r="C465" s="12" t="n">
        <v>37.6657</v>
      </c>
      <c r="D465" s="12" t="n">
        <v>276.9568</v>
      </c>
      <c r="E465" s="13" t="n">
        <v>11.455</v>
      </c>
      <c r="F465" s="7">
        <f>(4/3)*PI()*$J$1*(E465/2)^3</f>
        <v/>
      </c>
      <c r="G465" s="9">
        <f>E465/2</f>
        <v/>
      </c>
      <c r="H465" s="7">
        <f>(4/3)*PI()*G465^3</f>
        <v/>
      </c>
    </row>
    <row r="466" ht="15" customHeight="1">
      <c r="A466" s="2" t="inlineStr">
        <is>
          <t>RYU_00461</t>
        </is>
      </c>
      <c r="B466" s="2" t="n"/>
      <c r="C466" s="12" t="n">
        <v>31.5969</v>
      </c>
      <c r="D466" s="12" t="n">
        <v>16.2827</v>
      </c>
      <c r="E466" s="13" t="n">
        <v>11.452</v>
      </c>
      <c r="F466" s="7">
        <f>(4/3)*PI()*$J$1*(E466/2)^3</f>
        <v/>
      </c>
      <c r="G466" s="9">
        <f>E466/2</f>
        <v/>
      </c>
      <c r="H466" s="7">
        <f>(4/3)*PI()*G466^3</f>
        <v/>
      </c>
    </row>
    <row r="467" ht="15" customHeight="1">
      <c r="A467" s="2" t="inlineStr">
        <is>
          <t>RYU_00462</t>
        </is>
      </c>
      <c r="B467" s="2" t="n"/>
      <c r="C467" s="12" t="n">
        <v>-45.0555</v>
      </c>
      <c r="D467" s="12" t="n">
        <v>57.3834</v>
      </c>
      <c r="E467" s="13" t="n">
        <v>11.448</v>
      </c>
      <c r="F467" s="7">
        <f>(4/3)*PI()*$J$1*(E467/2)^3</f>
        <v/>
      </c>
      <c r="G467" s="9">
        <f>E467/2</f>
        <v/>
      </c>
      <c r="H467" s="7">
        <f>(4/3)*PI()*G467^3</f>
        <v/>
      </c>
    </row>
    <row r="468" ht="15" customHeight="1">
      <c r="A468" s="2" t="inlineStr">
        <is>
          <t>RYU_00463</t>
        </is>
      </c>
      <c r="B468" s="2" t="n"/>
      <c r="C468" s="12" t="n">
        <v>-53.1554</v>
      </c>
      <c r="D468" s="12" t="n">
        <v>57.4882</v>
      </c>
      <c r="E468" s="13" t="n">
        <v>11.444</v>
      </c>
      <c r="F468" s="7">
        <f>(4/3)*PI()*$J$1*(E468/2)^3</f>
        <v/>
      </c>
      <c r="G468" s="9">
        <f>E468/2</f>
        <v/>
      </c>
      <c r="H468" s="7">
        <f>(4/3)*PI()*G468^3</f>
        <v/>
      </c>
    </row>
    <row r="469" ht="15" customHeight="1">
      <c r="A469" s="2" t="inlineStr">
        <is>
          <t>RYU_00464</t>
        </is>
      </c>
      <c r="B469" s="2" t="n"/>
      <c r="C469" s="12" t="n">
        <v>19.8734</v>
      </c>
      <c r="D469" s="12" t="n">
        <v>138.9346</v>
      </c>
      <c r="E469" s="13" t="n">
        <v>11.44</v>
      </c>
      <c r="F469" s="7">
        <f>(4/3)*PI()*$J$1*(E469/2)^3</f>
        <v/>
      </c>
      <c r="G469" s="9">
        <f>E469/2</f>
        <v/>
      </c>
      <c r="H469" s="7">
        <f>(4/3)*PI()*G469^3</f>
        <v/>
      </c>
    </row>
    <row r="470" ht="15" customHeight="1">
      <c r="A470" s="2" t="inlineStr">
        <is>
          <t>RYU_00465</t>
        </is>
      </c>
      <c r="B470" s="2" t="n"/>
      <c r="C470" s="12" t="n">
        <v>20.2943</v>
      </c>
      <c r="D470" s="12" t="n">
        <v>272.0454</v>
      </c>
      <c r="E470" s="13" t="n">
        <v>11.433</v>
      </c>
      <c r="F470" s="7">
        <f>(4/3)*PI()*$J$1*(E470/2)^3</f>
        <v/>
      </c>
      <c r="G470" s="9">
        <f>E470/2</f>
        <v/>
      </c>
      <c r="H470" s="7">
        <f>(4/3)*PI()*G470^3</f>
        <v/>
      </c>
    </row>
    <row r="471" ht="15" customHeight="1">
      <c r="A471" s="2" t="inlineStr">
        <is>
          <t>RYU_00466</t>
        </is>
      </c>
      <c r="B471" s="2" t="n"/>
      <c r="C471" s="12" t="n">
        <v>17.0486</v>
      </c>
      <c r="D471" s="12" t="n">
        <v>257.3199</v>
      </c>
      <c r="E471" s="13" t="n">
        <v>11.433</v>
      </c>
      <c r="F471" s="7">
        <f>(4/3)*PI()*$J$1*(E471/2)^3</f>
        <v/>
      </c>
      <c r="G471" s="9">
        <f>E471/2</f>
        <v/>
      </c>
      <c r="H471" s="7">
        <f>(4/3)*PI()*G471^3</f>
        <v/>
      </c>
    </row>
    <row r="472" ht="15" customHeight="1">
      <c r="A472" s="2" t="inlineStr">
        <is>
          <t>RYU_00467</t>
        </is>
      </c>
      <c r="B472" s="2" t="n"/>
      <c r="C472" s="12" t="n">
        <v>-7.8567</v>
      </c>
      <c r="D472" s="12" t="n">
        <v>148.0762</v>
      </c>
      <c r="E472" s="13" t="n">
        <v>11.431</v>
      </c>
      <c r="F472" s="7">
        <f>(4/3)*PI()*$J$1*(E472/2)^3</f>
        <v/>
      </c>
      <c r="G472" s="9">
        <f>E472/2</f>
        <v/>
      </c>
      <c r="H472" s="7">
        <f>(4/3)*PI()*G472^3</f>
        <v/>
      </c>
    </row>
    <row r="473" ht="15" customHeight="1">
      <c r="A473" s="2" t="inlineStr">
        <is>
          <t>RYU_00468</t>
        </is>
      </c>
      <c r="B473" s="2" t="n"/>
      <c r="C473" s="12" t="n">
        <v>35.1552</v>
      </c>
      <c r="D473" s="12" t="n">
        <v>326.3094</v>
      </c>
      <c r="E473" s="13" t="n">
        <v>11.409</v>
      </c>
      <c r="F473" s="7">
        <f>(4/3)*PI()*$J$1*(E473/2)^3</f>
        <v/>
      </c>
      <c r="G473" s="9">
        <f>E473/2</f>
        <v/>
      </c>
      <c r="H473" s="7">
        <f>(4/3)*PI()*G473^3</f>
        <v/>
      </c>
    </row>
    <row r="474" ht="15" customHeight="1">
      <c r="A474" s="2" t="inlineStr">
        <is>
          <t>RYU_00469</t>
        </is>
      </c>
      <c r="B474" s="2" t="n"/>
      <c r="C474" s="12" t="n">
        <v>-13.1137</v>
      </c>
      <c r="D474" s="12" t="n">
        <v>23.3965</v>
      </c>
      <c r="E474" s="13" t="n">
        <v>11.409</v>
      </c>
      <c r="F474" s="7">
        <f>(4/3)*PI()*$J$1*(E474/2)^3</f>
        <v/>
      </c>
      <c r="G474" s="9">
        <f>E474/2</f>
        <v/>
      </c>
      <c r="H474" s="7">
        <f>(4/3)*PI()*G474^3</f>
        <v/>
      </c>
    </row>
    <row r="475" ht="15" customHeight="1">
      <c r="A475" s="2" t="inlineStr">
        <is>
          <t>RYU_00470</t>
        </is>
      </c>
      <c r="B475" s="2" t="n"/>
      <c r="C475" s="12" t="n">
        <v>17.4712</v>
      </c>
      <c r="D475" s="12" t="n">
        <v>199.5785</v>
      </c>
      <c r="E475" s="13" t="n">
        <v>11.408</v>
      </c>
      <c r="F475" s="7">
        <f>(4/3)*PI()*$J$1*(E475/2)^3</f>
        <v/>
      </c>
      <c r="G475" s="9">
        <f>E475/2</f>
        <v/>
      </c>
      <c r="H475" s="7">
        <f>(4/3)*PI()*G475^3</f>
        <v/>
      </c>
    </row>
    <row r="476" ht="15" customHeight="1">
      <c r="A476" s="2" t="inlineStr">
        <is>
          <t>RYU_00471</t>
        </is>
      </c>
      <c r="B476" s="2" t="n"/>
      <c r="C476" s="12" t="n">
        <v>-68.7077</v>
      </c>
      <c r="D476" s="12" t="n">
        <v>67.52630000000001</v>
      </c>
      <c r="E476" s="13" t="n">
        <v>11.393</v>
      </c>
      <c r="F476" s="7">
        <f>(4/3)*PI()*$J$1*(E476/2)^3</f>
        <v/>
      </c>
      <c r="G476" s="9">
        <f>E476/2</f>
        <v/>
      </c>
      <c r="H476" s="7">
        <f>(4/3)*PI()*G476^3</f>
        <v/>
      </c>
    </row>
    <row r="477" ht="15" customHeight="1">
      <c r="A477" s="2" t="inlineStr">
        <is>
          <t>RYU_00472</t>
        </is>
      </c>
      <c r="B477" s="2" t="n"/>
      <c r="C477" s="12" t="n">
        <v>12.3606</v>
      </c>
      <c r="D477" s="12" t="n">
        <v>153.8928</v>
      </c>
      <c r="E477" s="13" t="n">
        <v>11.391</v>
      </c>
      <c r="F477" s="7">
        <f>(4/3)*PI()*$J$1*(E477/2)^3</f>
        <v/>
      </c>
      <c r="G477" s="9">
        <f>E477/2</f>
        <v/>
      </c>
      <c r="H477" s="7">
        <f>(4/3)*PI()*G477^3</f>
        <v/>
      </c>
    </row>
    <row r="478" ht="15" customHeight="1">
      <c r="A478" s="2" t="inlineStr">
        <is>
          <t>RYU_00473</t>
        </is>
      </c>
      <c r="B478" s="2" t="n"/>
      <c r="C478" s="12" t="n">
        <v>27.463</v>
      </c>
      <c r="D478" s="12" t="n">
        <v>170.4686</v>
      </c>
      <c r="E478" s="13" t="n">
        <v>11.359</v>
      </c>
      <c r="F478" s="7">
        <f>(4/3)*PI()*$J$1*(E478/2)^3</f>
        <v/>
      </c>
      <c r="G478" s="9">
        <f>E478/2</f>
        <v/>
      </c>
      <c r="H478" s="7">
        <f>(4/3)*PI()*G478^3</f>
        <v/>
      </c>
    </row>
    <row r="479" ht="15" customHeight="1">
      <c r="A479" s="2" t="inlineStr">
        <is>
          <t>RYU_00474</t>
        </is>
      </c>
      <c r="B479" s="2" t="n"/>
      <c r="C479" s="12" t="n">
        <v>58.8997</v>
      </c>
      <c r="D479" s="12" t="n">
        <v>152.5888</v>
      </c>
      <c r="E479" s="13" t="n">
        <v>11.359</v>
      </c>
      <c r="F479" s="7">
        <f>(4/3)*PI()*$J$1*(E479/2)^3</f>
        <v/>
      </c>
      <c r="G479" s="9">
        <f>E479/2</f>
        <v/>
      </c>
      <c r="H479" s="7">
        <f>(4/3)*PI()*G479^3</f>
        <v/>
      </c>
    </row>
    <row r="480" ht="15" customHeight="1">
      <c r="A480" s="2" t="inlineStr">
        <is>
          <t>RYU_00475</t>
        </is>
      </c>
      <c r="B480" s="2" t="n"/>
      <c r="C480" s="12" t="n">
        <v>32.8148</v>
      </c>
      <c r="D480" s="12" t="n">
        <v>146.8955</v>
      </c>
      <c r="E480" s="13" t="n">
        <v>11.357</v>
      </c>
      <c r="F480" s="7">
        <f>(4/3)*PI()*$J$1*(E480/2)^3</f>
        <v/>
      </c>
      <c r="G480" s="9">
        <f>E480/2</f>
        <v/>
      </c>
      <c r="H480" s="7">
        <f>(4/3)*PI()*G480^3</f>
        <v/>
      </c>
    </row>
    <row r="481" ht="15" customHeight="1">
      <c r="A481" s="2" t="inlineStr">
        <is>
          <t>RYU_00476</t>
        </is>
      </c>
      <c r="B481" s="2" t="n"/>
      <c r="C481" s="12" t="n">
        <v>25.0752</v>
      </c>
      <c r="D481" s="12" t="n">
        <v>179.7856</v>
      </c>
      <c r="E481" s="13" t="n">
        <v>11.357</v>
      </c>
      <c r="F481" s="7">
        <f>(4/3)*PI()*$J$1*(E481/2)^3</f>
        <v/>
      </c>
      <c r="G481" s="9">
        <f>E481/2</f>
        <v/>
      </c>
      <c r="H481" s="7">
        <f>(4/3)*PI()*G481^3</f>
        <v/>
      </c>
    </row>
    <row r="482" ht="15" customHeight="1">
      <c r="A482" s="2" t="inlineStr">
        <is>
          <t>RYU_00477</t>
        </is>
      </c>
      <c r="B482" s="2" t="n"/>
      <c r="C482" s="12" t="n">
        <v>-7.8115</v>
      </c>
      <c r="D482" s="12" t="n">
        <v>345.5946</v>
      </c>
      <c r="E482" s="13" t="n">
        <v>11.349</v>
      </c>
      <c r="F482" s="7">
        <f>(4/3)*PI()*$J$1*(E482/2)^3</f>
        <v/>
      </c>
      <c r="G482" s="9">
        <f>E482/2</f>
        <v/>
      </c>
      <c r="H482" s="7">
        <f>(4/3)*PI()*G482^3</f>
        <v/>
      </c>
    </row>
    <row r="483" ht="15" customHeight="1">
      <c r="A483" s="2" t="inlineStr">
        <is>
          <t>RYU_00478</t>
        </is>
      </c>
      <c r="B483" s="2" t="n"/>
      <c r="C483" s="12" t="n">
        <v>19.2782</v>
      </c>
      <c r="D483" s="12" t="n">
        <v>129.7361</v>
      </c>
      <c r="E483" s="13" t="n">
        <v>11.322</v>
      </c>
      <c r="F483" s="7">
        <f>(4/3)*PI()*$J$1*(E483/2)^3</f>
        <v/>
      </c>
      <c r="G483" s="9">
        <f>E483/2</f>
        <v/>
      </c>
      <c r="H483" s="7">
        <f>(4/3)*PI()*G483^3</f>
        <v/>
      </c>
    </row>
    <row r="484" ht="15" customHeight="1">
      <c r="A484" s="2" t="inlineStr">
        <is>
          <t>RYU_00479</t>
        </is>
      </c>
      <c r="B484" s="2" t="n"/>
      <c r="C484" s="12" t="n">
        <v>-8.8466</v>
      </c>
      <c r="D484" s="12" t="n">
        <v>354.0294</v>
      </c>
      <c r="E484" s="13" t="n">
        <v>11.313</v>
      </c>
      <c r="F484" s="7">
        <f>(4/3)*PI()*$J$1*(E484/2)^3</f>
        <v/>
      </c>
      <c r="G484" s="9">
        <f>E484/2</f>
        <v/>
      </c>
      <c r="H484" s="7">
        <f>(4/3)*PI()*G484^3</f>
        <v/>
      </c>
    </row>
    <row r="485" ht="15" customHeight="1">
      <c r="A485" s="2" t="inlineStr">
        <is>
          <t>RYU_00480</t>
        </is>
      </c>
      <c r="B485" s="2" t="n"/>
      <c r="C485" s="12" t="n">
        <v>24.4816</v>
      </c>
      <c r="D485" s="12" t="n">
        <v>79.08580000000001</v>
      </c>
      <c r="E485" s="13" t="n">
        <v>11.305</v>
      </c>
      <c r="F485" s="7">
        <f>(4/3)*PI()*$J$1*(E485/2)^3</f>
        <v/>
      </c>
      <c r="G485" s="9">
        <f>E485/2</f>
        <v/>
      </c>
      <c r="H485" s="7">
        <f>(4/3)*PI()*G485^3</f>
        <v/>
      </c>
    </row>
    <row r="486" ht="15" customHeight="1">
      <c r="A486" s="2" t="inlineStr">
        <is>
          <t>RYU_00481</t>
        </is>
      </c>
      <c r="B486" s="2" t="n"/>
      <c r="C486" s="12" t="n">
        <v>-26.7155</v>
      </c>
      <c r="D486" s="12" t="n">
        <v>110.965</v>
      </c>
      <c r="E486" s="13" t="n">
        <v>11.294</v>
      </c>
      <c r="F486" s="7">
        <f>(4/3)*PI()*$J$1*(E486/2)^3</f>
        <v/>
      </c>
      <c r="G486" s="9">
        <f>E486/2</f>
        <v/>
      </c>
      <c r="H486" s="7">
        <f>(4/3)*PI()*G486^3</f>
        <v/>
      </c>
    </row>
    <row r="487" ht="15" customHeight="1">
      <c r="A487" s="2" t="inlineStr">
        <is>
          <t>RYU_00482</t>
        </is>
      </c>
      <c r="B487" s="2" t="n"/>
      <c r="C487" s="12" t="n">
        <v>78.2728</v>
      </c>
      <c r="D487" s="12" t="n">
        <v>46.7838</v>
      </c>
      <c r="E487" s="13" t="n">
        <v>11.255</v>
      </c>
      <c r="F487" s="7">
        <f>(4/3)*PI()*$J$1*(E487/2)^3</f>
        <v/>
      </c>
      <c r="G487" s="9">
        <f>E487/2</f>
        <v/>
      </c>
      <c r="H487" s="7">
        <f>(4/3)*PI()*G487^3</f>
        <v/>
      </c>
    </row>
    <row r="488" ht="15" customHeight="1">
      <c r="A488" s="2" t="inlineStr">
        <is>
          <t>RYU_00483</t>
        </is>
      </c>
      <c r="B488" s="2" t="n"/>
      <c r="C488" s="12" t="n">
        <v>45.3366</v>
      </c>
      <c r="D488" s="12" t="n">
        <v>300.5907</v>
      </c>
      <c r="E488" s="13" t="n">
        <v>11.251</v>
      </c>
      <c r="F488" s="7">
        <f>(4/3)*PI()*$J$1*(E488/2)^3</f>
        <v/>
      </c>
      <c r="G488" s="9">
        <f>E488/2</f>
        <v/>
      </c>
      <c r="H488" s="7">
        <f>(4/3)*PI()*G488^3</f>
        <v/>
      </c>
    </row>
    <row r="489" ht="15" customHeight="1">
      <c r="A489" s="2" t="inlineStr">
        <is>
          <t>RYU_00484</t>
        </is>
      </c>
      <c r="B489" s="2" t="n"/>
      <c r="C489" s="12" t="n">
        <v>18.9432</v>
      </c>
      <c r="D489" s="12" t="n">
        <v>237.2223</v>
      </c>
      <c r="E489" s="13" t="n">
        <v>11.242</v>
      </c>
      <c r="F489" s="7">
        <f>(4/3)*PI()*$J$1*(E489/2)^3</f>
        <v/>
      </c>
      <c r="G489" s="9">
        <f>E489/2</f>
        <v/>
      </c>
      <c r="H489" s="7">
        <f>(4/3)*PI()*G489^3</f>
        <v/>
      </c>
    </row>
    <row r="490" ht="15" customHeight="1">
      <c r="A490" s="2" t="inlineStr">
        <is>
          <t>RYU_00485</t>
        </is>
      </c>
      <c r="B490" s="2" t="n"/>
      <c r="C490" s="12" t="n">
        <v>-46.0287</v>
      </c>
      <c r="D490" s="12" t="n">
        <v>325.9974</v>
      </c>
      <c r="E490" s="13" t="n">
        <v>11.238</v>
      </c>
      <c r="F490" s="7">
        <f>(4/3)*PI()*$J$1*(E490/2)^3</f>
        <v/>
      </c>
      <c r="G490" s="9">
        <f>E490/2</f>
        <v/>
      </c>
      <c r="H490" s="7">
        <f>(4/3)*PI()*G490^3</f>
        <v/>
      </c>
    </row>
    <row r="491" ht="15" customHeight="1">
      <c r="A491" s="2" t="inlineStr">
        <is>
          <t>RYU_00486</t>
        </is>
      </c>
      <c r="B491" s="2" t="n"/>
      <c r="C491" s="12" t="n">
        <v>-62.736</v>
      </c>
      <c r="D491" s="12" t="n">
        <v>207.6443</v>
      </c>
      <c r="E491" s="13" t="n">
        <v>11.226</v>
      </c>
      <c r="F491" s="7">
        <f>(4/3)*PI()*$J$1*(E491/2)^3</f>
        <v/>
      </c>
      <c r="G491" s="9">
        <f>E491/2</f>
        <v/>
      </c>
      <c r="H491" s="7">
        <f>(4/3)*PI()*G491^3</f>
        <v/>
      </c>
    </row>
    <row r="492" ht="15" customHeight="1">
      <c r="A492" s="2" t="inlineStr">
        <is>
          <t>RYU_00487</t>
        </is>
      </c>
      <c r="B492" s="2" t="n"/>
      <c r="C492" s="12" t="n">
        <v>-4.5075</v>
      </c>
      <c r="D492" s="12" t="n">
        <v>258.8599</v>
      </c>
      <c r="E492" s="13" t="n">
        <v>11.217</v>
      </c>
      <c r="F492" s="7">
        <f>(4/3)*PI()*$J$1*(E492/2)^3</f>
        <v/>
      </c>
      <c r="G492" s="9">
        <f>E492/2</f>
        <v/>
      </c>
      <c r="H492" s="7">
        <f>(4/3)*PI()*G492^3</f>
        <v/>
      </c>
    </row>
    <row r="493" ht="15" customHeight="1">
      <c r="A493" s="2" t="inlineStr">
        <is>
          <t>RYU_00488</t>
        </is>
      </c>
      <c r="B493" s="2" t="n"/>
      <c r="C493" s="12" t="n">
        <v>-78.9785</v>
      </c>
      <c r="D493" s="12" t="n">
        <v>151.0203</v>
      </c>
      <c r="E493" s="13" t="n">
        <v>11.194</v>
      </c>
      <c r="F493" s="7">
        <f>(4/3)*PI()*$J$1*(E493/2)^3</f>
        <v/>
      </c>
      <c r="G493" s="9">
        <f>E493/2</f>
        <v/>
      </c>
      <c r="H493" s="7">
        <f>(4/3)*PI()*G493^3</f>
        <v/>
      </c>
    </row>
    <row r="494" ht="15" customHeight="1">
      <c r="A494" s="2" t="inlineStr">
        <is>
          <t>RYU_00489</t>
        </is>
      </c>
      <c r="B494" s="2" t="n"/>
      <c r="C494" s="12" t="n">
        <v>55.3128</v>
      </c>
      <c r="D494" s="12" t="n">
        <v>277.4623</v>
      </c>
      <c r="E494" s="13" t="n">
        <v>11.176</v>
      </c>
      <c r="F494" s="7">
        <f>(4/3)*PI()*$J$1*(E494/2)^3</f>
        <v/>
      </c>
      <c r="G494" s="9">
        <f>E494/2</f>
        <v/>
      </c>
      <c r="H494" s="7">
        <f>(4/3)*PI()*G494^3</f>
        <v/>
      </c>
    </row>
    <row r="495" ht="15" customHeight="1">
      <c r="A495" s="2" t="inlineStr">
        <is>
          <t>RYU_00490</t>
        </is>
      </c>
      <c r="B495" s="2" t="n"/>
      <c r="C495" s="12" t="n">
        <v>41.5202</v>
      </c>
      <c r="D495" s="12" t="n">
        <v>285.0648</v>
      </c>
      <c r="E495" s="13" t="n">
        <v>11.172</v>
      </c>
      <c r="F495" s="7">
        <f>(4/3)*PI()*$J$1*(E495/2)^3</f>
        <v/>
      </c>
      <c r="G495" s="9">
        <f>E495/2</f>
        <v/>
      </c>
      <c r="H495" s="7">
        <f>(4/3)*PI()*G495^3</f>
        <v/>
      </c>
    </row>
    <row r="496" ht="15" customHeight="1">
      <c r="A496" s="2" t="inlineStr">
        <is>
          <t>RYU_00491</t>
        </is>
      </c>
      <c r="B496" s="2" t="n"/>
      <c r="C496" s="12" t="n">
        <v>40.9168</v>
      </c>
      <c r="D496" s="12" t="n">
        <v>216.0446</v>
      </c>
      <c r="E496" s="13" t="n">
        <v>11.163</v>
      </c>
      <c r="F496" s="7">
        <f>(4/3)*PI()*$J$1*(E496/2)^3</f>
        <v/>
      </c>
      <c r="G496" s="9">
        <f>E496/2</f>
        <v/>
      </c>
      <c r="H496" s="7">
        <f>(4/3)*PI()*G496^3</f>
        <v/>
      </c>
    </row>
    <row r="497" ht="15" customHeight="1">
      <c r="A497" s="2" t="inlineStr">
        <is>
          <t>RYU_00492</t>
        </is>
      </c>
      <c r="B497" s="2" t="n"/>
      <c r="C497" s="12" t="n">
        <v>-27.0281</v>
      </c>
      <c r="D497" s="12" t="n">
        <v>90.44329999999999</v>
      </c>
      <c r="E497" s="13" t="n">
        <v>11.148</v>
      </c>
      <c r="F497" s="7">
        <f>(4/3)*PI()*$J$1*(E497/2)^3</f>
        <v/>
      </c>
      <c r="G497" s="9">
        <f>E497/2</f>
        <v/>
      </c>
      <c r="H497" s="7">
        <f>(4/3)*PI()*G497^3</f>
        <v/>
      </c>
    </row>
    <row r="498" ht="15" customHeight="1">
      <c r="A498" s="2" t="inlineStr">
        <is>
          <t>RYU_00493</t>
        </is>
      </c>
      <c r="B498" s="2" t="n"/>
      <c r="C498" s="12" t="n">
        <v>21.9107</v>
      </c>
      <c r="D498" s="12" t="n">
        <v>141.8808</v>
      </c>
      <c r="E498" s="13" t="n">
        <v>11.141</v>
      </c>
      <c r="F498" s="7">
        <f>(4/3)*PI()*$J$1*(E498/2)^3</f>
        <v/>
      </c>
      <c r="G498" s="9">
        <f>E498/2</f>
        <v/>
      </c>
      <c r="H498" s="7">
        <f>(4/3)*PI()*G498^3</f>
        <v/>
      </c>
    </row>
    <row r="499" ht="15" customHeight="1">
      <c r="A499" s="2" t="inlineStr">
        <is>
          <t>RYU_00494</t>
        </is>
      </c>
      <c r="B499" s="2" t="n"/>
      <c r="C499" s="12" t="n">
        <v>5.5052</v>
      </c>
      <c r="D499" s="12" t="n">
        <v>294.2915</v>
      </c>
      <c r="E499" s="13" t="n">
        <v>11.136</v>
      </c>
      <c r="F499" s="7">
        <f>(4/3)*PI()*$J$1*(E499/2)^3</f>
        <v/>
      </c>
      <c r="G499" s="9">
        <f>E499/2</f>
        <v/>
      </c>
      <c r="H499" s="7">
        <f>(4/3)*PI()*G499^3</f>
        <v/>
      </c>
    </row>
    <row r="500" ht="15" customHeight="1">
      <c r="A500" s="2" t="inlineStr">
        <is>
          <t>RYU_00495</t>
        </is>
      </c>
      <c r="B500" s="2" t="n"/>
      <c r="C500" s="12" t="n">
        <v>67</v>
      </c>
      <c r="D500" s="12" t="n">
        <v>314.9917</v>
      </c>
      <c r="E500" s="13" t="n">
        <v>11.136</v>
      </c>
      <c r="F500" s="7">
        <f>(4/3)*PI()*$J$1*(E500/2)^3</f>
        <v/>
      </c>
      <c r="G500" s="9">
        <f>E500/2</f>
        <v/>
      </c>
      <c r="H500" s="7">
        <f>(4/3)*PI()*G500^3</f>
        <v/>
      </c>
    </row>
    <row r="501" ht="15" customHeight="1">
      <c r="A501" s="2" t="inlineStr">
        <is>
          <t>RYU_00496</t>
        </is>
      </c>
      <c r="B501" s="2" t="n"/>
      <c r="C501" s="12" t="n">
        <v>-41.5432</v>
      </c>
      <c r="D501" s="12" t="n">
        <v>66.146</v>
      </c>
      <c r="E501" s="13" t="n">
        <v>11.128</v>
      </c>
      <c r="F501" s="7">
        <f>(4/3)*PI()*$J$1*(E501/2)^3</f>
        <v/>
      </c>
      <c r="G501" s="9">
        <f>E501/2</f>
        <v/>
      </c>
      <c r="H501" s="7">
        <f>(4/3)*PI()*G501^3</f>
        <v/>
      </c>
    </row>
    <row r="502" ht="15" customHeight="1">
      <c r="A502" s="2" t="inlineStr">
        <is>
          <t>RYU_00497</t>
        </is>
      </c>
      <c r="B502" s="2" t="n"/>
      <c r="C502" s="12" t="n">
        <v>-29.6378</v>
      </c>
      <c r="D502" s="12" t="n">
        <v>43.5893</v>
      </c>
      <c r="E502" s="13" t="n">
        <v>11.121</v>
      </c>
      <c r="F502" s="7">
        <f>(4/3)*PI()*$J$1*(E502/2)^3</f>
        <v/>
      </c>
      <c r="G502" s="9">
        <f>E502/2</f>
        <v/>
      </c>
      <c r="H502" s="7">
        <f>(4/3)*PI()*G502^3</f>
        <v/>
      </c>
    </row>
    <row r="503" ht="15" customHeight="1">
      <c r="A503" s="2" t="inlineStr">
        <is>
          <t>RYU_00498</t>
        </is>
      </c>
      <c r="B503" s="2" t="n"/>
      <c r="C503" s="12" t="n">
        <v>20.903</v>
      </c>
      <c r="D503" s="12" t="n">
        <v>221.2714</v>
      </c>
      <c r="E503" s="13" t="n">
        <v>11.12</v>
      </c>
      <c r="F503" s="7">
        <f>(4/3)*PI()*$J$1*(E503/2)^3</f>
        <v/>
      </c>
      <c r="G503" s="9">
        <f>E503/2</f>
        <v/>
      </c>
      <c r="H503" s="7">
        <f>(4/3)*PI()*G503^3</f>
        <v/>
      </c>
    </row>
    <row r="504" ht="15" customHeight="1">
      <c r="A504" s="2" t="inlineStr">
        <is>
          <t>RYU_00499</t>
        </is>
      </c>
      <c r="B504" s="2" t="n"/>
      <c r="C504" s="12" t="n">
        <v>-62.0917</v>
      </c>
      <c r="D504" s="12" t="n">
        <v>194.1935</v>
      </c>
      <c r="E504" s="13" t="n">
        <v>11.114</v>
      </c>
      <c r="F504" s="7">
        <f>(4/3)*PI()*$J$1*(E504/2)^3</f>
        <v/>
      </c>
      <c r="G504" s="9">
        <f>E504/2</f>
        <v/>
      </c>
      <c r="H504" s="7">
        <f>(4/3)*PI()*G504^3</f>
        <v/>
      </c>
    </row>
    <row r="505" ht="15" customHeight="1">
      <c r="A505" s="2" t="inlineStr">
        <is>
          <t>RYU_00500</t>
        </is>
      </c>
      <c r="B505" s="2" t="n"/>
      <c r="C505" s="12" t="n">
        <v>-65.59950000000001</v>
      </c>
      <c r="D505" s="12" t="n">
        <v>140.917</v>
      </c>
      <c r="E505" s="13" t="n">
        <v>11.098</v>
      </c>
      <c r="F505" s="7">
        <f>(4/3)*PI()*$J$1*(E505/2)^3</f>
        <v/>
      </c>
      <c r="G505" s="9">
        <f>E505/2</f>
        <v/>
      </c>
      <c r="H505" s="7">
        <f>(4/3)*PI()*G505^3</f>
        <v/>
      </c>
    </row>
    <row r="506" ht="15" customHeight="1">
      <c r="A506" s="2" t="inlineStr">
        <is>
          <t>RYU_00501</t>
        </is>
      </c>
      <c r="B506" s="2" t="n"/>
      <c r="C506" s="12" t="n">
        <v>33.6733</v>
      </c>
      <c r="D506" s="12" t="n">
        <v>348.4034</v>
      </c>
      <c r="E506" s="13" t="n">
        <v>11.09</v>
      </c>
      <c r="F506" s="7">
        <f>(4/3)*PI()*$J$1*(E506/2)^3</f>
        <v/>
      </c>
      <c r="G506" s="9">
        <f>E506/2</f>
        <v/>
      </c>
      <c r="H506" s="7">
        <f>(4/3)*PI()*G506^3</f>
        <v/>
      </c>
    </row>
    <row r="507" ht="15" customHeight="1">
      <c r="A507" s="2" t="inlineStr">
        <is>
          <t>RYU_00502</t>
        </is>
      </c>
      <c r="B507" s="2" t="n"/>
      <c r="C507" s="12" t="n">
        <v>44.0202</v>
      </c>
      <c r="D507" s="12" t="n">
        <v>293.9257</v>
      </c>
      <c r="E507" s="13" t="n">
        <v>11.085</v>
      </c>
      <c r="F507" s="7">
        <f>(4/3)*PI()*$J$1*(E507/2)^3</f>
        <v/>
      </c>
      <c r="G507" s="9">
        <f>E507/2</f>
        <v/>
      </c>
      <c r="H507" s="7">
        <f>(4/3)*PI()*G507^3</f>
        <v/>
      </c>
    </row>
    <row r="508" ht="15" customHeight="1">
      <c r="A508" s="2" t="inlineStr">
        <is>
          <t>RYU_00503</t>
        </is>
      </c>
      <c r="B508" s="2" t="n"/>
      <c r="C508" s="12" t="n">
        <v>-81.1143</v>
      </c>
      <c r="D508" s="12" t="n">
        <v>252.0231</v>
      </c>
      <c r="E508" s="13" t="n">
        <v>11.08</v>
      </c>
      <c r="F508" s="7">
        <f>(4/3)*PI()*$J$1*(E508/2)^3</f>
        <v/>
      </c>
      <c r="G508" s="9">
        <f>E508/2</f>
        <v/>
      </c>
      <c r="H508" s="7">
        <f>(4/3)*PI()*G508^3</f>
        <v/>
      </c>
    </row>
    <row r="509" ht="15" customHeight="1">
      <c r="A509" s="2" t="inlineStr">
        <is>
          <t>RYU_00504</t>
        </is>
      </c>
      <c r="B509" s="2" t="n"/>
      <c r="C509" s="12" t="n">
        <v>-53.3472</v>
      </c>
      <c r="D509" s="12" t="n">
        <v>242.62</v>
      </c>
      <c r="E509" s="13" t="n">
        <v>11.057</v>
      </c>
      <c r="F509" s="7">
        <f>(4/3)*PI()*$J$1*(E509/2)^3</f>
        <v/>
      </c>
      <c r="G509" s="9">
        <f>E509/2</f>
        <v/>
      </c>
      <c r="H509" s="7">
        <f>(4/3)*PI()*G509^3</f>
        <v/>
      </c>
    </row>
    <row r="510" ht="15" customHeight="1">
      <c r="A510" s="2" t="inlineStr">
        <is>
          <t>RYU_00505</t>
        </is>
      </c>
      <c r="B510" s="2" t="n"/>
      <c r="C510" s="12" t="n">
        <v>-1.0155</v>
      </c>
      <c r="D510" s="12" t="n">
        <v>36.6955</v>
      </c>
      <c r="E510" s="13" t="n">
        <v>11.048</v>
      </c>
      <c r="F510" s="7">
        <f>(4/3)*PI()*$J$1*(E510/2)^3</f>
        <v/>
      </c>
      <c r="G510" s="9">
        <f>E510/2</f>
        <v/>
      </c>
      <c r="H510" s="7">
        <f>(4/3)*PI()*G510^3</f>
        <v/>
      </c>
    </row>
    <row r="511" ht="15" customHeight="1">
      <c r="A511" s="2" t="inlineStr">
        <is>
          <t>RYU_00506</t>
        </is>
      </c>
      <c r="B511" s="2" t="n"/>
      <c r="C511" s="12" t="n">
        <v>69.3105</v>
      </c>
      <c r="D511" s="12" t="n">
        <v>179.1889</v>
      </c>
      <c r="E511" s="13" t="n">
        <v>11.037</v>
      </c>
      <c r="F511" s="7">
        <f>(4/3)*PI()*$J$1*(E511/2)^3</f>
        <v/>
      </c>
      <c r="G511" s="9">
        <f>E511/2</f>
        <v/>
      </c>
      <c r="H511" s="7">
        <f>(4/3)*PI()*G511^3</f>
        <v/>
      </c>
    </row>
    <row r="512" ht="15" customHeight="1">
      <c r="A512" s="2" t="inlineStr">
        <is>
          <t>RYU_00507</t>
        </is>
      </c>
      <c r="B512" s="2" t="n"/>
      <c r="C512" s="12" t="n">
        <v>-6.5003</v>
      </c>
      <c r="D512" s="12" t="n">
        <v>255.6375</v>
      </c>
      <c r="E512" s="13" t="n">
        <v>11.025</v>
      </c>
      <c r="F512" s="7">
        <f>(4/3)*PI()*$J$1*(E512/2)^3</f>
        <v/>
      </c>
      <c r="G512" s="9">
        <f>E512/2</f>
        <v/>
      </c>
      <c r="H512" s="7">
        <f>(4/3)*PI()*G512^3</f>
        <v/>
      </c>
    </row>
    <row r="513" ht="15" customHeight="1">
      <c r="A513" s="2" t="inlineStr">
        <is>
          <t>RYU_00508</t>
        </is>
      </c>
      <c r="B513" s="2" t="n"/>
      <c r="C513" s="12" t="n">
        <v>-40.4488</v>
      </c>
      <c r="D513" s="12" t="n">
        <v>10.1826</v>
      </c>
      <c r="E513" s="13" t="n">
        <v>11.016</v>
      </c>
      <c r="F513" s="7">
        <f>(4/3)*PI()*$J$1*(E513/2)^3</f>
        <v/>
      </c>
      <c r="G513" s="9">
        <f>E513/2</f>
        <v/>
      </c>
      <c r="H513" s="7">
        <f>(4/3)*PI()*G513^3</f>
        <v/>
      </c>
    </row>
    <row r="514" ht="15" customHeight="1">
      <c r="A514" s="2" t="inlineStr">
        <is>
          <t>RYU_00509</t>
        </is>
      </c>
      <c r="B514" s="2" t="n"/>
      <c r="C514" s="12" t="n">
        <v>32.3583</v>
      </c>
      <c r="D514" s="12" t="n">
        <v>307.5946</v>
      </c>
      <c r="E514" s="13" t="n">
        <v>11.011</v>
      </c>
      <c r="F514" s="7">
        <f>(4/3)*PI()*$J$1*(E514/2)^3</f>
        <v/>
      </c>
      <c r="G514" s="9">
        <f>E514/2</f>
        <v/>
      </c>
      <c r="H514" s="7">
        <f>(4/3)*PI()*G514^3</f>
        <v/>
      </c>
    </row>
    <row r="515" ht="15" customHeight="1">
      <c r="A515" s="2" t="inlineStr">
        <is>
          <t>RYU_00510</t>
        </is>
      </c>
      <c r="B515" s="2" t="n"/>
      <c r="C515" s="12" t="n">
        <v>4.9169</v>
      </c>
      <c r="D515" s="12" t="n">
        <v>249.5116</v>
      </c>
      <c r="E515" s="13" t="n">
        <v>11.002</v>
      </c>
      <c r="F515" s="7">
        <f>(4/3)*PI()*$J$1*(E515/2)^3</f>
        <v/>
      </c>
      <c r="G515" s="9">
        <f>E515/2</f>
        <v/>
      </c>
      <c r="H515" s="7">
        <f>(4/3)*PI()*G515^3</f>
        <v/>
      </c>
    </row>
    <row r="516" ht="15" customHeight="1">
      <c r="A516" s="2" t="inlineStr">
        <is>
          <t>RYU_00511</t>
        </is>
      </c>
      <c r="B516" s="2" t="n"/>
      <c r="C516" s="12" t="n">
        <v>35.9678</v>
      </c>
      <c r="D516" s="12" t="n">
        <v>333.1626</v>
      </c>
      <c r="E516" s="13" t="n">
        <v>10.99</v>
      </c>
      <c r="F516" s="7">
        <f>(4/3)*PI()*$J$1*(E516/2)^3</f>
        <v/>
      </c>
      <c r="G516" s="9">
        <f>E516/2</f>
        <v/>
      </c>
      <c r="H516" s="7">
        <f>(4/3)*PI()*G516^3</f>
        <v/>
      </c>
    </row>
    <row r="517" ht="15" customHeight="1">
      <c r="A517" s="2" t="inlineStr">
        <is>
          <t>RYU_00512</t>
        </is>
      </c>
      <c r="B517" s="2" t="n"/>
      <c r="C517" s="12" t="n">
        <v>-24.47</v>
      </c>
      <c r="D517" s="12" t="n">
        <v>154.8042</v>
      </c>
      <c r="E517" s="13" t="n">
        <v>10.979</v>
      </c>
      <c r="F517" s="7">
        <f>(4/3)*PI()*$J$1*(E517/2)^3</f>
        <v/>
      </c>
      <c r="G517" s="9">
        <f>E517/2</f>
        <v/>
      </c>
      <c r="H517" s="7">
        <f>(4/3)*PI()*G517^3</f>
        <v/>
      </c>
    </row>
    <row r="518" ht="15" customHeight="1">
      <c r="A518" s="2" t="inlineStr">
        <is>
          <t>RYU_00513</t>
        </is>
      </c>
      <c r="B518" s="2" t="n"/>
      <c r="C518" s="12" t="n">
        <v>-34.9776</v>
      </c>
      <c r="D518" s="12" t="n">
        <v>310.7902</v>
      </c>
      <c r="E518" s="13" t="n">
        <v>10.96</v>
      </c>
      <c r="F518" s="7">
        <f>(4/3)*PI()*$J$1*(E518/2)^3</f>
        <v/>
      </c>
      <c r="G518" s="9">
        <f>E518/2</f>
        <v/>
      </c>
      <c r="H518" s="7">
        <f>(4/3)*PI()*G518^3</f>
        <v/>
      </c>
    </row>
    <row r="519" ht="15" customHeight="1">
      <c r="A519" s="2" t="inlineStr">
        <is>
          <t>RYU_00514</t>
        </is>
      </c>
      <c r="B519" s="2" t="n"/>
      <c r="C519" s="12" t="n">
        <v>-67.5429</v>
      </c>
      <c r="D519" s="12" t="n">
        <v>297.3072</v>
      </c>
      <c r="E519" s="13" t="n">
        <v>10.959</v>
      </c>
      <c r="F519" s="7">
        <f>(4/3)*PI()*$J$1*(E519/2)^3</f>
        <v/>
      </c>
      <c r="G519" s="9">
        <f>E519/2</f>
        <v/>
      </c>
      <c r="H519" s="7">
        <f>(4/3)*PI()*G519^3</f>
        <v/>
      </c>
    </row>
    <row r="520" ht="15" customHeight="1">
      <c r="A520" s="2" t="inlineStr">
        <is>
          <t>RYU_00515</t>
        </is>
      </c>
      <c r="B520" s="2" t="n"/>
      <c r="C520" s="12" t="n">
        <v>47.7014</v>
      </c>
      <c r="D520" s="12" t="n">
        <v>317.0245</v>
      </c>
      <c r="E520" s="13" t="n">
        <v>10.954</v>
      </c>
      <c r="F520" s="7">
        <f>(4/3)*PI()*$J$1*(E520/2)^3</f>
        <v/>
      </c>
      <c r="G520" s="9">
        <f>E520/2</f>
        <v/>
      </c>
      <c r="H520" s="7">
        <f>(4/3)*PI()*G520^3</f>
        <v/>
      </c>
    </row>
    <row r="521" ht="15" customHeight="1">
      <c r="A521" s="2" t="inlineStr">
        <is>
          <t>RYU_00516</t>
        </is>
      </c>
      <c r="B521" s="2" t="n"/>
      <c r="C521" s="12" t="n">
        <v>46.0627</v>
      </c>
      <c r="D521" s="12" t="n">
        <v>327.5788</v>
      </c>
      <c r="E521" s="13" t="n">
        <v>10.951</v>
      </c>
      <c r="F521" s="7">
        <f>(4/3)*PI()*$J$1*(E521/2)^3</f>
        <v/>
      </c>
      <c r="G521" s="9">
        <f>E521/2</f>
        <v/>
      </c>
      <c r="H521" s="7">
        <f>(4/3)*PI()*G521^3</f>
        <v/>
      </c>
    </row>
    <row r="522" ht="15" customHeight="1">
      <c r="A522" s="2" t="inlineStr">
        <is>
          <t>RYU_00517</t>
        </is>
      </c>
      <c r="B522" s="2" t="n"/>
      <c r="C522" s="12" t="n">
        <v>-13.2496</v>
      </c>
      <c r="D522" s="12" t="n">
        <v>0.3596</v>
      </c>
      <c r="E522" s="13" t="n">
        <v>10.95</v>
      </c>
      <c r="F522" s="7">
        <f>(4/3)*PI()*$J$1*(E522/2)^3</f>
        <v/>
      </c>
      <c r="G522" s="9">
        <f>E522/2</f>
        <v/>
      </c>
      <c r="H522" s="7">
        <f>(4/3)*PI()*G522^3</f>
        <v/>
      </c>
    </row>
    <row r="523" ht="15" customHeight="1">
      <c r="A523" s="2" t="inlineStr">
        <is>
          <t>RYU_00518</t>
        </is>
      </c>
      <c r="B523" s="2" t="n"/>
      <c r="C523" s="12" t="n">
        <v>61.8929</v>
      </c>
      <c r="D523" s="12" t="n">
        <v>66.6528</v>
      </c>
      <c r="E523" s="13" t="n">
        <v>10.931</v>
      </c>
      <c r="F523" s="7">
        <f>(4/3)*PI()*$J$1*(E523/2)^3</f>
        <v/>
      </c>
      <c r="G523" s="9">
        <f>E523/2</f>
        <v/>
      </c>
      <c r="H523" s="7">
        <f>(4/3)*PI()*G523^3</f>
        <v/>
      </c>
    </row>
    <row r="524" ht="15" customHeight="1">
      <c r="A524" s="2" t="inlineStr">
        <is>
          <t>RYU_00519</t>
        </is>
      </c>
      <c r="B524" s="2" t="n"/>
      <c r="C524" s="12" t="n">
        <v>-32.5724</v>
      </c>
      <c r="D524" s="12" t="n">
        <v>50.1108</v>
      </c>
      <c r="E524" s="13" t="n">
        <v>10.92</v>
      </c>
      <c r="F524" s="7">
        <f>(4/3)*PI()*$J$1*(E524/2)^3</f>
        <v/>
      </c>
      <c r="G524" s="9">
        <f>E524/2</f>
        <v/>
      </c>
      <c r="H524" s="7">
        <f>(4/3)*PI()*G524^3</f>
        <v/>
      </c>
    </row>
    <row r="525" ht="15" customHeight="1">
      <c r="A525" s="2" t="inlineStr">
        <is>
          <t>RYU_00520</t>
        </is>
      </c>
      <c r="B525" s="2" t="n"/>
      <c r="C525" s="12" t="n">
        <v>29.9635</v>
      </c>
      <c r="D525" s="12" t="n">
        <v>231.746</v>
      </c>
      <c r="E525" s="13" t="n">
        <v>10.909</v>
      </c>
      <c r="F525" s="7">
        <f>(4/3)*PI()*$J$1*(E525/2)^3</f>
        <v/>
      </c>
      <c r="G525" s="9">
        <f>E525/2</f>
        <v/>
      </c>
      <c r="H525" s="7">
        <f>(4/3)*PI()*G525^3</f>
        <v/>
      </c>
    </row>
    <row r="526" ht="15" customHeight="1">
      <c r="A526" s="2" t="inlineStr">
        <is>
          <t>RYU_00521</t>
        </is>
      </c>
      <c r="B526" s="2" t="n"/>
      <c r="C526" s="12" t="n">
        <v>61.4557</v>
      </c>
      <c r="D526" s="12" t="n">
        <v>71.4243</v>
      </c>
      <c r="E526" s="13" t="n">
        <v>10.908</v>
      </c>
      <c r="F526" s="7">
        <f>(4/3)*PI()*$J$1*(E526/2)^3</f>
        <v/>
      </c>
      <c r="G526" s="9">
        <f>E526/2</f>
        <v/>
      </c>
      <c r="H526" s="7">
        <f>(4/3)*PI()*G526^3</f>
        <v/>
      </c>
    </row>
    <row r="527" ht="15" customHeight="1">
      <c r="A527" s="2" t="inlineStr">
        <is>
          <t>RYU_00522</t>
        </is>
      </c>
      <c r="B527" s="2" t="n"/>
      <c r="C527" s="12" t="n">
        <v>1.0539</v>
      </c>
      <c r="D527" s="12" t="n">
        <v>193.5639</v>
      </c>
      <c r="E527" s="13" t="n">
        <v>10.905</v>
      </c>
      <c r="F527" s="7">
        <f>(4/3)*PI()*$J$1*(E527/2)^3</f>
        <v/>
      </c>
      <c r="G527" s="9">
        <f>E527/2</f>
        <v/>
      </c>
      <c r="H527" s="7">
        <f>(4/3)*PI()*G527^3</f>
        <v/>
      </c>
    </row>
    <row r="528" ht="15" customHeight="1">
      <c r="A528" s="2" t="inlineStr">
        <is>
          <t>RYU_00523</t>
        </is>
      </c>
      <c r="B528" s="2" t="n"/>
      <c r="C528" s="12" t="n">
        <v>27.1427</v>
      </c>
      <c r="D528" s="12" t="n">
        <v>313.4918</v>
      </c>
      <c r="E528" s="13" t="n">
        <v>10.899</v>
      </c>
      <c r="F528" s="7">
        <f>(4/3)*PI()*$J$1*(E528/2)^3</f>
        <v/>
      </c>
      <c r="G528" s="9">
        <f>E528/2</f>
        <v/>
      </c>
      <c r="H528" s="7">
        <f>(4/3)*PI()*G528^3</f>
        <v/>
      </c>
    </row>
    <row r="529" ht="15" customHeight="1">
      <c r="A529" s="2" t="inlineStr">
        <is>
          <t>RYU_00524</t>
        </is>
      </c>
      <c r="B529" s="2" t="n"/>
      <c r="C529" s="12" t="n">
        <v>43.4785</v>
      </c>
      <c r="D529" s="12" t="n">
        <v>36.1642</v>
      </c>
      <c r="E529" s="13" t="n">
        <v>10.898</v>
      </c>
      <c r="F529" s="7">
        <f>(4/3)*PI()*$J$1*(E529/2)^3</f>
        <v/>
      </c>
      <c r="G529" s="9">
        <f>E529/2</f>
        <v/>
      </c>
      <c r="H529" s="7">
        <f>(4/3)*PI()*G529^3</f>
        <v/>
      </c>
    </row>
    <row r="530" ht="15" customHeight="1">
      <c r="A530" s="2" t="inlineStr">
        <is>
          <t>RYU_00525</t>
        </is>
      </c>
      <c r="B530" s="2" t="n"/>
      <c r="C530" s="12" t="n">
        <v>-55.9505</v>
      </c>
      <c r="D530" s="12" t="n">
        <v>159.9008</v>
      </c>
      <c r="E530" s="13" t="n">
        <v>10.891</v>
      </c>
      <c r="F530" s="7">
        <f>(4/3)*PI()*$J$1*(E530/2)^3</f>
        <v/>
      </c>
      <c r="G530" s="9">
        <f>E530/2</f>
        <v/>
      </c>
      <c r="H530" s="7">
        <f>(4/3)*PI()*G530^3</f>
        <v/>
      </c>
    </row>
    <row r="531" ht="15" customHeight="1">
      <c r="A531" s="2" t="inlineStr">
        <is>
          <t>RYU_00526</t>
        </is>
      </c>
      <c r="B531" s="2" t="n"/>
      <c r="C531" s="12" t="n">
        <v>-11.1825</v>
      </c>
      <c r="D531" s="12" t="n">
        <v>242.4599</v>
      </c>
      <c r="E531" s="13" t="n">
        <v>10.885</v>
      </c>
      <c r="F531" s="7">
        <f>(4/3)*PI()*$J$1*(E531/2)^3</f>
        <v/>
      </c>
      <c r="G531" s="9">
        <f>E531/2</f>
        <v/>
      </c>
      <c r="H531" s="7">
        <f>(4/3)*PI()*G531^3</f>
        <v/>
      </c>
    </row>
    <row r="532" ht="15" customHeight="1">
      <c r="A532" s="2" t="inlineStr">
        <is>
          <t>RYU_00527</t>
        </is>
      </c>
      <c r="B532" s="2" t="n"/>
      <c r="C532" s="12" t="n">
        <v>-3.2129</v>
      </c>
      <c r="D532" s="12" t="n">
        <v>343.0171</v>
      </c>
      <c r="E532" s="13" t="n">
        <v>10.878</v>
      </c>
      <c r="F532" s="7">
        <f>(4/3)*PI()*$J$1*(E532/2)^3</f>
        <v/>
      </c>
      <c r="G532" s="9">
        <f>E532/2</f>
        <v/>
      </c>
      <c r="H532" s="7">
        <f>(4/3)*PI()*G532^3</f>
        <v/>
      </c>
    </row>
    <row r="533" ht="15" customHeight="1">
      <c r="A533" s="2" t="inlineStr">
        <is>
          <t>RYU_00528</t>
        </is>
      </c>
      <c r="B533" s="2" t="n"/>
      <c r="C533" s="12" t="n">
        <v>-57.1431</v>
      </c>
      <c r="D533" s="12" t="n">
        <v>306.2256</v>
      </c>
      <c r="E533" s="13" t="n">
        <v>10.863</v>
      </c>
      <c r="F533" s="7">
        <f>(4/3)*PI()*$J$1*(E533/2)^3</f>
        <v/>
      </c>
      <c r="G533" s="9">
        <f>E533/2</f>
        <v/>
      </c>
      <c r="H533" s="7">
        <f>(4/3)*PI()*G533^3</f>
        <v/>
      </c>
    </row>
    <row r="534" ht="15" customHeight="1">
      <c r="A534" s="2" t="inlineStr">
        <is>
          <t>RYU_00529</t>
        </is>
      </c>
      <c r="B534" s="2" t="n"/>
      <c r="C534" s="12" t="n">
        <v>-55.4399</v>
      </c>
      <c r="D534" s="12" t="n">
        <v>196.4798</v>
      </c>
      <c r="E534" s="13" t="n">
        <v>10.861</v>
      </c>
      <c r="F534" s="7">
        <f>(4/3)*PI()*$J$1*(E534/2)^3</f>
        <v/>
      </c>
      <c r="G534" s="9">
        <f>E534/2</f>
        <v/>
      </c>
      <c r="H534" s="7">
        <f>(4/3)*PI()*G534^3</f>
        <v/>
      </c>
    </row>
    <row r="535" ht="15" customHeight="1">
      <c r="A535" s="2" t="inlineStr">
        <is>
          <t>RYU_00530</t>
        </is>
      </c>
      <c r="B535" s="2" t="n"/>
      <c r="C535" s="12" t="n">
        <v>16.393</v>
      </c>
      <c r="D535" s="12" t="n">
        <v>296.3576</v>
      </c>
      <c r="E535" s="13" t="n">
        <v>10.861</v>
      </c>
      <c r="F535" s="7">
        <f>(4/3)*PI()*$J$1*(E535/2)^3</f>
        <v/>
      </c>
      <c r="G535" s="9">
        <f>E535/2</f>
        <v/>
      </c>
      <c r="H535" s="7">
        <f>(4/3)*PI()*G535^3</f>
        <v/>
      </c>
    </row>
    <row r="536" ht="15" customHeight="1">
      <c r="A536" s="2" t="inlineStr">
        <is>
          <t>RYU_00531</t>
        </is>
      </c>
      <c r="B536" s="2" t="n"/>
      <c r="C536" s="12" t="n">
        <v>24.0775</v>
      </c>
      <c r="D536" s="12" t="n">
        <v>23.6796</v>
      </c>
      <c r="E536" s="13" t="n">
        <v>10.861</v>
      </c>
      <c r="F536" s="7">
        <f>(4/3)*PI()*$J$1*(E536/2)^3</f>
        <v/>
      </c>
      <c r="G536" s="9">
        <f>E536/2</f>
        <v/>
      </c>
      <c r="H536" s="7">
        <f>(4/3)*PI()*G536^3</f>
        <v/>
      </c>
    </row>
    <row r="537" ht="15" customHeight="1">
      <c r="A537" s="2" t="inlineStr">
        <is>
          <t>RYU_00532</t>
        </is>
      </c>
      <c r="B537" s="2" t="n"/>
      <c r="C537" s="12" t="n">
        <v>38.675</v>
      </c>
      <c r="D537" s="12" t="n">
        <v>196.5929</v>
      </c>
      <c r="E537" s="13" t="n">
        <v>10.855</v>
      </c>
      <c r="F537" s="7">
        <f>(4/3)*PI()*$J$1*(E537/2)^3</f>
        <v/>
      </c>
      <c r="G537" s="9">
        <f>E537/2</f>
        <v/>
      </c>
      <c r="H537" s="7">
        <f>(4/3)*PI()*G537^3</f>
        <v/>
      </c>
    </row>
    <row r="538" ht="15" customHeight="1">
      <c r="A538" s="2" t="inlineStr">
        <is>
          <t>RYU_00533</t>
        </is>
      </c>
      <c r="B538" s="2" t="n"/>
      <c r="C538" s="12" t="n">
        <v>-48.2032</v>
      </c>
      <c r="D538" s="12" t="n">
        <v>249.691</v>
      </c>
      <c r="E538" s="13" t="n">
        <v>10.855</v>
      </c>
      <c r="F538" s="7">
        <f>(4/3)*PI()*$J$1*(E538/2)^3</f>
        <v/>
      </c>
      <c r="G538" s="9">
        <f>E538/2</f>
        <v/>
      </c>
      <c r="H538" s="7">
        <f>(4/3)*PI()*G538^3</f>
        <v/>
      </c>
    </row>
    <row r="539" ht="15" customHeight="1">
      <c r="A539" s="2" t="inlineStr">
        <is>
          <t>RYU_00534</t>
        </is>
      </c>
      <c r="B539" s="2" t="n"/>
      <c r="C539" s="12" t="n">
        <v>-50.9249</v>
      </c>
      <c r="D539" s="12" t="n">
        <v>150.3938</v>
      </c>
      <c r="E539" s="13" t="n">
        <v>10.851</v>
      </c>
      <c r="F539" s="7">
        <f>(4/3)*PI()*$J$1*(E539/2)^3</f>
        <v/>
      </c>
      <c r="G539" s="9">
        <f>E539/2</f>
        <v/>
      </c>
      <c r="H539" s="7">
        <f>(4/3)*PI()*G539^3</f>
        <v/>
      </c>
    </row>
    <row r="540" ht="15" customHeight="1">
      <c r="A540" s="2" t="inlineStr">
        <is>
          <t>RYU_00535</t>
        </is>
      </c>
      <c r="B540" s="2" t="n"/>
      <c r="C540" s="12" t="n">
        <v>-55.1954</v>
      </c>
      <c r="D540" s="12" t="n">
        <v>228.4133</v>
      </c>
      <c r="E540" s="13" t="n">
        <v>10.841</v>
      </c>
      <c r="F540" s="7">
        <f>(4/3)*PI()*$J$1*(E540/2)^3</f>
        <v/>
      </c>
      <c r="G540" s="9">
        <f>E540/2</f>
        <v/>
      </c>
      <c r="H540" s="7">
        <f>(4/3)*PI()*G540^3</f>
        <v/>
      </c>
    </row>
    <row r="541" ht="15" customHeight="1">
      <c r="A541" s="2" t="inlineStr">
        <is>
          <t>RYU_00536</t>
        </is>
      </c>
      <c r="B541" s="2" t="n"/>
      <c r="C541" s="12" t="n">
        <v>-28.6733</v>
      </c>
      <c r="D541" s="12" t="n">
        <v>146.0627</v>
      </c>
      <c r="E541" s="13" t="n">
        <v>10.826</v>
      </c>
      <c r="F541" s="7">
        <f>(4/3)*PI()*$J$1*(E541/2)^3</f>
        <v/>
      </c>
      <c r="G541" s="9">
        <f>E541/2</f>
        <v/>
      </c>
      <c r="H541" s="7">
        <f>(4/3)*PI()*G541^3</f>
        <v/>
      </c>
    </row>
    <row r="542" ht="15" customHeight="1">
      <c r="A542" s="2" t="inlineStr">
        <is>
          <t>RYU_00537</t>
        </is>
      </c>
      <c r="B542" s="2" t="n"/>
      <c r="C542" s="12" t="n">
        <v>52.554</v>
      </c>
      <c r="D542" s="12" t="n">
        <v>117.6205</v>
      </c>
      <c r="E542" s="13" t="n">
        <v>10.826</v>
      </c>
      <c r="F542" s="7">
        <f>(4/3)*PI()*$J$1*(E542/2)^3</f>
        <v/>
      </c>
      <c r="G542" s="9">
        <f>E542/2</f>
        <v/>
      </c>
      <c r="H542" s="7">
        <f>(4/3)*PI()*G542^3</f>
        <v/>
      </c>
    </row>
    <row r="543" ht="15" customHeight="1">
      <c r="A543" s="2" t="inlineStr">
        <is>
          <t>RYU_00538</t>
        </is>
      </c>
      <c r="B543" s="2" t="n"/>
      <c r="C543" s="12" t="n">
        <v>-58.6532</v>
      </c>
      <c r="D543" s="12" t="n">
        <v>257.7649</v>
      </c>
      <c r="E543" s="13" t="n">
        <v>10.818</v>
      </c>
      <c r="F543" s="7">
        <f>(4/3)*PI()*$J$1*(E543/2)^3</f>
        <v/>
      </c>
      <c r="G543" s="9">
        <f>E543/2</f>
        <v/>
      </c>
      <c r="H543" s="7">
        <f>(4/3)*PI()*G543^3</f>
        <v/>
      </c>
    </row>
    <row r="544" ht="15" customHeight="1">
      <c r="A544" s="2" t="inlineStr">
        <is>
          <t>RYU_00539</t>
        </is>
      </c>
      <c r="B544" s="2" t="n"/>
      <c r="C544" s="12" t="n">
        <v>20.6903</v>
      </c>
      <c r="D544" s="12" t="n">
        <v>52.9929</v>
      </c>
      <c r="E544" s="13" t="n">
        <v>10.814</v>
      </c>
      <c r="F544" s="7">
        <f>(4/3)*PI()*$J$1*(E544/2)^3</f>
        <v/>
      </c>
      <c r="G544" s="9">
        <f>E544/2</f>
        <v/>
      </c>
      <c r="H544" s="7">
        <f>(4/3)*PI()*G544^3</f>
        <v/>
      </c>
    </row>
    <row r="545" ht="15" customHeight="1">
      <c r="A545" s="2" t="inlineStr">
        <is>
          <t>RYU_00540</t>
        </is>
      </c>
      <c r="B545" s="2" t="n"/>
      <c r="C545" s="12" t="n">
        <v>-38.8536</v>
      </c>
      <c r="D545" s="12" t="n">
        <v>46.4747</v>
      </c>
      <c r="E545" s="13" t="n">
        <v>10.797</v>
      </c>
      <c r="F545" s="7">
        <f>(4/3)*PI()*$J$1*(E545/2)^3</f>
        <v/>
      </c>
      <c r="G545" s="9">
        <f>E545/2</f>
        <v/>
      </c>
      <c r="H545" s="7">
        <f>(4/3)*PI()*G545^3</f>
        <v/>
      </c>
    </row>
    <row r="546" ht="15" customHeight="1">
      <c r="A546" s="2" t="inlineStr">
        <is>
          <t>RYU_00541</t>
        </is>
      </c>
      <c r="B546" s="2" t="n"/>
      <c r="C546" s="12" t="n">
        <v>-39.0952</v>
      </c>
      <c r="D546" s="12" t="n">
        <v>241.0132</v>
      </c>
      <c r="E546" s="13" t="n">
        <v>10.797</v>
      </c>
      <c r="F546" s="7">
        <f>(4/3)*PI()*$J$1*(E546/2)^3</f>
        <v/>
      </c>
      <c r="G546" s="9">
        <f>E546/2</f>
        <v/>
      </c>
      <c r="H546" s="7">
        <f>(4/3)*PI()*G546^3</f>
        <v/>
      </c>
    </row>
    <row r="547" ht="15" customHeight="1">
      <c r="A547" s="2" t="inlineStr">
        <is>
          <t>RYU_00542</t>
        </is>
      </c>
      <c r="B547" s="2" t="n"/>
      <c r="C547" s="12" t="n">
        <v>27.3467</v>
      </c>
      <c r="D547" s="12" t="n">
        <v>341.5974</v>
      </c>
      <c r="E547" s="13" t="n">
        <v>10.79</v>
      </c>
      <c r="F547" s="7">
        <f>(4/3)*PI()*$J$1*(E547/2)^3</f>
        <v/>
      </c>
      <c r="G547" s="9">
        <f>E547/2</f>
        <v/>
      </c>
      <c r="H547" s="7">
        <f>(4/3)*PI()*G547^3</f>
        <v/>
      </c>
    </row>
    <row r="548" ht="15" customHeight="1">
      <c r="A548" s="2" t="inlineStr">
        <is>
          <t>RYU_00543</t>
        </is>
      </c>
      <c r="B548" s="2" t="n"/>
      <c r="C548" s="12" t="n">
        <v>41.6789</v>
      </c>
      <c r="D548" s="12" t="n">
        <v>153.8768</v>
      </c>
      <c r="E548" s="13" t="n">
        <v>10.788</v>
      </c>
      <c r="F548" s="7">
        <f>(4/3)*PI()*$J$1*(E548/2)^3</f>
        <v/>
      </c>
      <c r="G548" s="9">
        <f>E548/2</f>
        <v/>
      </c>
      <c r="H548" s="7">
        <f>(4/3)*PI()*G548^3</f>
        <v/>
      </c>
    </row>
    <row r="549" ht="15" customHeight="1">
      <c r="A549" s="2" t="inlineStr">
        <is>
          <t>RYU_00544</t>
        </is>
      </c>
      <c r="B549" s="2" t="n"/>
      <c r="C549" s="12" t="n">
        <v>-39.4454</v>
      </c>
      <c r="D549" s="12" t="n">
        <v>249.5276</v>
      </c>
      <c r="E549" s="13" t="n">
        <v>10.788</v>
      </c>
      <c r="F549" s="7">
        <f>(4/3)*PI()*$J$1*(E549/2)^3</f>
        <v/>
      </c>
      <c r="G549" s="9">
        <f>E549/2</f>
        <v/>
      </c>
      <c r="H549" s="7">
        <f>(4/3)*PI()*G549^3</f>
        <v/>
      </c>
    </row>
    <row r="550" ht="15" customHeight="1">
      <c r="A550" s="2" t="inlineStr">
        <is>
          <t>RYU_00545</t>
        </is>
      </c>
      <c r="B550" s="2" t="n"/>
      <c r="C550" s="12" t="n">
        <v>40.13</v>
      </c>
      <c r="D550" s="12" t="n">
        <v>250.3363</v>
      </c>
      <c r="E550" s="13" t="n">
        <v>10.785</v>
      </c>
      <c r="F550" s="7">
        <f>(4/3)*PI()*$J$1*(E550/2)^3</f>
        <v/>
      </c>
      <c r="G550" s="9">
        <f>E550/2</f>
        <v/>
      </c>
      <c r="H550" s="7">
        <f>(4/3)*PI()*G550^3</f>
        <v/>
      </c>
    </row>
    <row r="551" ht="15" customHeight="1">
      <c r="A551" s="2" t="inlineStr">
        <is>
          <t>RYU_00546</t>
        </is>
      </c>
      <c r="B551" s="2" t="n"/>
      <c r="C551" s="12" t="n">
        <v>-62.3305</v>
      </c>
      <c r="D551" s="12" t="n">
        <v>204.8568</v>
      </c>
      <c r="E551" s="13" t="n">
        <v>10.779</v>
      </c>
      <c r="F551" s="7">
        <f>(4/3)*PI()*$J$1*(E551/2)^3</f>
        <v/>
      </c>
      <c r="G551" s="9">
        <f>E551/2</f>
        <v/>
      </c>
      <c r="H551" s="7">
        <f>(4/3)*PI()*G551^3</f>
        <v/>
      </c>
    </row>
    <row r="552" ht="15" customHeight="1">
      <c r="A552" s="2" t="inlineStr">
        <is>
          <t>RYU_00547</t>
        </is>
      </c>
      <c r="B552" s="2" t="n"/>
      <c r="C552" s="12" t="n">
        <v>-10.2715</v>
      </c>
      <c r="D552" s="12" t="n">
        <v>106.8667</v>
      </c>
      <c r="E552" s="13" t="n">
        <v>10.773</v>
      </c>
      <c r="F552" s="7">
        <f>(4/3)*PI()*$J$1*(E552/2)^3</f>
        <v/>
      </c>
      <c r="G552" s="9">
        <f>E552/2</f>
        <v/>
      </c>
      <c r="H552" s="7">
        <f>(4/3)*PI()*G552^3</f>
        <v/>
      </c>
    </row>
    <row r="553" ht="15" customHeight="1">
      <c r="A553" s="2" t="inlineStr">
        <is>
          <t>RYU_00548</t>
        </is>
      </c>
      <c r="B553" s="2" t="n"/>
      <c r="C553" s="12" t="n">
        <v>35.8099</v>
      </c>
      <c r="D553" s="12" t="n">
        <v>260.847</v>
      </c>
      <c r="E553" s="13" t="n">
        <v>10.761</v>
      </c>
      <c r="F553" s="7">
        <f>(4/3)*PI()*$J$1*(E553/2)^3</f>
        <v/>
      </c>
      <c r="G553" s="9">
        <f>E553/2</f>
        <v/>
      </c>
      <c r="H553" s="7">
        <f>(4/3)*PI()*G553^3</f>
        <v/>
      </c>
    </row>
    <row r="554" ht="15" customHeight="1">
      <c r="A554" s="2" t="inlineStr">
        <is>
          <t>RYU_00549</t>
        </is>
      </c>
      <c r="B554" s="2" t="n"/>
      <c r="C554" s="12" t="n">
        <v>15.5108</v>
      </c>
      <c r="D554" s="12" t="n">
        <v>220.7831</v>
      </c>
      <c r="E554" s="13" t="n">
        <v>10.754</v>
      </c>
      <c r="F554" s="7">
        <f>(4/3)*PI()*$J$1*(E554/2)^3</f>
        <v/>
      </c>
      <c r="G554" s="9">
        <f>E554/2</f>
        <v/>
      </c>
      <c r="H554" s="7">
        <f>(4/3)*PI()*G554^3</f>
        <v/>
      </c>
    </row>
    <row r="555" ht="15" customHeight="1">
      <c r="A555" s="2" t="inlineStr">
        <is>
          <t>RYU_00550</t>
        </is>
      </c>
      <c r="B555" s="2" t="n"/>
      <c r="C555" s="12" t="n">
        <v>-35.6143</v>
      </c>
      <c r="D555" s="12" t="n">
        <v>171.0819</v>
      </c>
      <c r="E555" s="13" t="n">
        <v>10.749</v>
      </c>
      <c r="F555" s="7">
        <f>(4/3)*PI()*$J$1*(E555/2)^3</f>
        <v/>
      </c>
      <c r="G555" s="9">
        <f>E555/2</f>
        <v/>
      </c>
      <c r="H555" s="7">
        <f>(4/3)*PI()*G555^3</f>
        <v/>
      </c>
    </row>
    <row r="556" ht="15" customHeight="1">
      <c r="A556" s="2" t="inlineStr">
        <is>
          <t>RYU_00551</t>
        </is>
      </c>
      <c r="B556" s="2" t="n"/>
      <c r="C556" s="12" t="n">
        <v>4.853</v>
      </c>
      <c r="D556" s="12" t="n">
        <v>68.9992</v>
      </c>
      <c r="E556" s="13" t="n">
        <v>10.745</v>
      </c>
      <c r="F556" s="7">
        <f>(4/3)*PI()*$J$1*(E556/2)^3</f>
        <v/>
      </c>
      <c r="G556" s="9">
        <f>E556/2</f>
        <v/>
      </c>
      <c r="H556" s="7">
        <f>(4/3)*PI()*G556^3</f>
        <v/>
      </c>
    </row>
    <row r="557" ht="15" customHeight="1">
      <c r="A557" s="2" t="inlineStr">
        <is>
          <t>RYU_00552</t>
        </is>
      </c>
      <c r="B557" s="2" t="n"/>
      <c r="C557" s="12" t="n">
        <v>42.1498</v>
      </c>
      <c r="D557" s="12" t="n">
        <v>161.2593</v>
      </c>
      <c r="E557" s="13" t="n">
        <v>10.734</v>
      </c>
      <c r="F557" s="7">
        <f>(4/3)*PI()*$J$1*(E557/2)^3</f>
        <v/>
      </c>
      <c r="G557" s="9">
        <f>E557/2</f>
        <v/>
      </c>
      <c r="H557" s="7">
        <f>(4/3)*PI()*G557^3</f>
        <v/>
      </c>
    </row>
    <row r="558" ht="15" customHeight="1">
      <c r="A558" s="2" t="inlineStr">
        <is>
          <t>RYU_00553</t>
        </is>
      </c>
      <c r="B558" s="2" t="n"/>
      <c r="C558" s="12" t="n">
        <v>-29.9337</v>
      </c>
      <c r="D558" s="12" t="n">
        <v>34.8083</v>
      </c>
      <c r="E558" s="13" t="n">
        <v>10.721</v>
      </c>
      <c r="F558" s="7">
        <f>(4/3)*PI()*$J$1*(E558/2)^3</f>
        <v/>
      </c>
      <c r="G558" s="9">
        <f>E558/2</f>
        <v/>
      </c>
      <c r="H558" s="7">
        <f>(4/3)*PI()*G558^3</f>
        <v/>
      </c>
    </row>
    <row r="559" ht="15" customHeight="1">
      <c r="A559" s="2" t="inlineStr">
        <is>
          <t>RYU_00554</t>
        </is>
      </c>
      <c r="B559" s="2" t="n"/>
      <c r="C559" s="12" t="n">
        <v>41.735</v>
      </c>
      <c r="D559" s="12" t="n">
        <v>40.3925</v>
      </c>
      <c r="E559" s="13" t="n">
        <v>10.711</v>
      </c>
      <c r="F559" s="7">
        <f>(4/3)*PI()*$J$1*(E559/2)^3</f>
        <v/>
      </c>
      <c r="G559" s="9">
        <f>E559/2</f>
        <v/>
      </c>
      <c r="H559" s="7">
        <f>(4/3)*PI()*G559^3</f>
        <v/>
      </c>
    </row>
    <row r="560" ht="15" customHeight="1">
      <c r="A560" s="2" t="inlineStr">
        <is>
          <t>RYU_00555</t>
        </is>
      </c>
      <c r="B560" s="2" t="n"/>
      <c r="C560" s="12" t="n">
        <v>-20.1283</v>
      </c>
      <c r="D560" s="12" t="n">
        <v>120.9622</v>
      </c>
      <c r="E560" s="13" t="n">
        <v>10.71</v>
      </c>
      <c r="F560" s="7">
        <f>(4/3)*PI()*$J$1*(E560/2)^3</f>
        <v/>
      </c>
      <c r="G560" s="9">
        <f>E560/2</f>
        <v/>
      </c>
      <c r="H560" s="7">
        <f>(4/3)*PI()*G560^3</f>
        <v/>
      </c>
    </row>
    <row r="561" ht="15" customHeight="1">
      <c r="A561" s="2" t="inlineStr">
        <is>
          <t>RYU_00556</t>
        </is>
      </c>
      <c r="B561" s="2" t="n"/>
      <c r="C561" s="12" t="n">
        <v>40.3693</v>
      </c>
      <c r="D561" s="12" t="n">
        <v>311.2407</v>
      </c>
      <c r="E561" s="13" t="n">
        <v>10.706</v>
      </c>
      <c r="F561" s="7">
        <f>(4/3)*PI()*$J$1*(E561/2)^3</f>
        <v/>
      </c>
      <c r="G561" s="9">
        <f>E561/2</f>
        <v/>
      </c>
      <c r="H561" s="7">
        <f>(4/3)*PI()*G561^3</f>
        <v/>
      </c>
    </row>
    <row r="562" ht="15" customHeight="1">
      <c r="A562" s="2" t="inlineStr">
        <is>
          <t>RYU_00557</t>
        </is>
      </c>
      <c r="B562" s="2" t="n"/>
      <c r="C562" s="12" t="n">
        <v>-15.6246</v>
      </c>
      <c r="D562" s="12" t="n">
        <v>235.2501</v>
      </c>
      <c r="E562" s="13" t="n">
        <v>10.697</v>
      </c>
      <c r="F562" s="7">
        <f>(4/3)*PI()*$J$1*(E562/2)^3</f>
        <v/>
      </c>
      <c r="G562" s="9">
        <f>E562/2</f>
        <v/>
      </c>
      <c r="H562" s="7">
        <f>(4/3)*PI()*G562^3</f>
        <v/>
      </c>
    </row>
    <row r="563" ht="15" customHeight="1">
      <c r="A563" s="2" t="inlineStr">
        <is>
          <t>RYU_00558</t>
        </is>
      </c>
      <c r="B563" s="2" t="n"/>
      <c r="C563" s="12" t="n">
        <v>4.7851</v>
      </c>
      <c r="D563" s="12" t="n">
        <v>87.2212</v>
      </c>
      <c r="E563" s="13" t="n">
        <v>10.679</v>
      </c>
      <c r="F563" s="7">
        <f>(4/3)*PI()*$J$1*(E563/2)^3</f>
        <v/>
      </c>
      <c r="G563" s="9">
        <f>E563/2</f>
        <v/>
      </c>
      <c r="H563" s="7">
        <f>(4/3)*PI()*G563^3</f>
        <v/>
      </c>
    </row>
    <row r="564" ht="15" customHeight="1">
      <c r="A564" s="2" t="inlineStr">
        <is>
          <t>RYU_00559</t>
        </is>
      </c>
      <c r="B564" s="2" t="n"/>
      <c r="C564" s="12" t="n">
        <v>12.238</v>
      </c>
      <c r="D564" s="12" t="n">
        <v>92.67910000000001</v>
      </c>
      <c r="E564" s="13" t="n">
        <v>10.678</v>
      </c>
      <c r="F564" s="7">
        <f>(4/3)*PI()*$J$1*(E564/2)^3</f>
        <v/>
      </c>
      <c r="G564" s="9">
        <f>E564/2</f>
        <v/>
      </c>
      <c r="H564" s="7">
        <f>(4/3)*PI()*G564^3</f>
        <v/>
      </c>
    </row>
    <row r="565" ht="15" customHeight="1">
      <c r="A565" s="2" t="inlineStr">
        <is>
          <t>RYU_00560</t>
        </is>
      </c>
      <c r="B565" s="2" t="n"/>
      <c r="C565" s="12" t="n">
        <v>40.4861</v>
      </c>
      <c r="D565" s="12" t="n">
        <v>228.0355</v>
      </c>
      <c r="E565" s="13" t="n">
        <v>10.667</v>
      </c>
      <c r="F565" s="7">
        <f>(4/3)*PI()*$J$1*(E565/2)^3</f>
        <v/>
      </c>
      <c r="G565" s="9">
        <f>E565/2</f>
        <v/>
      </c>
      <c r="H565" s="7">
        <f>(4/3)*PI()*G565^3</f>
        <v/>
      </c>
    </row>
    <row r="566" ht="15" customHeight="1">
      <c r="A566" s="2" t="inlineStr">
        <is>
          <t>RYU_00561</t>
        </is>
      </c>
      <c r="B566" s="2" t="n"/>
      <c r="C566" s="12" t="n">
        <v>42.9827</v>
      </c>
      <c r="D566" s="12" t="n">
        <v>142.7792</v>
      </c>
      <c r="E566" s="13" t="n">
        <v>10.661</v>
      </c>
      <c r="F566" s="7">
        <f>(4/3)*PI()*$J$1*(E566/2)^3</f>
        <v/>
      </c>
      <c r="G566" s="9">
        <f>E566/2</f>
        <v/>
      </c>
      <c r="H566" s="7">
        <f>(4/3)*PI()*G566^3</f>
        <v/>
      </c>
    </row>
    <row r="567" ht="15" customHeight="1">
      <c r="A567" s="2" t="inlineStr">
        <is>
          <t>RYU_00562</t>
        </is>
      </c>
      <c r="B567" s="2" t="n"/>
      <c r="C567" s="12" t="n">
        <v>26.3892</v>
      </c>
      <c r="D567" s="12" t="n">
        <v>318.2106</v>
      </c>
      <c r="E567" s="13" t="n">
        <v>10.655</v>
      </c>
      <c r="F567" s="7">
        <f>(4/3)*PI()*$J$1*(E567/2)^3</f>
        <v/>
      </c>
      <c r="G567" s="9">
        <f>E567/2</f>
        <v/>
      </c>
      <c r="H567" s="7">
        <f>(4/3)*PI()*G567^3</f>
        <v/>
      </c>
    </row>
    <row r="568" ht="15" customHeight="1">
      <c r="A568" s="2" t="inlineStr">
        <is>
          <t>RYU_00563</t>
        </is>
      </c>
      <c r="B568" s="2" t="n"/>
      <c r="C568" s="12" t="n">
        <v>22.9505</v>
      </c>
      <c r="D568" s="12" t="n">
        <v>69.3274</v>
      </c>
      <c r="E568" s="13" t="n">
        <v>10.652</v>
      </c>
      <c r="F568" s="7">
        <f>(4/3)*PI()*$J$1*(E568/2)^3</f>
        <v/>
      </c>
      <c r="G568" s="9">
        <f>E568/2</f>
        <v/>
      </c>
      <c r="H568" s="7">
        <f>(4/3)*PI()*G568^3</f>
        <v/>
      </c>
    </row>
    <row r="569" ht="15" customHeight="1">
      <c r="A569" s="2" t="inlineStr">
        <is>
          <t>RYU_00564</t>
        </is>
      </c>
      <c r="B569" s="2" t="n"/>
      <c r="C569" s="12" t="n">
        <v>24.3357</v>
      </c>
      <c r="D569" s="12" t="n">
        <v>333.1278</v>
      </c>
      <c r="E569" s="13" t="n">
        <v>10.619</v>
      </c>
      <c r="F569" s="7">
        <f>(4/3)*PI()*$J$1*(E569/2)^3</f>
        <v/>
      </c>
      <c r="G569" s="9">
        <f>E569/2</f>
        <v/>
      </c>
      <c r="H569" s="7">
        <f>(4/3)*PI()*G569^3</f>
        <v/>
      </c>
    </row>
    <row r="570" ht="15" customHeight="1">
      <c r="A570" s="2" t="inlineStr">
        <is>
          <t>RYU_00565</t>
        </is>
      </c>
      <c r="B570" s="2" t="n"/>
      <c r="C570" s="12" t="n">
        <v>35.2156</v>
      </c>
      <c r="D570" s="12" t="n">
        <v>110.9255</v>
      </c>
      <c r="E570" s="13" t="n">
        <v>10.618</v>
      </c>
      <c r="F570" s="7">
        <f>(4/3)*PI()*$J$1*(E570/2)^3</f>
        <v/>
      </c>
      <c r="G570" s="9">
        <f>E570/2</f>
        <v/>
      </c>
      <c r="H570" s="7">
        <f>(4/3)*PI()*G570^3</f>
        <v/>
      </c>
    </row>
    <row r="571" ht="15" customHeight="1">
      <c r="A571" s="2" t="inlineStr">
        <is>
          <t>RYU_00566</t>
        </is>
      </c>
      <c r="B571" s="2" t="n"/>
      <c r="C571" s="12" t="n">
        <v>28.4495</v>
      </c>
      <c r="D571" s="12" t="n">
        <v>10.3888</v>
      </c>
      <c r="E571" s="13" t="n">
        <v>10.616</v>
      </c>
      <c r="F571" s="7">
        <f>(4/3)*PI()*$J$1*(E571/2)^3</f>
        <v/>
      </c>
      <c r="G571" s="9">
        <f>E571/2</f>
        <v/>
      </c>
      <c r="H571" s="7">
        <f>(4/3)*PI()*G571^3</f>
        <v/>
      </c>
    </row>
    <row r="572" ht="15" customHeight="1">
      <c r="A572" s="2" t="inlineStr">
        <is>
          <t>RYU_00567</t>
        </is>
      </c>
      <c r="B572" s="2" t="n"/>
      <c r="C572" s="12" t="n">
        <v>23.4614</v>
      </c>
      <c r="D572" s="12" t="n">
        <v>272.7019</v>
      </c>
      <c r="E572" s="13" t="n">
        <v>10.61</v>
      </c>
      <c r="F572" s="7">
        <f>(4/3)*PI()*$J$1*(E572/2)^3</f>
        <v/>
      </c>
      <c r="G572" s="9">
        <f>E572/2</f>
        <v/>
      </c>
      <c r="H572" s="7">
        <f>(4/3)*PI()*G572^3</f>
        <v/>
      </c>
    </row>
    <row r="573" ht="15" customHeight="1">
      <c r="A573" s="2" t="inlineStr">
        <is>
          <t>RYU_00568</t>
        </is>
      </c>
      <c r="B573" s="2" t="n"/>
      <c r="C573" s="12" t="n">
        <v>-50.5767</v>
      </c>
      <c r="D573" s="12" t="n">
        <v>108.011</v>
      </c>
      <c r="E573" s="13" t="n">
        <v>10.597</v>
      </c>
      <c r="F573" s="7">
        <f>(4/3)*PI()*$J$1*(E573/2)^3</f>
        <v/>
      </c>
      <c r="G573" s="9">
        <f>E573/2</f>
        <v/>
      </c>
      <c r="H573" s="7">
        <f>(4/3)*PI()*G573^3</f>
        <v/>
      </c>
    </row>
    <row r="574" ht="15" customHeight="1">
      <c r="A574" s="2" t="inlineStr">
        <is>
          <t>RYU_00569</t>
        </is>
      </c>
      <c r="B574" s="2" t="n"/>
      <c r="C574" s="12" t="n">
        <v>-25.8074</v>
      </c>
      <c r="D574" s="12" t="n">
        <v>15.9823</v>
      </c>
      <c r="E574" s="13" t="n">
        <v>10.58</v>
      </c>
      <c r="F574" s="7">
        <f>(4/3)*PI()*$J$1*(E574/2)^3</f>
        <v/>
      </c>
      <c r="G574" s="9">
        <f>E574/2</f>
        <v/>
      </c>
      <c r="H574" s="7">
        <f>(4/3)*PI()*G574^3</f>
        <v/>
      </c>
    </row>
    <row r="575" ht="15" customHeight="1">
      <c r="A575" s="2" t="inlineStr">
        <is>
          <t>RYU_00570</t>
        </is>
      </c>
      <c r="B575" s="2" t="n"/>
      <c r="C575" s="12" t="n">
        <v>0.1337</v>
      </c>
      <c r="D575" s="12" t="n">
        <v>38.0221</v>
      </c>
      <c r="E575" s="13" t="n">
        <v>10.575</v>
      </c>
      <c r="F575" s="7">
        <f>(4/3)*PI()*$J$1*(E575/2)^3</f>
        <v/>
      </c>
      <c r="G575" s="9">
        <f>E575/2</f>
        <v/>
      </c>
      <c r="H575" s="7">
        <f>(4/3)*PI()*G575^3</f>
        <v/>
      </c>
    </row>
    <row r="576" ht="15" customHeight="1">
      <c r="A576" s="2" t="inlineStr">
        <is>
          <t>RYU_00571</t>
        </is>
      </c>
      <c r="B576" s="2" t="n"/>
      <c r="C576" s="12" t="n">
        <v>29.6924</v>
      </c>
      <c r="D576" s="12" t="n">
        <v>306.2926</v>
      </c>
      <c r="E576" s="13" t="n">
        <v>10.566</v>
      </c>
      <c r="F576" s="7">
        <f>(4/3)*PI()*$J$1*(E576/2)^3</f>
        <v/>
      </c>
      <c r="G576" s="9">
        <f>E576/2</f>
        <v/>
      </c>
      <c r="H576" s="7">
        <f>(4/3)*PI()*G576^3</f>
        <v/>
      </c>
    </row>
    <row r="577" ht="15" customHeight="1">
      <c r="A577" s="2" t="inlineStr">
        <is>
          <t>RYU_00572</t>
        </is>
      </c>
      <c r="B577" s="2" t="n"/>
      <c r="C577" s="12" t="n">
        <v>-35.3068</v>
      </c>
      <c r="D577" s="12" t="n">
        <v>147.7129</v>
      </c>
      <c r="E577" s="13" t="n">
        <v>10.565</v>
      </c>
      <c r="F577" s="7">
        <f>(4/3)*PI()*$J$1*(E577/2)^3</f>
        <v/>
      </c>
      <c r="G577" s="9">
        <f>E577/2</f>
        <v/>
      </c>
      <c r="H577" s="7">
        <f>(4/3)*PI()*G577^3</f>
        <v/>
      </c>
    </row>
    <row r="578" ht="15" customHeight="1">
      <c r="A578" s="2" t="inlineStr">
        <is>
          <t>RYU_00573</t>
        </is>
      </c>
      <c r="B578" s="2" t="n"/>
      <c r="C578" s="12" t="n">
        <v>32.6111</v>
      </c>
      <c r="D578" s="12" t="n">
        <v>107.0131</v>
      </c>
      <c r="E578" s="13" t="n">
        <v>10.557</v>
      </c>
      <c r="F578" s="7">
        <f>(4/3)*PI()*$J$1*(E578/2)^3</f>
        <v/>
      </c>
      <c r="G578" s="9">
        <f>E578/2</f>
        <v/>
      </c>
      <c r="H578" s="7">
        <f>(4/3)*PI()*G578^3</f>
        <v/>
      </c>
    </row>
    <row r="579" ht="15" customHeight="1">
      <c r="A579" s="2" t="inlineStr">
        <is>
          <t>RYU_00574</t>
        </is>
      </c>
      <c r="B579" s="2" t="n"/>
      <c r="C579" s="12" t="n">
        <v>-28.6032</v>
      </c>
      <c r="D579" s="12" t="n">
        <v>50.0139</v>
      </c>
      <c r="E579" s="13" t="n">
        <v>10.556</v>
      </c>
      <c r="F579" s="7">
        <f>(4/3)*PI()*$J$1*(E579/2)^3</f>
        <v/>
      </c>
      <c r="G579" s="9">
        <f>E579/2</f>
        <v/>
      </c>
      <c r="H579" s="7">
        <f>(4/3)*PI()*G579^3</f>
        <v/>
      </c>
    </row>
    <row r="580" ht="15" customHeight="1">
      <c r="A580" s="2" t="inlineStr">
        <is>
          <t>RYU_00575</t>
        </is>
      </c>
      <c r="B580" s="2" t="n"/>
      <c r="C580" s="12" t="n">
        <v>-59.3579</v>
      </c>
      <c r="D580" s="12" t="n">
        <v>89.23520000000001</v>
      </c>
      <c r="E580" s="13" t="n">
        <v>10.553</v>
      </c>
      <c r="F580" s="7">
        <f>(4/3)*PI()*$J$1*(E580/2)^3</f>
        <v/>
      </c>
      <c r="G580" s="9">
        <f>E580/2</f>
        <v/>
      </c>
      <c r="H580" s="7">
        <f>(4/3)*PI()*G580^3</f>
        <v/>
      </c>
    </row>
    <row r="581" ht="15" customHeight="1">
      <c r="A581" s="2" t="inlineStr">
        <is>
          <t>RYU_00576</t>
        </is>
      </c>
      <c r="B581" s="2" t="n"/>
      <c r="C581" s="12" t="n">
        <v>44.2006</v>
      </c>
      <c r="D581" s="12" t="n">
        <v>331.7732</v>
      </c>
      <c r="E581" s="13" t="n">
        <v>10.54</v>
      </c>
      <c r="F581" s="7">
        <f>(4/3)*PI()*$J$1*(E581/2)^3</f>
        <v/>
      </c>
      <c r="G581" s="9">
        <f>E581/2</f>
        <v/>
      </c>
      <c r="H581" s="7">
        <f>(4/3)*PI()*G581^3</f>
        <v/>
      </c>
    </row>
    <row r="582" ht="15" customHeight="1">
      <c r="A582" s="2" t="inlineStr">
        <is>
          <t>RYU_00577</t>
        </is>
      </c>
      <c r="B582" s="2" t="n"/>
      <c r="C582" s="12" t="n">
        <v>-41.6941</v>
      </c>
      <c r="D582" s="12" t="n">
        <v>160.3561</v>
      </c>
      <c r="E582" s="13" t="n">
        <v>10.532</v>
      </c>
      <c r="F582" s="7">
        <f>(4/3)*PI()*$J$1*(E582/2)^3</f>
        <v/>
      </c>
      <c r="G582" s="9">
        <f>E582/2</f>
        <v/>
      </c>
      <c r="H582" s="7">
        <f>(4/3)*PI()*G582^3</f>
        <v/>
      </c>
    </row>
    <row r="583" ht="15" customHeight="1">
      <c r="A583" s="2" t="inlineStr">
        <is>
          <t>RYU_00578</t>
        </is>
      </c>
      <c r="B583" s="2" t="n"/>
      <c r="C583" s="12" t="n">
        <v>28.6086</v>
      </c>
      <c r="D583" s="12" t="n">
        <v>331.4753</v>
      </c>
      <c r="E583" s="13" t="n">
        <v>10.53</v>
      </c>
      <c r="F583" s="7">
        <f>(4/3)*PI()*$J$1*(E583/2)^3</f>
        <v/>
      </c>
      <c r="G583" s="9">
        <f>E583/2</f>
        <v/>
      </c>
      <c r="H583" s="7">
        <f>(4/3)*PI()*G583^3</f>
        <v/>
      </c>
    </row>
    <row r="584" ht="15" customHeight="1">
      <c r="A584" s="2" t="inlineStr">
        <is>
          <t>RYU_00579</t>
        </is>
      </c>
      <c r="B584" s="2" t="n"/>
      <c r="C584" s="12" t="n">
        <v>-16.3831</v>
      </c>
      <c r="D584" s="12" t="n">
        <v>286.8382</v>
      </c>
      <c r="E584" s="13" t="n">
        <v>10.523</v>
      </c>
      <c r="F584" s="7">
        <f>(4/3)*PI()*$J$1*(E584/2)^3</f>
        <v/>
      </c>
      <c r="G584" s="9">
        <f>E584/2</f>
        <v/>
      </c>
      <c r="H584" s="7">
        <f>(4/3)*PI()*G584^3</f>
        <v/>
      </c>
    </row>
    <row r="585" ht="15" customHeight="1">
      <c r="A585" s="2" t="inlineStr">
        <is>
          <t>RYU_00580</t>
        </is>
      </c>
      <c r="B585" s="2" t="n"/>
      <c r="C585" s="12" t="n">
        <v>67.25709999999999</v>
      </c>
      <c r="D585" s="12" t="n">
        <v>339.6167</v>
      </c>
      <c r="E585" s="13" t="n">
        <v>10.52</v>
      </c>
      <c r="F585" s="7">
        <f>(4/3)*PI()*$J$1*(E585/2)^3</f>
        <v/>
      </c>
      <c r="G585" s="9">
        <f>E585/2</f>
        <v/>
      </c>
      <c r="H585" s="7">
        <f>(4/3)*PI()*G585^3</f>
        <v/>
      </c>
    </row>
    <row r="586" ht="15" customHeight="1">
      <c r="A586" s="2" t="inlineStr">
        <is>
          <t>RYU_00581</t>
        </is>
      </c>
      <c r="B586" s="2" t="n"/>
      <c r="C586" s="12" t="n">
        <v>-72.6992</v>
      </c>
      <c r="D586" s="12" t="n">
        <v>279.4923</v>
      </c>
      <c r="E586" s="13" t="n">
        <v>10.515</v>
      </c>
      <c r="F586" s="7">
        <f>(4/3)*PI()*$J$1*(E586/2)^3</f>
        <v/>
      </c>
      <c r="G586" s="9">
        <f>E586/2</f>
        <v/>
      </c>
      <c r="H586" s="7">
        <f>(4/3)*PI()*G586^3</f>
        <v/>
      </c>
    </row>
    <row r="587" ht="15" customHeight="1">
      <c r="A587" s="2" t="inlineStr">
        <is>
          <t>RYU_00582</t>
        </is>
      </c>
      <c r="B587" s="2" t="n"/>
      <c r="C587" s="12" t="n">
        <v>-24.1759</v>
      </c>
      <c r="D587" s="12" t="n">
        <v>307.9722</v>
      </c>
      <c r="E587" s="13" t="n">
        <v>10.513</v>
      </c>
      <c r="F587" s="7">
        <f>(4/3)*PI()*$J$1*(E587/2)^3</f>
        <v/>
      </c>
      <c r="G587" s="9">
        <f>E587/2</f>
        <v/>
      </c>
      <c r="H587" s="7">
        <f>(4/3)*PI()*G587^3</f>
        <v/>
      </c>
    </row>
    <row r="588" ht="15" customHeight="1">
      <c r="A588" s="2" t="inlineStr">
        <is>
          <t>RYU_00583</t>
        </is>
      </c>
      <c r="B588" s="2" t="n"/>
      <c r="C588" s="12" t="n">
        <v>-1.6542</v>
      </c>
      <c r="D588" s="12" t="n">
        <v>150.6128</v>
      </c>
      <c r="E588" s="13" t="n">
        <v>10.506</v>
      </c>
      <c r="F588" s="7">
        <f>(4/3)*PI()*$J$1*(E588/2)^3</f>
        <v/>
      </c>
      <c r="G588" s="9">
        <f>E588/2</f>
        <v/>
      </c>
      <c r="H588" s="7">
        <f>(4/3)*PI()*G588^3</f>
        <v/>
      </c>
    </row>
    <row r="589" ht="15" customHeight="1">
      <c r="A589" s="2" t="inlineStr">
        <is>
          <t>RYU_00584</t>
        </is>
      </c>
      <c r="B589" s="2" t="n"/>
      <c r="C589" s="12" t="n">
        <v>-48.21</v>
      </c>
      <c r="D589" s="12" t="n">
        <v>97.72580000000001</v>
      </c>
      <c r="E589" s="13" t="n">
        <v>10.5</v>
      </c>
      <c r="F589" s="7">
        <f>(4/3)*PI()*$J$1*(E589/2)^3</f>
        <v/>
      </c>
      <c r="G589" s="9">
        <f>E589/2</f>
        <v/>
      </c>
      <c r="H589" s="7">
        <f>(4/3)*PI()*G589^3</f>
        <v/>
      </c>
    </row>
    <row r="590" ht="15" customHeight="1">
      <c r="A590" s="2" t="inlineStr">
        <is>
          <t>RYU_00585</t>
        </is>
      </c>
      <c r="B590" s="2" t="n"/>
      <c r="C590" s="12" t="n">
        <v>-44.4316</v>
      </c>
      <c r="D590" s="12" t="n">
        <v>49.2897</v>
      </c>
      <c r="E590" s="13" t="n">
        <v>10.489</v>
      </c>
      <c r="F590" s="7">
        <f>(4/3)*PI()*$J$1*(E590/2)^3</f>
        <v/>
      </c>
      <c r="G590" s="9">
        <f>E590/2</f>
        <v/>
      </c>
      <c r="H590" s="7">
        <f>(4/3)*PI()*G590^3</f>
        <v/>
      </c>
    </row>
    <row r="591" ht="15" customHeight="1">
      <c r="A591" s="2" t="inlineStr">
        <is>
          <t>RYU_00586</t>
        </is>
      </c>
      <c r="B591" s="2" t="n"/>
      <c r="C591" s="12" t="n">
        <v>27.9184</v>
      </c>
      <c r="D591" s="12" t="n">
        <v>348.9272</v>
      </c>
      <c r="E591" s="13" t="n">
        <v>10.485</v>
      </c>
      <c r="F591" s="7">
        <f>(4/3)*PI()*$J$1*(E591/2)^3</f>
        <v/>
      </c>
      <c r="G591" s="9">
        <f>E591/2</f>
        <v/>
      </c>
      <c r="H591" s="7">
        <f>(4/3)*PI()*G591^3</f>
        <v/>
      </c>
    </row>
    <row r="592" ht="15" customHeight="1">
      <c r="A592" s="2" t="inlineStr">
        <is>
          <t>RYU_00587</t>
        </is>
      </c>
      <c r="B592" s="2" t="n"/>
      <c r="C592" s="12" t="n">
        <v>7.8575</v>
      </c>
      <c r="D592" s="12" t="n">
        <v>134.1997</v>
      </c>
      <c r="E592" s="13" t="n">
        <v>10.484</v>
      </c>
      <c r="F592" s="7">
        <f>(4/3)*PI()*$J$1*(E592/2)^3</f>
        <v/>
      </c>
      <c r="G592" s="9">
        <f>E592/2</f>
        <v/>
      </c>
      <c r="H592" s="7">
        <f>(4/3)*PI()*G592^3</f>
        <v/>
      </c>
    </row>
    <row r="593" ht="15" customHeight="1">
      <c r="A593" s="2" t="inlineStr">
        <is>
          <t>RYU_00588</t>
        </is>
      </c>
      <c r="B593" s="2" t="n"/>
      <c r="C593" s="12" t="n">
        <v>-48.6904</v>
      </c>
      <c r="D593" s="12" t="n">
        <v>49.5188</v>
      </c>
      <c r="E593" s="13" t="n">
        <v>10.483</v>
      </c>
      <c r="F593" s="7">
        <f>(4/3)*PI()*$J$1*(E593/2)^3</f>
        <v/>
      </c>
      <c r="G593" s="9">
        <f>E593/2</f>
        <v/>
      </c>
      <c r="H593" s="7">
        <f>(4/3)*PI()*G593^3</f>
        <v/>
      </c>
    </row>
    <row r="594" ht="15" customHeight="1">
      <c r="A594" s="2" t="inlineStr">
        <is>
          <t>RYU_00589</t>
        </is>
      </c>
      <c r="B594" s="2" t="n"/>
      <c r="C594" s="12" t="n">
        <v>-56.5643</v>
      </c>
      <c r="D594" s="12" t="n">
        <v>173.4808</v>
      </c>
      <c r="E594" s="13" t="n">
        <v>10.482</v>
      </c>
      <c r="F594" s="7">
        <f>(4/3)*PI()*$J$1*(E594/2)^3</f>
        <v/>
      </c>
      <c r="G594" s="9">
        <f>E594/2</f>
        <v/>
      </c>
      <c r="H594" s="7">
        <f>(4/3)*PI()*G594^3</f>
        <v/>
      </c>
    </row>
    <row r="595" ht="15" customHeight="1">
      <c r="A595" s="2" t="inlineStr">
        <is>
          <t>RYU_00590</t>
        </is>
      </c>
      <c r="B595" s="2" t="n"/>
      <c r="C595" s="12" t="n">
        <v>-17.0235</v>
      </c>
      <c r="D595" s="12" t="n">
        <v>195.521</v>
      </c>
      <c r="E595" s="13" t="n">
        <v>10.468</v>
      </c>
      <c r="F595" s="7">
        <f>(4/3)*PI()*$J$1*(E595/2)^3</f>
        <v/>
      </c>
      <c r="G595" s="9">
        <f>E595/2</f>
        <v/>
      </c>
      <c r="H595" s="7">
        <f>(4/3)*PI()*G595^3</f>
        <v/>
      </c>
    </row>
    <row r="596" ht="15" customHeight="1">
      <c r="A596" s="2" t="inlineStr">
        <is>
          <t>RYU_00591</t>
        </is>
      </c>
      <c r="B596" s="2" t="n"/>
      <c r="C596" s="12" t="n">
        <v>25.2605</v>
      </c>
      <c r="D596" s="12" t="n">
        <v>325.6528</v>
      </c>
      <c r="E596" s="13" t="n">
        <v>10.461</v>
      </c>
      <c r="F596" s="7">
        <f>(4/3)*PI()*$J$1*(E596/2)^3</f>
        <v/>
      </c>
      <c r="G596" s="9">
        <f>E596/2</f>
        <v/>
      </c>
      <c r="H596" s="7">
        <f>(4/3)*PI()*G596^3</f>
        <v/>
      </c>
    </row>
    <row r="597" ht="15" customHeight="1">
      <c r="A597" s="2" t="inlineStr">
        <is>
          <t>RYU_00592</t>
        </is>
      </c>
      <c r="B597" s="2" t="n"/>
      <c r="C597" s="12" t="n">
        <v>30.4227</v>
      </c>
      <c r="D597" s="12" t="n">
        <v>197.056</v>
      </c>
      <c r="E597" s="13" t="n">
        <v>10.45</v>
      </c>
      <c r="F597" s="7">
        <f>(4/3)*PI()*$J$1*(E597/2)^3</f>
        <v/>
      </c>
      <c r="G597" s="9">
        <f>E597/2</f>
        <v/>
      </c>
      <c r="H597" s="7">
        <f>(4/3)*PI()*G597^3</f>
        <v/>
      </c>
    </row>
    <row r="598" ht="15" customHeight="1">
      <c r="A598" s="2" t="inlineStr">
        <is>
          <t>RYU_00593</t>
        </is>
      </c>
      <c r="B598" s="2" t="n"/>
      <c r="C598" s="12" t="n">
        <v>-82.05459999999999</v>
      </c>
      <c r="D598" s="12" t="n">
        <v>199.9867</v>
      </c>
      <c r="E598" s="13" t="n">
        <v>10.447</v>
      </c>
      <c r="F598" s="7">
        <f>(4/3)*PI()*$J$1*(E598/2)^3</f>
        <v/>
      </c>
      <c r="G598" s="9">
        <f>E598/2</f>
        <v/>
      </c>
      <c r="H598" s="7">
        <f>(4/3)*PI()*G598^3</f>
        <v/>
      </c>
    </row>
    <row r="599" ht="15" customHeight="1">
      <c r="A599" s="2" t="inlineStr">
        <is>
          <t>RYU_00594</t>
        </is>
      </c>
      <c r="B599" s="2" t="n"/>
      <c r="C599" s="12" t="n">
        <v>-19.9913</v>
      </c>
      <c r="D599" s="12" t="n">
        <v>333.2344</v>
      </c>
      <c r="E599" s="13" t="n">
        <v>10.446</v>
      </c>
      <c r="F599" s="7">
        <f>(4/3)*PI()*$J$1*(E599/2)^3</f>
        <v/>
      </c>
      <c r="G599" s="9">
        <f>E599/2</f>
        <v/>
      </c>
      <c r="H599" s="7">
        <f>(4/3)*PI()*G599^3</f>
        <v/>
      </c>
    </row>
    <row r="600" ht="15" customHeight="1">
      <c r="A600" s="2" t="inlineStr">
        <is>
          <t>RYU_00595</t>
        </is>
      </c>
      <c r="B600" s="2" t="n"/>
      <c r="C600" s="12" t="n">
        <v>-41.4592</v>
      </c>
      <c r="D600" s="12" t="n">
        <v>109.0968</v>
      </c>
      <c r="E600" s="13" t="n">
        <v>10.444</v>
      </c>
      <c r="F600" s="7">
        <f>(4/3)*PI()*$J$1*(E600/2)^3</f>
        <v/>
      </c>
      <c r="G600" s="9">
        <f>E600/2</f>
        <v/>
      </c>
      <c r="H600" s="7">
        <f>(4/3)*PI()*G600^3</f>
        <v/>
      </c>
    </row>
    <row r="601" ht="15" customHeight="1">
      <c r="A601" s="2" t="inlineStr">
        <is>
          <t>RYU_00596</t>
        </is>
      </c>
      <c r="B601" s="2" t="n"/>
      <c r="C601" s="12" t="n">
        <v>21.2443</v>
      </c>
      <c r="D601" s="12" t="n">
        <v>252.6232</v>
      </c>
      <c r="E601" s="13" t="n">
        <v>10.44</v>
      </c>
      <c r="F601" s="7">
        <f>(4/3)*PI()*$J$1*(E601/2)^3</f>
        <v/>
      </c>
      <c r="G601" s="9">
        <f>E601/2</f>
        <v/>
      </c>
      <c r="H601" s="7">
        <f>(4/3)*PI()*G601^3</f>
        <v/>
      </c>
    </row>
    <row r="602" ht="15" customHeight="1">
      <c r="A602" s="2" t="inlineStr">
        <is>
          <t>RYU_00597</t>
        </is>
      </c>
      <c r="B602" s="2" t="n"/>
      <c r="C602" s="12" t="n">
        <v>-46.1551</v>
      </c>
      <c r="D602" s="12" t="n">
        <v>185.2272</v>
      </c>
      <c r="E602" s="13" t="n">
        <v>10.438</v>
      </c>
      <c r="F602" s="7">
        <f>(4/3)*PI()*$J$1*(E602/2)^3</f>
        <v/>
      </c>
      <c r="G602" s="9">
        <f>E602/2</f>
        <v/>
      </c>
      <c r="H602" s="7">
        <f>(4/3)*PI()*G602^3</f>
        <v/>
      </c>
    </row>
    <row r="603" ht="15" customHeight="1">
      <c r="A603" s="2" t="inlineStr">
        <is>
          <t>RYU_00598</t>
        </is>
      </c>
      <c r="B603" s="2" t="n"/>
      <c r="C603" s="12" t="n">
        <v>49.2868</v>
      </c>
      <c r="D603" s="12" t="n">
        <v>336.0502</v>
      </c>
      <c r="E603" s="13" t="n">
        <v>10.435</v>
      </c>
      <c r="F603" s="7">
        <f>(4/3)*PI()*$J$1*(E603/2)^3</f>
        <v/>
      </c>
      <c r="G603" s="9">
        <f>E603/2</f>
        <v/>
      </c>
      <c r="H603" s="7">
        <f>(4/3)*PI()*G603^3</f>
        <v/>
      </c>
    </row>
    <row r="604" ht="15" customHeight="1">
      <c r="A604" s="2" t="inlineStr">
        <is>
          <t>RYU_00599</t>
        </is>
      </c>
      <c r="B604" s="2" t="n"/>
      <c r="C604" s="12" t="n">
        <v>-15.2184</v>
      </c>
      <c r="D604" s="12" t="n">
        <v>193.547</v>
      </c>
      <c r="E604" s="13" t="n">
        <v>10.43</v>
      </c>
      <c r="F604" s="7">
        <f>(4/3)*PI()*$J$1*(E604/2)^3</f>
        <v/>
      </c>
      <c r="G604" s="9">
        <f>E604/2</f>
        <v/>
      </c>
      <c r="H604" s="7">
        <f>(4/3)*PI()*G604^3</f>
        <v/>
      </c>
    </row>
    <row r="605" ht="15" customHeight="1">
      <c r="A605" s="2" t="inlineStr">
        <is>
          <t>RYU_00600</t>
        </is>
      </c>
      <c r="B605" s="2" t="n"/>
      <c r="C605" s="12" t="n">
        <v>-25.766</v>
      </c>
      <c r="D605" s="12" t="n">
        <v>51.6518</v>
      </c>
      <c r="E605" s="13" t="n">
        <v>10.427</v>
      </c>
      <c r="F605" s="7">
        <f>(4/3)*PI()*$J$1*(E605/2)^3</f>
        <v/>
      </c>
      <c r="G605" s="9">
        <f>E605/2</f>
        <v/>
      </c>
      <c r="H605" s="7">
        <f>(4/3)*PI()*G605^3</f>
        <v/>
      </c>
    </row>
    <row r="606" ht="15" customHeight="1">
      <c r="A606" s="2" t="inlineStr">
        <is>
          <t>RYU_00601</t>
        </is>
      </c>
      <c r="B606" s="2" t="n"/>
      <c r="C606" s="12" t="n">
        <v>15.1877</v>
      </c>
      <c r="D606" s="12" t="n">
        <v>142.661</v>
      </c>
      <c r="E606" s="13" t="n">
        <v>10.426</v>
      </c>
      <c r="F606" s="7">
        <f>(4/3)*PI()*$J$1*(E606/2)^3</f>
        <v/>
      </c>
      <c r="G606" s="9">
        <f>E606/2</f>
        <v/>
      </c>
      <c r="H606" s="7">
        <f>(4/3)*PI()*G606^3</f>
        <v/>
      </c>
    </row>
    <row r="607" ht="15" customHeight="1">
      <c r="A607" s="2" t="inlineStr">
        <is>
          <t>RYU_00602</t>
        </is>
      </c>
      <c r="B607" s="2" t="n"/>
      <c r="C607" s="12" t="n">
        <v>-36.2327</v>
      </c>
      <c r="D607" s="12" t="n">
        <v>95.2174</v>
      </c>
      <c r="E607" s="13" t="n">
        <v>10.425</v>
      </c>
      <c r="F607" s="7">
        <f>(4/3)*PI()*$J$1*(E607/2)^3</f>
        <v/>
      </c>
      <c r="G607" s="9">
        <f>E607/2</f>
        <v/>
      </c>
      <c r="H607" s="7">
        <f>(4/3)*PI()*G607^3</f>
        <v/>
      </c>
    </row>
    <row r="608" ht="15" customHeight="1">
      <c r="A608" s="2" t="inlineStr">
        <is>
          <t>RYU_00603</t>
        </is>
      </c>
      <c r="B608" s="2" t="n"/>
      <c r="C608" s="12" t="n">
        <v>-80.21550000000001</v>
      </c>
      <c r="D608" s="12" t="n">
        <v>228.0052</v>
      </c>
      <c r="E608" s="13" t="n">
        <v>10.421</v>
      </c>
      <c r="F608" s="7">
        <f>(4/3)*PI()*$J$1*(E608/2)^3</f>
        <v/>
      </c>
      <c r="G608" s="9">
        <f>E608/2</f>
        <v/>
      </c>
      <c r="H608" s="7">
        <f>(4/3)*PI()*G608^3</f>
        <v/>
      </c>
    </row>
    <row r="609" ht="15" customHeight="1">
      <c r="A609" s="2" t="inlineStr">
        <is>
          <t>RYU_00604</t>
        </is>
      </c>
      <c r="B609" s="2" t="n"/>
      <c r="C609" s="12" t="n">
        <v>39.7119</v>
      </c>
      <c r="D609" s="12" t="n">
        <v>126.9521</v>
      </c>
      <c r="E609" s="13" t="n">
        <v>10.419</v>
      </c>
      <c r="F609" s="7">
        <f>(4/3)*PI()*$J$1*(E609/2)^3</f>
        <v/>
      </c>
      <c r="G609" s="9">
        <f>E609/2</f>
        <v/>
      </c>
      <c r="H609" s="7">
        <f>(4/3)*PI()*G609^3</f>
        <v/>
      </c>
    </row>
    <row r="610" ht="15" customHeight="1">
      <c r="A610" s="2" t="inlineStr">
        <is>
          <t>RYU_00605</t>
        </is>
      </c>
      <c r="B610" s="2" t="n"/>
      <c r="C610" s="12" t="n">
        <v>-47.1573</v>
      </c>
      <c r="D610" s="12" t="n">
        <v>331.9534</v>
      </c>
      <c r="E610" s="13" t="n">
        <v>10.419</v>
      </c>
      <c r="F610" s="7">
        <f>(4/3)*PI()*$J$1*(E610/2)^3</f>
        <v/>
      </c>
      <c r="G610" s="9">
        <f>E610/2</f>
        <v/>
      </c>
      <c r="H610" s="7">
        <f>(4/3)*PI()*G610^3</f>
        <v/>
      </c>
    </row>
    <row r="611" ht="15" customHeight="1">
      <c r="A611" s="2" t="inlineStr">
        <is>
          <t>RYU_00606</t>
        </is>
      </c>
      <c r="B611" s="2" t="n"/>
      <c r="C611" s="12" t="n">
        <v>-39.9468</v>
      </c>
      <c r="D611" s="12" t="n">
        <v>356.6744</v>
      </c>
      <c r="E611" s="13" t="n">
        <v>10.417</v>
      </c>
      <c r="F611" s="7">
        <f>(4/3)*PI()*$J$1*(E611/2)^3</f>
        <v/>
      </c>
      <c r="G611" s="9">
        <f>E611/2</f>
        <v/>
      </c>
      <c r="H611" s="7">
        <f>(4/3)*PI()*G611^3</f>
        <v/>
      </c>
    </row>
    <row r="612" ht="15" customHeight="1">
      <c r="A612" s="2" t="inlineStr">
        <is>
          <t>RYU_00607</t>
        </is>
      </c>
      <c r="B612" s="2" t="n"/>
      <c r="C612" s="12" t="n">
        <v>-8.204599999999999</v>
      </c>
      <c r="D612" s="12" t="n">
        <v>19.3148</v>
      </c>
      <c r="E612" s="13" t="n">
        <v>10.409</v>
      </c>
      <c r="F612" s="7">
        <f>(4/3)*PI()*$J$1*(E612/2)^3</f>
        <v/>
      </c>
      <c r="G612" s="9">
        <f>E612/2</f>
        <v/>
      </c>
      <c r="H612" s="7">
        <f>(4/3)*PI()*G612^3</f>
        <v/>
      </c>
    </row>
    <row r="613" ht="15" customHeight="1">
      <c r="A613" s="2" t="inlineStr">
        <is>
          <t>RYU_00608</t>
        </is>
      </c>
      <c r="B613" s="2" t="n"/>
      <c r="C613" s="12" t="n">
        <v>-5.2666</v>
      </c>
      <c r="D613" s="12" t="n">
        <v>320.634</v>
      </c>
      <c r="E613" s="13" t="n">
        <v>10.406</v>
      </c>
      <c r="F613" s="7">
        <f>(4/3)*PI()*$J$1*(E613/2)^3</f>
        <v/>
      </c>
      <c r="G613" s="9">
        <f>E613/2</f>
        <v/>
      </c>
      <c r="H613" s="7">
        <f>(4/3)*PI()*G613^3</f>
        <v/>
      </c>
    </row>
    <row r="614" ht="15" customHeight="1">
      <c r="A614" s="2" t="inlineStr">
        <is>
          <t>RYU_00609</t>
        </is>
      </c>
      <c r="B614" s="2" t="n"/>
      <c r="C614" s="12" t="n">
        <v>-34.0464</v>
      </c>
      <c r="D614" s="12" t="n">
        <v>92.95310000000001</v>
      </c>
      <c r="E614" s="13" t="n">
        <v>10.397</v>
      </c>
      <c r="F614" s="7">
        <f>(4/3)*PI()*$J$1*(E614/2)^3</f>
        <v/>
      </c>
      <c r="G614" s="9">
        <f>E614/2</f>
        <v/>
      </c>
      <c r="H614" s="7">
        <f>(4/3)*PI()*G614^3</f>
        <v/>
      </c>
    </row>
    <row r="615" ht="15" customHeight="1">
      <c r="A615" s="2" t="inlineStr">
        <is>
          <t>RYU_00610</t>
        </is>
      </c>
      <c r="B615" s="2" t="n"/>
      <c r="C615" s="12" t="n">
        <v>49.8271</v>
      </c>
      <c r="D615" s="12" t="n">
        <v>270.6141</v>
      </c>
      <c r="E615" s="13" t="n">
        <v>10.395</v>
      </c>
      <c r="F615" s="7">
        <f>(4/3)*PI()*$J$1*(E615/2)^3</f>
        <v/>
      </c>
      <c r="G615" s="9">
        <f>E615/2</f>
        <v/>
      </c>
      <c r="H615" s="7">
        <f>(4/3)*PI()*G615^3</f>
        <v/>
      </c>
    </row>
    <row r="616" ht="15" customHeight="1">
      <c r="A616" s="2" t="inlineStr">
        <is>
          <t>RYU_00611</t>
        </is>
      </c>
      <c r="B616" s="2" t="n"/>
      <c r="C616" s="12" t="n">
        <v>63.7312</v>
      </c>
      <c r="D616" s="12" t="n">
        <v>186.7127</v>
      </c>
      <c r="E616" s="13" t="n">
        <v>10.392</v>
      </c>
      <c r="F616" s="7">
        <f>(4/3)*PI()*$J$1*(E616/2)^3</f>
        <v/>
      </c>
      <c r="G616" s="9">
        <f>E616/2</f>
        <v/>
      </c>
      <c r="H616" s="7">
        <f>(4/3)*PI()*G616^3</f>
        <v/>
      </c>
    </row>
    <row r="617" ht="15" customHeight="1">
      <c r="A617" s="2" t="inlineStr">
        <is>
          <t>RYU_00612</t>
        </is>
      </c>
      <c r="B617" s="2" t="n"/>
      <c r="C617" s="12" t="n">
        <v>-40.2681</v>
      </c>
      <c r="D617" s="12" t="n">
        <v>199.1752</v>
      </c>
      <c r="E617" s="13" t="n">
        <v>10.389</v>
      </c>
      <c r="F617" s="7">
        <f>(4/3)*PI()*$J$1*(E617/2)^3</f>
        <v/>
      </c>
      <c r="G617" s="9">
        <f>E617/2</f>
        <v/>
      </c>
      <c r="H617" s="7">
        <f>(4/3)*PI()*G617^3</f>
        <v/>
      </c>
    </row>
    <row r="618" ht="15" customHeight="1">
      <c r="A618" s="2" t="inlineStr">
        <is>
          <t>RYU_00613</t>
        </is>
      </c>
      <c r="B618" s="2" t="n"/>
      <c r="C618" s="12" t="n">
        <v>24.7492</v>
      </c>
      <c r="D618" s="12" t="n">
        <v>246.9076</v>
      </c>
      <c r="E618" s="13" t="n">
        <v>10.372</v>
      </c>
      <c r="F618" s="7">
        <f>(4/3)*PI()*$J$1*(E618/2)^3</f>
        <v/>
      </c>
      <c r="G618" s="9">
        <f>E618/2</f>
        <v/>
      </c>
      <c r="H618" s="7">
        <f>(4/3)*PI()*G618^3</f>
        <v/>
      </c>
    </row>
    <row r="619" ht="15" customHeight="1">
      <c r="A619" s="2" t="inlineStr">
        <is>
          <t>RYU_00614</t>
        </is>
      </c>
      <c r="B619" s="2" t="n"/>
      <c r="C619" s="12" t="n">
        <v>-65.7008</v>
      </c>
      <c r="D619" s="12" t="n">
        <v>197.8863</v>
      </c>
      <c r="E619" s="13" t="n">
        <v>10.364</v>
      </c>
      <c r="F619" s="7">
        <f>(4/3)*PI()*$J$1*(E619/2)^3</f>
        <v/>
      </c>
      <c r="G619" s="9">
        <f>E619/2</f>
        <v/>
      </c>
      <c r="H619" s="7">
        <f>(4/3)*PI()*G619^3</f>
        <v/>
      </c>
    </row>
    <row r="620" ht="15" customHeight="1">
      <c r="A620" s="2" t="inlineStr">
        <is>
          <t>RYU_00615</t>
        </is>
      </c>
      <c r="B620" s="2" t="n"/>
      <c r="C620" s="12" t="n">
        <v>-27.702</v>
      </c>
      <c r="D620" s="12" t="n">
        <v>289.7923</v>
      </c>
      <c r="E620" s="13" t="n">
        <v>10.352</v>
      </c>
      <c r="F620" s="7">
        <f>(4/3)*PI()*$J$1*(E620/2)^3</f>
        <v/>
      </c>
      <c r="G620" s="9">
        <f>E620/2</f>
        <v/>
      </c>
      <c r="H620" s="7">
        <f>(4/3)*PI()*G620^3</f>
        <v/>
      </c>
    </row>
    <row r="621" ht="15" customHeight="1">
      <c r="A621" s="2" t="inlineStr">
        <is>
          <t>RYU_00616</t>
        </is>
      </c>
      <c r="B621" s="2" t="n"/>
      <c r="C621" s="12" t="n">
        <v>35.3031</v>
      </c>
      <c r="D621" s="12" t="n">
        <v>125.6382</v>
      </c>
      <c r="E621" s="13" t="n">
        <v>10.342</v>
      </c>
      <c r="F621" s="7">
        <f>(4/3)*PI()*$J$1*(E621/2)^3</f>
        <v/>
      </c>
      <c r="G621" s="9">
        <f>E621/2</f>
        <v/>
      </c>
      <c r="H621" s="7">
        <f>(4/3)*PI()*G621^3</f>
        <v/>
      </c>
    </row>
    <row r="622" ht="15" customHeight="1">
      <c r="A622" s="2" t="inlineStr">
        <is>
          <t>RYU_00617</t>
        </is>
      </c>
      <c r="B622" s="2" t="n"/>
      <c r="C622" s="12" t="n">
        <v>-34.8418</v>
      </c>
      <c r="D622" s="12" t="n">
        <v>356.0747</v>
      </c>
      <c r="E622" s="13" t="n">
        <v>10.33</v>
      </c>
      <c r="F622" s="7">
        <f>(4/3)*PI()*$J$1*(E622/2)^3</f>
        <v/>
      </c>
      <c r="G622" s="9">
        <f>E622/2</f>
        <v/>
      </c>
      <c r="H622" s="7">
        <f>(4/3)*PI()*G622^3</f>
        <v/>
      </c>
    </row>
    <row r="623" ht="15" customHeight="1">
      <c r="A623" s="2" t="inlineStr">
        <is>
          <t>RYU_00618</t>
        </is>
      </c>
      <c r="B623" s="2" t="n"/>
      <c r="C623" s="12" t="n">
        <v>6.8852</v>
      </c>
      <c r="D623" s="12" t="n">
        <v>267.3483</v>
      </c>
      <c r="E623" s="13" t="n">
        <v>10.328</v>
      </c>
      <c r="F623" s="7">
        <f>(4/3)*PI()*$J$1*(E623/2)^3</f>
        <v/>
      </c>
      <c r="G623" s="9">
        <f>E623/2</f>
        <v/>
      </c>
      <c r="H623" s="7">
        <f>(4/3)*PI()*G623^3</f>
        <v/>
      </c>
    </row>
    <row r="624" ht="15" customHeight="1">
      <c r="A624" s="2" t="inlineStr">
        <is>
          <t>RYU_00619</t>
        </is>
      </c>
      <c r="B624" s="2" t="n"/>
      <c r="C624" s="12" t="n">
        <v>-4.1129</v>
      </c>
      <c r="D624" s="12" t="n">
        <v>98.9876</v>
      </c>
      <c r="E624" s="13" t="n">
        <v>10.326</v>
      </c>
      <c r="F624" s="7">
        <f>(4/3)*PI()*$J$1*(E624/2)^3</f>
        <v/>
      </c>
      <c r="G624" s="9">
        <f>E624/2</f>
        <v/>
      </c>
      <c r="H624" s="7">
        <f>(4/3)*PI()*G624^3</f>
        <v/>
      </c>
    </row>
    <row r="625" ht="15" customHeight="1">
      <c r="A625" s="2" t="inlineStr">
        <is>
          <t>RYU_00620</t>
        </is>
      </c>
      <c r="B625" s="2" t="n"/>
      <c r="C625" s="12" t="n">
        <v>-7.7401</v>
      </c>
      <c r="D625" s="12" t="n">
        <v>44.1429</v>
      </c>
      <c r="E625" s="13" t="n">
        <v>10.32</v>
      </c>
      <c r="F625" s="7">
        <f>(4/3)*PI()*$J$1*(E625/2)^3</f>
        <v/>
      </c>
      <c r="G625" s="9">
        <f>E625/2</f>
        <v/>
      </c>
      <c r="H625" s="7">
        <f>(4/3)*PI()*G625^3</f>
        <v/>
      </c>
    </row>
    <row r="626" ht="15" customHeight="1">
      <c r="A626" s="2" t="inlineStr">
        <is>
          <t>RYU_00621</t>
        </is>
      </c>
      <c r="B626" s="2" t="n"/>
      <c r="C626" s="12" t="n">
        <v>-27.8851</v>
      </c>
      <c r="D626" s="12" t="n">
        <v>71.13509999999999</v>
      </c>
      <c r="E626" s="13" t="n">
        <v>10.307</v>
      </c>
      <c r="F626" s="7">
        <f>(4/3)*PI()*$J$1*(E626/2)^3</f>
        <v/>
      </c>
      <c r="G626" s="9">
        <f>E626/2</f>
        <v/>
      </c>
      <c r="H626" s="7">
        <f>(4/3)*PI()*G626^3</f>
        <v/>
      </c>
    </row>
    <row r="627" ht="15" customHeight="1">
      <c r="A627" s="2" t="inlineStr">
        <is>
          <t>RYU_00622</t>
        </is>
      </c>
      <c r="B627" s="2" t="n"/>
      <c r="C627" s="12" t="n">
        <v>-62.5199</v>
      </c>
      <c r="D627" s="12" t="n">
        <v>278.9481</v>
      </c>
      <c r="E627" s="13" t="n">
        <v>10.307</v>
      </c>
      <c r="F627" s="7">
        <f>(4/3)*PI()*$J$1*(E627/2)^3</f>
        <v/>
      </c>
      <c r="G627" s="9">
        <f>E627/2</f>
        <v/>
      </c>
      <c r="H627" s="7">
        <f>(4/3)*PI()*G627^3</f>
        <v/>
      </c>
    </row>
    <row r="628" ht="15" customHeight="1">
      <c r="A628" s="2" t="inlineStr">
        <is>
          <t>RYU_00623</t>
        </is>
      </c>
      <c r="B628" s="2" t="n"/>
      <c r="C628" s="12" t="n">
        <v>39.8852</v>
      </c>
      <c r="D628" s="12" t="n">
        <v>51.5866</v>
      </c>
      <c r="E628" s="13" t="n">
        <v>10.306</v>
      </c>
      <c r="F628" s="7">
        <f>(4/3)*PI()*$J$1*(E628/2)^3</f>
        <v/>
      </c>
      <c r="G628" s="9">
        <f>E628/2</f>
        <v/>
      </c>
      <c r="H628" s="7">
        <f>(4/3)*PI()*G628^3</f>
        <v/>
      </c>
    </row>
    <row r="629" ht="15" customHeight="1">
      <c r="A629" s="2" t="inlineStr">
        <is>
          <t>RYU_00624</t>
        </is>
      </c>
      <c r="B629" s="2" t="n"/>
      <c r="C629" s="12" t="n">
        <v>38.7711</v>
      </c>
      <c r="D629" s="12" t="n">
        <v>32.7904</v>
      </c>
      <c r="E629" s="13" t="n">
        <v>10.301</v>
      </c>
      <c r="F629" s="7">
        <f>(4/3)*PI()*$J$1*(E629/2)^3</f>
        <v/>
      </c>
      <c r="G629" s="9">
        <f>E629/2</f>
        <v/>
      </c>
      <c r="H629" s="7">
        <f>(4/3)*PI()*G629^3</f>
        <v/>
      </c>
    </row>
    <row r="630" ht="15" customHeight="1">
      <c r="A630" s="2" t="inlineStr">
        <is>
          <t>RYU_00625</t>
        </is>
      </c>
      <c r="B630" s="2" t="n"/>
      <c r="C630" s="12" t="n">
        <v>-74.4875</v>
      </c>
      <c r="D630" s="12" t="n">
        <v>262.3933</v>
      </c>
      <c r="E630" s="13" t="n">
        <v>10.3</v>
      </c>
      <c r="F630" s="7">
        <f>(4/3)*PI()*$J$1*(E630/2)^3</f>
        <v/>
      </c>
      <c r="G630" s="9">
        <f>E630/2</f>
        <v/>
      </c>
      <c r="H630" s="7">
        <f>(4/3)*PI()*G630^3</f>
        <v/>
      </c>
    </row>
    <row r="631" ht="15" customHeight="1">
      <c r="A631" s="2" t="inlineStr">
        <is>
          <t>RYU_00626</t>
        </is>
      </c>
      <c r="B631" s="2" t="n"/>
      <c r="C631" s="12" t="n">
        <v>30.2919</v>
      </c>
      <c r="D631" s="12" t="n">
        <v>354.507</v>
      </c>
      <c r="E631" s="13" t="n">
        <v>10.289</v>
      </c>
      <c r="F631" s="7">
        <f>(4/3)*PI()*$J$1*(E631/2)^3</f>
        <v/>
      </c>
      <c r="G631" s="9">
        <f>E631/2</f>
        <v/>
      </c>
      <c r="H631" s="7">
        <f>(4/3)*PI()*G631^3</f>
        <v/>
      </c>
    </row>
    <row r="632" ht="15" customHeight="1">
      <c r="A632" s="2" t="inlineStr">
        <is>
          <t>RYU_00627</t>
        </is>
      </c>
      <c r="B632" s="2" t="n"/>
      <c r="C632" s="12" t="n">
        <v>-31.0234</v>
      </c>
      <c r="D632" s="12" t="n">
        <v>329.241</v>
      </c>
      <c r="E632" s="13" t="n">
        <v>10.281</v>
      </c>
      <c r="F632" s="7">
        <f>(4/3)*PI()*$J$1*(E632/2)^3</f>
        <v/>
      </c>
      <c r="G632" s="9">
        <f>E632/2</f>
        <v/>
      </c>
      <c r="H632" s="7">
        <f>(4/3)*PI()*G632^3</f>
        <v/>
      </c>
    </row>
    <row r="633" ht="15" customHeight="1">
      <c r="A633" s="2" t="inlineStr">
        <is>
          <t>RYU_00628</t>
        </is>
      </c>
      <c r="B633" s="2" t="n"/>
      <c r="C633" s="12" t="n">
        <v>-33.2317</v>
      </c>
      <c r="D633" s="12" t="n">
        <v>59.1181</v>
      </c>
      <c r="E633" s="13" t="n">
        <v>10.275</v>
      </c>
      <c r="F633" s="7">
        <f>(4/3)*PI()*$J$1*(E633/2)^3</f>
        <v/>
      </c>
      <c r="G633" s="9">
        <f>E633/2</f>
        <v/>
      </c>
      <c r="H633" s="7">
        <f>(4/3)*PI()*G633^3</f>
        <v/>
      </c>
    </row>
    <row r="634" ht="15" customHeight="1">
      <c r="A634" s="2" t="inlineStr">
        <is>
          <t>RYU_00629</t>
        </is>
      </c>
      <c r="B634" s="2" t="n"/>
      <c r="C634" s="12" t="n">
        <v>48.7524</v>
      </c>
      <c r="D634" s="12" t="n">
        <v>95.36660000000001</v>
      </c>
      <c r="E634" s="13" t="n">
        <v>10.273</v>
      </c>
      <c r="F634" s="7">
        <f>(4/3)*PI()*$J$1*(E634/2)^3</f>
        <v/>
      </c>
      <c r="G634" s="9">
        <f>E634/2</f>
        <v/>
      </c>
      <c r="H634" s="7">
        <f>(4/3)*PI()*G634^3</f>
        <v/>
      </c>
    </row>
    <row r="635" ht="15" customHeight="1">
      <c r="A635" s="2" t="inlineStr">
        <is>
          <t>RYU_00630</t>
        </is>
      </c>
      <c r="B635" s="2" t="n"/>
      <c r="C635" s="12" t="n">
        <v>28.3738</v>
      </c>
      <c r="D635" s="12" t="n">
        <v>88.9941</v>
      </c>
      <c r="E635" s="13" t="n">
        <v>10.269</v>
      </c>
      <c r="F635" s="7">
        <f>(4/3)*PI()*$J$1*(E635/2)^3</f>
        <v/>
      </c>
      <c r="G635" s="9">
        <f>E635/2</f>
        <v/>
      </c>
      <c r="H635" s="7">
        <f>(4/3)*PI()*G635^3</f>
        <v/>
      </c>
    </row>
    <row r="636" ht="15" customHeight="1">
      <c r="A636" s="2" t="inlineStr">
        <is>
          <t>RYU_00631</t>
        </is>
      </c>
      <c r="B636" s="2" t="n"/>
      <c r="C636" s="12" t="n">
        <v>-42.558</v>
      </c>
      <c r="D636" s="12" t="n">
        <v>322.017</v>
      </c>
      <c r="E636" s="13" t="n">
        <v>10.265</v>
      </c>
      <c r="F636" s="7">
        <f>(4/3)*PI()*$J$1*(E636/2)^3</f>
        <v/>
      </c>
      <c r="G636" s="9">
        <f>E636/2</f>
        <v/>
      </c>
      <c r="H636" s="7">
        <f>(4/3)*PI()*G636^3</f>
        <v/>
      </c>
    </row>
    <row r="637" ht="15" customHeight="1">
      <c r="A637" s="2" t="inlineStr">
        <is>
          <t>RYU_00632</t>
        </is>
      </c>
      <c r="B637" s="2" t="n"/>
      <c r="C637" s="12" t="n">
        <v>-48.4109</v>
      </c>
      <c r="D637" s="12" t="n">
        <v>218.5495</v>
      </c>
      <c r="E637" s="13" t="n">
        <v>10.264</v>
      </c>
      <c r="F637" s="7">
        <f>(4/3)*PI()*$J$1*(E637/2)^3</f>
        <v/>
      </c>
      <c r="G637" s="9">
        <f>E637/2</f>
        <v/>
      </c>
      <c r="H637" s="7">
        <f>(4/3)*PI()*G637^3</f>
        <v/>
      </c>
    </row>
    <row r="638" ht="15" customHeight="1">
      <c r="A638" s="2" t="inlineStr">
        <is>
          <t>RYU_00633</t>
        </is>
      </c>
      <c r="B638" s="2" t="n"/>
      <c r="C638" s="12" t="n">
        <v>50.9675</v>
      </c>
      <c r="D638" s="12" t="n">
        <v>232.1623</v>
      </c>
      <c r="E638" s="13" t="n">
        <v>10.263</v>
      </c>
      <c r="F638" s="7">
        <f>(4/3)*PI()*$J$1*(E638/2)^3</f>
        <v/>
      </c>
      <c r="G638" s="9">
        <f>E638/2</f>
        <v/>
      </c>
      <c r="H638" s="7">
        <f>(4/3)*PI()*G638^3</f>
        <v/>
      </c>
    </row>
    <row r="639" ht="15" customHeight="1">
      <c r="A639" s="2" t="inlineStr">
        <is>
          <t>RYU_00634</t>
        </is>
      </c>
      <c r="B639" s="2" t="n"/>
      <c r="C639" s="12" t="n">
        <v>31.2141</v>
      </c>
      <c r="D639" s="12" t="n">
        <v>219.2638</v>
      </c>
      <c r="E639" s="13" t="n">
        <v>10.256</v>
      </c>
      <c r="F639" s="7">
        <f>(4/3)*PI()*$J$1*(E639/2)^3</f>
        <v/>
      </c>
      <c r="G639" s="9">
        <f>E639/2</f>
        <v/>
      </c>
      <c r="H639" s="7">
        <f>(4/3)*PI()*G639^3</f>
        <v/>
      </c>
    </row>
    <row r="640" ht="15" customHeight="1">
      <c r="A640" s="2" t="inlineStr">
        <is>
          <t>RYU_00635</t>
        </is>
      </c>
      <c r="B640" s="2" t="n"/>
      <c r="C640" s="12" t="n">
        <v>-74.7456</v>
      </c>
      <c r="D640" s="12" t="n">
        <v>102.5251</v>
      </c>
      <c r="E640" s="13" t="n">
        <v>10.252</v>
      </c>
      <c r="F640" s="7">
        <f>(4/3)*PI()*$J$1*(E640/2)^3</f>
        <v/>
      </c>
      <c r="G640" s="9">
        <f>E640/2</f>
        <v/>
      </c>
      <c r="H640" s="7">
        <f>(4/3)*PI()*G640^3</f>
        <v/>
      </c>
    </row>
    <row r="641" ht="15" customHeight="1">
      <c r="A641" s="2" t="inlineStr">
        <is>
          <t>RYU_00636</t>
        </is>
      </c>
      <c r="B641" s="2" t="n"/>
      <c r="C641" s="12" t="n">
        <v>25.1373</v>
      </c>
      <c r="D641" s="12" t="n">
        <v>205.2862</v>
      </c>
      <c r="E641" s="13" t="n">
        <v>10.25</v>
      </c>
      <c r="F641" s="7">
        <f>(4/3)*PI()*$J$1*(E641/2)^3</f>
        <v/>
      </c>
      <c r="G641" s="9">
        <f>E641/2</f>
        <v/>
      </c>
      <c r="H641" s="7">
        <f>(4/3)*PI()*G641^3</f>
        <v/>
      </c>
    </row>
    <row r="642" ht="15" customHeight="1">
      <c r="A642" s="2" t="inlineStr">
        <is>
          <t>RYU_00637</t>
        </is>
      </c>
      <c r="B642" s="2" t="n"/>
      <c r="C642" s="12" t="n">
        <v>-13.7744</v>
      </c>
      <c r="D642" s="12" t="n">
        <v>204.4968</v>
      </c>
      <c r="E642" s="13" t="n">
        <v>10.248</v>
      </c>
      <c r="F642" s="7">
        <f>(4/3)*PI()*$J$1*(E642/2)^3</f>
        <v/>
      </c>
      <c r="G642" s="9">
        <f>E642/2</f>
        <v/>
      </c>
      <c r="H642" s="7">
        <f>(4/3)*PI()*G642^3</f>
        <v/>
      </c>
    </row>
    <row r="643" ht="15" customHeight="1">
      <c r="A643" s="2" t="inlineStr">
        <is>
          <t>RYU_00638</t>
        </is>
      </c>
      <c r="B643" s="2" t="n"/>
      <c r="C643" s="12" t="n">
        <v>-61.5431</v>
      </c>
      <c r="D643" s="12" t="n">
        <v>258.1329</v>
      </c>
      <c r="E643" s="13" t="n">
        <v>10.235</v>
      </c>
      <c r="F643" s="7">
        <f>(4/3)*PI()*$J$1*(E643/2)^3</f>
        <v/>
      </c>
      <c r="G643" s="9">
        <f>E643/2</f>
        <v/>
      </c>
      <c r="H643" s="7">
        <f>(4/3)*PI()*G643^3</f>
        <v/>
      </c>
    </row>
    <row r="644" ht="15" customHeight="1">
      <c r="A644" s="2" t="inlineStr">
        <is>
          <t>RYU_00639</t>
        </is>
      </c>
      <c r="B644" s="2" t="n"/>
      <c r="C644" s="12" t="n">
        <v>-25.0054</v>
      </c>
      <c r="D644" s="12" t="n">
        <v>193.0353</v>
      </c>
      <c r="E644" s="13" t="n">
        <v>10.234</v>
      </c>
      <c r="F644" s="7">
        <f>(4/3)*PI()*$J$1*(E644/2)^3</f>
        <v/>
      </c>
      <c r="G644" s="9">
        <f>E644/2</f>
        <v/>
      </c>
      <c r="H644" s="7">
        <f>(4/3)*PI()*G644^3</f>
        <v/>
      </c>
    </row>
    <row r="645" ht="15" customHeight="1">
      <c r="A645" s="2" t="inlineStr">
        <is>
          <t>RYU_00640</t>
        </is>
      </c>
      <c r="B645" s="2" t="n"/>
      <c r="C645" s="12" t="n">
        <v>19.6164</v>
      </c>
      <c r="D645" s="12" t="n">
        <v>279.4102</v>
      </c>
      <c r="E645" s="13" t="n">
        <v>10.225</v>
      </c>
      <c r="F645" s="7">
        <f>(4/3)*PI()*$J$1*(E645/2)^3</f>
        <v/>
      </c>
      <c r="G645" s="9">
        <f>E645/2</f>
        <v/>
      </c>
      <c r="H645" s="7">
        <f>(4/3)*PI()*G645^3</f>
        <v/>
      </c>
    </row>
    <row r="646" ht="15" customHeight="1">
      <c r="A646" s="2" t="inlineStr">
        <is>
          <t>RYU_00641</t>
        </is>
      </c>
      <c r="B646" s="2" t="n"/>
      <c r="C646" s="12" t="n">
        <v>-28.4122</v>
      </c>
      <c r="D646" s="12" t="n">
        <v>342.0606</v>
      </c>
      <c r="E646" s="13" t="n">
        <v>10.225</v>
      </c>
      <c r="F646" s="7">
        <f>(4/3)*PI()*$J$1*(E646/2)^3</f>
        <v/>
      </c>
      <c r="G646" s="9">
        <f>E646/2</f>
        <v/>
      </c>
      <c r="H646" s="7">
        <f>(4/3)*PI()*G646^3</f>
        <v/>
      </c>
    </row>
    <row r="647" ht="15" customHeight="1">
      <c r="A647" s="2" t="inlineStr">
        <is>
          <t>RYU_00642</t>
        </is>
      </c>
      <c r="B647" s="2" t="n"/>
      <c r="C647" s="12" t="n">
        <v>79.735</v>
      </c>
      <c r="D647" s="12" t="n">
        <v>169.2896</v>
      </c>
      <c r="E647" s="13" t="n">
        <v>10.202</v>
      </c>
      <c r="F647" s="7">
        <f>(4/3)*PI()*$J$1*(E647/2)^3</f>
        <v/>
      </c>
      <c r="G647" s="9">
        <f>E647/2</f>
        <v/>
      </c>
      <c r="H647" s="7">
        <f>(4/3)*PI()*G647^3</f>
        <v/>
      </c>
    </row>
    <row r="648" ht="15" customHeight="1">
      <c r="A648" s="2" t="inlineStr">
        <is>
          <t>RYU_00643</t>
        </is>
      </c>
      <c r="B648" s="2" t="n"/>
      <c r="C648" s="12" t="n">
        <v>52.6168</v>
      </c>
      <c r="D648" s="12" t="n">
        <v>309.1138</v>
      </c>
      <c r="E648" s="13" t="n">
        <v>10.195</v>
      </c>
      <c r="F648" s="7">
        <f>(4/3)*PI()*$J$1*(E648/2)^3</f>
        <v/>
      </c>
      <c r="G648" s="9">
        <f>E648/2</f>
        <v/>
      </c>
      <c r="H648" s="7">
        <f>(4/3)*PI()*G648^3</f>
        <v/>
      </c>
    </row>
    <row r="649" ht="15" customHeight="1">
      <c r="A649" s="2" t="inlineStr">
        <is>
          <t>RYU_00644</t>
        </is>
      </c>
      <c r="B649" s="2" t="n"/>
      <c r="C649" s="12" t="n">
        <v>45.6537</v>
      </c>
      <c r="D649" s="12" t="n">
        <v>342.5858</v>
      </c>
      <c r="E649" s="13" t="n">
        <v>10.194</v>
      </c>
      <c r="F649" s="7">
        <f>(4/3)*PI()*$J$1*(E649/2)^3</f>
        <v/>
      </c>
      <c r="G649" s="9">
        <f>E649/2</f>
        <v/>
      </c>
      <c r="H649" s="7">
        <f>(4/3)*PI()*G649^3</f>
        <v/>
      </c>
    </row>
    <row r="650" ht="15" customHeight="1">
      <c r="A650" s="2" t="inlineStr">
        <is>
          <t>RYU_00645</t>
        </is>
      </c>
      <c r="B650" s="2" t="n"/>
      <c r="C650" s="12" t="n">
        <v>-39.0582</v>
      </c>
      <c r="D650" s="12" t="n">
        <v>12.9563</v>
      </c>
      <c r="E650" s="13" t="n">
        <v>10.177</v>
      </c>
      <c r="F650" s="7">
        <f>(4/3)*PI()*$J$1*(E650/2)^3</f>
        <v/>
      </c>
      <c r="G650" s="9">
        <f>E650/2</f>
        <v/>
      </c>
      <c r="H650" s="7">
        <f>(4/3)*PI()*G650^3</f>
        <v/>
      </c>
    </row>
    <row r="651" ht="15" customHeight="1">
      <c r="A651" s="2" t="inlineStr">
        <is>
          <t>RYU_00646</t>
        </is>
      </c>
      <c r="B651" s="2" t="n"/>
      <c r="C651" s="12" t="n">
        <v>-26.7065</v>
      </c>
      <c r="D651" s="12" t="n">
        <v>129.9581</v>
      </c>
      <c r="E651" s="13" t="n">
        <v>10.165</v>
      </c>
      <c r="F651" s="7">
        <f>(4/3)*PI()*$J$1*(E651/2)^3</f>
        <v/>
      </c>
      <c r="G651" s="9">
        <f>E651/2</f>
        <v/>
      </c>
      <c r="H651" s="7">
        <f>(4/3)*PI()*G651^3</f>
        <v/>
      </c>
    </row>
    <row r="652" ht="15" customHeight="1">
      <c r="A652" s="2" t="inlineStr">
        <is>
          <t>RYU_00647</t>
        </is>
      </c>
      <c r="B652" s="2" t="n"/>
      <c r="C652" s="12" t="n">
        <v>1.9868</v>
      </c>
      <c r="D652" s="12" t="n">
        <v>238.7263</v>
      </c>
      <c r="E652" s="13" t="n">
        <v>10.162</v>
      </c>
      <c r="F652" s="7">
        <f>(4/3)*PI()*$J$1*(E652/2)^3</f>
        <v/>
      </c>
      <c r="G652" s="9">
        <f>E652/2</f>
        <v/>
      </c>
      <c r="H652" s="7">
        <f>(4/3)*PI()*G652^3</f>
        <v/>
      </c>
    </row>
    <row r="653" ht="15" customHeight="1">
      <c r="A653" s="2" t="inlineStr">
        <is>
          <t>RYU_00648</t>
        </is>
      </c>
      <c r="B653" s="2" t="n"/>
      <c r="C653" s="12" t="n">
        <v>-61.7525</v>
      </c>
      <c r="D653" s="12" t="n">
        <v>284.8829</v>
      </c>
      <c r="E653" s="13" t="n">
        <v>10.156</v>
      </c>
      <c r="F653" s="7">
        <f>(4/3)*PI()*$J$1*(E653/2)^3</f>
        <v/>
      </c>
      <c r="G653" s="9">
        <f>E653/2</f>
        <v/>
      </c>
      <c r="H653" s="7">
        <f>(4/3)*PI()*G653^3</f>
        <v/>
      </c>
    </row>
    <row r="654" ht="15" customHeight="1">
      <c r="A654" s="2" t="inlineStr">
        <is>
          <t>RYU_00649</t>
        </is>
      </c>
      <c r="B654" s="2" t="n"/>
      <c r="C654" s="12" t="n">
        <v>55.3423</v>
      </c>
      <c r="D654" s="12" t="n">
        <v>125.4195</v>
      </c>
      <c r="E654" s="13" t="n">
        <v>10.155</v>
      </c>
      <c r="F654" s="7">
        <f>(4/3)*PI()*$J$1*(E654/2)^3</f>
        <v/>
      </c>
      <c r="G654" s="9">
        <f>E654/2</f>
        <v/>
      </c>
      <c r="H654" s="7">
        <f>(4/3)*PI()*G654^3</f>
        <v/>
      </c>
    </row>
    <row r="655" ht="15" customHeight="1">
      <c r="A655" s="2" t="inlineStr">
        <is>
          <t>RYU_00650</t>
        </is>
      </c>
      <c r="B655" s="2" t="n"/>
      <c r="C655" s="12" t="n">
        <v>-1.1229</v>
      </c>
      <c r="D655" s="12" t="n">
        <v>182.6437</v>
      </c>
      <c r="E655" s="13" t="n">
        <v>10.147</v>
      </c>
      <c r="F655" s="7">
        <f>(4/3)*PI()*$J$1*(E655/2)^3</f>
        <v/>
      </c>
      <c r="G655" s="9">
        <f>E655/2</f>
        <v/>
      </c>
      <c r="H655" s="7">
        <f>(4/3)*PI()*G655^3</f>
        <v/>
      </c>
    </row>
    <row r="656" ht="15" customHeight="1">
      <c r="A656" s="2" t="inlineStr">
        <is>
          <t>RYU_00651</t>
        </is>
      </c>
      <c r="B656" s="2" t="n"/>
      <c r="C656" s="12" t="n">
        <v>-7.0651</v>
      </c>
      <c r="D656" s="12" t="n">
        <v>34.3452</v>
      </c>
      <c r="E656" s="13" t="n">
        <v>10.136</v>
      </c>
      <c r="F656" s="7">
        <f>(4/3)*PI()*$J$1*(E656/2)^3</f>
        <v/>
      </c>
      <c r="G656" s="9">
        <f>E656/2</f>
        <v/>
      </c>
      <c r="H656" s="7">
        <f>(4/3)*PI()*G656^3</f>
        <v/>
      </c>
    </row>
    <row r="657" ht="15" customHeight="1">
      <c r="A657" s="2" t="inlineStr">
        <is>
          <t>RYU_00652</t>
        </is>
      </c>
      <c r="B657" s="2" t="n"/>
      <c r="C657" s="12" t="n">
        <v>-68.9423</v>
      </c>
      <c r="D657" s="12" t="n">
        <v>121.5463</v>
      </c>
      <c r="E657" s="13" t="n">
        <v>10.128</v>
      </c>
      <c r="F657" s="7">
        <f>(4/3)*PI()*$J$1*(E657/2)^3</f>
        <v/>
      </c>
      <c r="G657" s="9">
        <f>E657/2</f>
        <v/>
      </c>
      <c r="H657" s="7">
        <f>(4/3)*PI()*G657^3</f>
        <v/>
      </c>
    </row>
    <row r="658" ht="15" customHeight="1">
      <c r="A658" s="2" t="inlineStr">
        <is>
          <t>RYU_00653</t>
        </is>
      </c>
      <c r="B658" s="2" t="n"/>
      <c r="C658" s="12" t="n">
        <v>-32.8392</v>
      </c>
      <c r="D658" s="12" t="n">
        <v>186.8384</v>
      </c>
      <c r="E658" s="13" t="n">
        <v>10.12</v>
      </c>
      <c r="F658" s="7">
        <f>(4/3)*PI()*$J$1*(E658/2)^3</f>
        <v/>
      </c>
      <c r="G658" s="9">
        <f>E658/2</f>
        <v/>
      </c>
      <c r="H658" s="7">
        <f>(4/3)*PI()*G658^3</f>
        <v/>
      </c>
    </row>
    <row r="659" ht="15" customHeight="1">
      <c r="A659" s="2" t="inlineStr">
        <is>
          <t>RYU_00654</t>
        </is>
      </c>
      <c r="B659" s="2" t="n"/>
      <c r="C659" s="12" t="n">
        <v>-3.2576</v>
      </c>
      <c r="D659" s="12" t="n">
        <v>125.6749</v>
      </c>
      <c r="E659" s="13" t="n">
        <v>10.119</v>
      </c>
      <c r="F659" s="7">
        <f>(4/3)*PI()*$J$1*(E659/2)^3</f>
        <v/>
      </c>
      <c r="G659" s="9">
        <f>E659/2</f>
        <v/>
      </c>
      <c r="H659" s="7">
        <f>(4/3)*PI()*G659^3</f>
        <v/>
      </c>
    </row>
    <row r="660" ht="15" customHeight="1">
      <c r="A660" s="2" t="inlineStr">
        <is>
          <t>RYU_00655</t>
        </is>
      </c>
      <c r="B660" s="2" t="n"/>
      <c r="C660" s="12" t="n">
        <v>-9.904</v>
      </c>
      <c r="D660" s="12" t="n">
        <v>200.7863</v>
      </c>
      <c r="E660" s="13" t="n">
        <v>10.112</v>
      </c>
      <c r="F660" s="7">
        <f>(4/3)*PI()*$J$1*(E660/2)^3</f>
        <v/>
      </c>
      <c r="G660" s="9">
        <f>E660/2</f>
        <v/>
      </c>
      <c r="H660" s="7">
        <f>(4/3)*PI()*G660^3</f>
        <v/>
      </c>
    </row>
    <row r="661" ht="15" customHeight="1">
      <c r="A661" s="2" t="inlineStr">
        <is>
          <t>RYU_00656</t>
        </is>
      </c>
      <c r="B661" s="2" t="n"/>
      <c r="C661" s="12" t="n">
        <v>-23.6691</v>
      </c>
      <c r="D661" s="12" t="n">
        <v>192.2237</v>
      </c>
      <c r="E661" s="13" t="n">
        <v>10.106</v>
      </c>
      <c r="F661" s="7">
        <f>(4/3)*PI()*$J$1*(E661/2)^3</f>
        <v/>
      </c>
      <c r="G661" s="9">
        <f>E661/2</f>
        <v/>
      </c>
      <c r="H661" s="7">
        <f>(4/3)*PI()*G661^3</f>
        <v/>
      </c>
    </row>
    <row r="662" ht="15" customHeight="1">
      <c r="A662" s="2" t="inlineStr">
        <is>
          <t>RYU_00657</t>
        </is>
      </c>
      <c r="B662" s="2" t="n"/>
      <c r="C662" s="12" t="n">
        <v>28.0791</v>
      </c>
      <c r="D662" s="12" t="n">
        <v>357.4829</v>
      </c>
      <c r="E662" s="13" t="n">
        <v>10.1</v>
      </c>
      <c r="F662" s="7">
        <f>(4/3)*PI()*$J$1*(E662/2)^3</f>
        <v/>
      </c>
      <c r="G662" s="9">
        <f>E662/2</f>
        <v/>
      </c>
      <c r="H662" s="7">
        <f>(4/3)*PI()*G662^3</f>
        <v/>
      </c>
    </row>
    <row r="663" ht="15" customHeight="1">
      <c r="A663" s="2" t="inlineStr">
        <is>
          <t>RYU_00658</t>
        </is>
      </c>
      <c r="B663" s="2" t="n"/>
      <c r="C663" s="12" t="n">
        <v>27.1135</v>
      </c>
      <c r="D663" s="12" t="n">
        <v>116.926</v>
      </c>
      <c r="E663" s="13" t="n">
        <v>10.1</v>
      </c>
      <c r="F663" s="7">
        <f>(4/3)*PI()*$J$1*(E663/2)^3</f>
        <v/>
      </c>
      <c r="G663" s="9">
        <f>E663/2</f>
        <v/>
      </c>
      <c r="H663" s="7">
        <f>(4/3)*PI()*G663^3</f>
        <v/>
      </c>
    </row>
    <row r="664" ht="15" customHeight="1">
      <c r="A664" s="2" t="inlineStr">
        <is>
          <t>RYU_00659</t>
        </is>
      </c>
      <c r="B664" s="2" t="n"/>
      <c r="C664" s="12" t="n">
        <v>71.0347</v>
      </c>
      <c r="D664" s="12" t="n">
        <v>179.4565</v>
      </c>
      <c r="E664" s="13" t="n">
        <v>10.1</v>
      </c>
      <c r="F664" s="7">
        <f>(4/3)*PI()*$J$1*(E664/2)^3</f>
        <v/>
      </c>
      <c r="G664" s="9">
        <f>E664/2</f>
        <v/>
      </c>
      <c r="H664" s="7">
        <f>(4/3)*PI()*G664^3</f>
        <v/>
      </c>
    </row>
    <row r="665" ht="15" customHeight="1">
      <c r="A665" s="2" t="inlineStr">
        <is>
          <t>RYU_00660</t>
        </is>
      </c>
      <c r="B665" s="2" t="n"/>
      <c r="C665" s="12" t="n">
        <v>26.4426</v>
      </c>
      <c r="D665" s="12" t="n">
        <v>7.7906</v>
      </c>
      <c r="E665" s="13" t="n">
        <v>10.095</v>
      </c>
      <c r="F665" s="7">
        <f>(4/3)*PI()*$J$1*(E665/2)^3</f>
        <v/>
      </c>
      <c r="G665" s="9">
        <f>E665/2</f>
        <v/>
      </c>
      <c r="H665" s="7">
        <f>(4/3)*PI()*G665^3</f>
        <v/>
      </c>
    </row>
    <row r="666" ht="15" customHeight="1">
      <c r="A666" s="2" t="inlineStr">
        <is>
          <t>RYU_00661</t>
        </is>
      </c>
      <c r="B666" s="2" t="n"/>
      <c r="C666" s="12" t="n">
        <v>16.5868</v>
      </c>
      <c r="D666" s="12" t="n">
        <v>149.1779</v>
      </c>
      <c r="E666" s="13" t="n">
        <v>10.092</v>
      </c>
      <c r="F666" s="7">
        <f>(4/3)*PI()*$J$1*(E666/2)^3</f>
        <v/>
      </c>
      <c r="G666" s="9">
        <f>E666/2</f>
        <v/>
      </c>
      <c r="H666" s="7">
        <f>(4/3)*PI()*G666^3</f>
        <v/>
      </c>
    </row>
    <row r="667" ht="15" customHeight="1">
      <c r="A667" s="2" t="inlineStr">
        <is>
          <t>RYU_00662</t>
        </is>
      </c>
      <c r="B667" s="2" t="n"/>
      <c r="C667" s="12" t="n">
        <v>32.5454</v>
      </c>
      <c r="D667" s="12" t="n">
        <v>5.1507</v>
      </c>
      <c r="E667" s="13" t="n">
        <v>10.09</v>
      </c>
      <c r="F667" s="7">
        <f>(4/3)*PI()*$J$1*(E667/2)^3</f>
        <v/>
      </c>
      <c r="G667" s="9">
        <f>E667/2</f>
        <v/>
      </c>
      <c r="H667" s="7">
        <f>(4/3)*PI()*G667^3</f>
        <v/>
      </c>
    </row>
    <row r="668" ht="15" customHeight="1">
      <c r="A668" s="2" t="inlineStr">
        <is>
          <t>RYU_00663</t>
        </is>
      </c>
      <c r="B668" s="2" t="n"/>
      <c r="C668" s="12" t="n">
        <v>-48.3267</v>
      </c>
      <c r="D668" s="12" t="n">
        <v>358.5264</v>
      </c>
      <c r="E668" s="13" t="n">
        <v>10.081</v>
      </c>
      <c r="F668" s="7">
        <f>(4/3)*PI()*$J$1*(E668/2)^3</f>
        <v/>
      </c>
      <c r="G668" s="9">
        <f>E668/2</f>
        <v/>
      </c>
      <c r="H668" s="7">
        <f>(4/3)*PI()*G668^3</f>
        <v/>
      </c>
    </row>
    <row r="669" ht="15" customHeight="1">
      <c r="A669" s="2" t="inlineStr">
        <is>
          <t>RYU_00664</t>
        </is>
      </c>
      <c r="B669" s="2" t="n"/>
      <c r="C669" s="12" t="n">
        <v>-27.4691</v>
      </c>
      <c r="D669" s="12" t="n">
        <v>100.3141</v>
      </c>
      <c r="E669" s="13" t="n">
        <v>10.078</v>
      </c>
      <c r="F669" s="7">
        <f>(4/3)*PI()*$J$1*(E669/2)^3</f>
        <v/>
      </c>
      <c r="G669" s="9">
        <f>E669/2</f>
        <v/>
      </c>
      <c r="H669" s="7">
        <f>(4/3)*PI()*G669^3</f>
        <v/>
      </c>
    </row>
    <row r="670" ht="15" customHeight="1">
      <c r="A670" s="2" t="inlineStr">
        <is>
          <t>RYU_00665</t>
        </is>
      </c>
      <c r="B670" s="2" t="n"/>
      <c r="C670" s="12" t="n">
        <v>37.5643</v>
      </c>
      <c r="D670" s="12" t="n">
        <v>43.3879</v>
      </c>
      <c r="E670" s="13" t="n">
        <v>10.073</v>
      </c>
      <c r="F670" s="7">
        <f>(4/3)*PI()*$J$1*(E670/2)^3</f>
        <v/>
      </c>
      <c r="G670" s="9">
        <f>E670/2</f>
        <v/>
      </c>
      <c r="H670" s="7">
        <f>(4/3)*PI()*G670^3</f>
        <v/>
      </c>
    </row>
    <row r="671" ht="15" customHeight="1">
      <c r="A671" s="2" t="inlineStr">
        <is>
          <t>RYU_00666</t>
        </is>
      </c>
      <c r="B671" s="2" t="n"/>
      <c r="C671" s="12" t="n">
        <v>21.3814</v>
      </c>
      <c r="D671" s="12" t="n">
        <v>51.4397</v>
      </c>
      <c r="E671" s="13" t="n">
        <v>10.068</v>
      </c>
      <c r="F671" s="7">
        <f>(4/3)*PI()*$J$1*(E671/2)^3</f>
        <v/>
      </c>
      <c r="G671" s="9">
        <f>E671/2</f>
        <v/>
      </c>
      <c r="H671" s="7">
        <f>(4/3)*PI()*G671^3</f>
        <v/>
      </c>
    </row>
    <row r="672" ht="15" customHeight="1">
      <c r="A672" s="2" t="inlineStr">
        <is>
          <t>RYU_00667</t>
        </is>
      </c>
      <c r="B672" s="2" t="n"/>
      <c r="C672" s="12" t="n">
        <v>73.4415</v>
      </c>
      <c r="D672" s="12" t="n">
        <v>337.5493</v>
      </c>
      <c r="E672" s="13" t="n">
        <v>10.061</v>
      </c>
      <c r="F672" s="7">
        <f>(4/3)*PI()*$J$1*(E672/2)^3</f>
        <v/>
      </c>
      <c r="G672" s="9">
        <f>E672/2</f>
        <v/>
      </c>
      <c r="H672" s="7">
        <f>(4/3)*PI()*G672^3</f>
        <v/>
      </c>
    </row>
    <row r="673" ht="15" customHeight="1">
      <c r="A673" s="2" t="inlineStr">
        <is>
          <t>RYU_00668</t>
        </is>
      </c>
      <c r="B673" s="2" t="n"/>
      <c r="C673" s="12" t="n">
        <v>4.1055</v>
      </c>
      <c r="D673" s="12" t="n">
        <v>176.1381</v>
      </c>
      <c r="E673" s="13" t="n">
        <v>10.055</v>
      </c>
      <c r="F673" s="7">
        <f>(4/3)*PI()*$J$1*(E673/2)^3</f>
        <v/>
      </c>
      <c r="G673" s="9">
        <f>E673/2</f>
        <v/>
      </c>
      <c r="H673" s="7">
        <f>(4/3)*PI()*G673^3</f>
        <v/>
      </c>
    </row>
    <row r="674" ht="15" customHeight="1">
      <c r="A674" s="2" t="inlineStr">
        <is>
          <t>RYU_00669</t>
        </is>
      </c>
      <c r="B674" s="2" t="n"/>
      <c r="C674" s="12" t="n">
        <v>-39.8046</v>
      </c>
      <c r="D674" s="12" t="n">
        <v>271.6278</v>
      </c>
      <c r="E674" s="13" t="n">
        <v>10.048</v>
      </c>
      <c r="F674" s="7">
        <f>(4/3)*PI()*$J$1*(E674/2)^3</f>
        <v/>
      </c>
      <c r="G674" s="9">
        <f>E674/2</f>
        <v/>
      </c>
      <c r="H674" s="7">
        <f>(4/3)*PI()*G674^3</f>
        <v/>
      </c>
    </row>
    <row r="675" ht="15" customHeight="1">
      <c r="A675" s="2" t="inlineStr">
        <is>
          <t>RYU_00670</t>
        </is>
      </c>
      <c r="B675" s="2" t="n"/>
      <c r="C675" s="12" t="n">
        <v>-52.1978</v>
      </c>
      <c r="D675" s="12" t="n">
        <v>105.2568</v>
      </c>
      <c r="E675" s="13" t="n">
        <v>10.043</v>
      </c>
      <c r="F675" s="7">
        <f>(4/3)*PI()*$J$1*(E675/2)^3</f>
        <v/>
      </c>
      <c r="G675" s="9">
        <f>E675/2</f>
        <v/>
      </c>
      <c r="H675" s="7">
        <f>(4/3)*PI()*G675^3</f>
        <v/>
      </c>
    </row>
    <row r="676" ht="15" customHeight="1">
      <c r="A676" s="2" t="inlineStr">
        <is>
          <t>RYU_00671</t>
        </is>
      </c>
      <c r="B676" s="2" t="n"/>
      <c r="C676" s="12" t="n">
        <v>27.7486</v>
      </c>
      <c r="D676" s="12" t="n">
        <v>6.606</v>
      </c>
      <c r="E676" s="13" t="n">
        <v>10.024</v>
      </c>
      <c r="F676" s="7">
        <f>(4/3)*PI()*$J$1*(E676/2)^3</f>
        <v/>
      </c>
      <c r="G676" s="9">
        <f>E676/2</f>
        <v/>
      </c>
      <c r="H676" s="7">
        <f>(4/3)*PI()*G676^3</f>
        <v/>
      </c>
    </row>
    <row r="677" ht="15" customHeight="1">
      <c r="A677" s="2" t="inlineStr">
        <is>
          <t>RYU_00672</t>
        </is>
      </c>
      <c r="B677" s="2" t="n"/>
      <c r="C677" s="12" t="n">
        <v>-23.5123</v>
      </c>
      <c r="D677" s="12" t="n">
        <v>81.4791</v>
      </c>
      <c r="E677" s="13" t="n">
        <v>10.003</v>
      </c>
      <c r="F677" s="7">
        <f>(4/3)*PI()*$J$1*(E677/2)^3</f>
        <v/>
      </c>
      <c r="G677" s="9">
        <f>E677/2</f>
        <v/>
      </c>
      <c r="H677" s="7">
        <f>(4/3)*PI()*G677^3</f>
        <v/>
      </c>
    </row>
    <row r="678" ht="15" customHeight="1">
      <c r="A678" s="2" t="inlineStr">
        <is>
          <t>RYU_00673</t>
        </is>
      </c>
      <c r="B678" s="2" t="n"/>
      <c r="C678" s="12" t="n">
        <v>35.8517</v>
      </c>
      <c r="D678" s="12" t="n">
        <v>168.5103</v>
      </c>
      <c r="E678" s="13" t="n">
        <v>10.003</v>
      </c>
      <c r="F678" s="7">
        <f>(4/3)*PI()*$J$1*(E678/2)^3</f>
        <v/>
      </c>
      <c r="G678" s="9">
        <f>E678/2</f>
        <v/>
      </c>
      <c r="H678" s="7">
        <f>(4/3)*PI()*G678^3</f>
        <v/>
      </c>
    </row>
    <row r="679" ht="15" customHeight="1">
      <c r="A679" s="2" t="inlineStr">
        <is>
          <t>RYU_00674</t>
        </is>
      </c>
      <c r="B679" s="2" t="n"/>
      <c r="C679" s="12" t="n">
        <v>70.75149999999999</v>
      </c>
      <c r="D679" s="12" t="n">
        <v>141.888</v>
      </c>
      <c r="E679" s="13" t="n">
        <v>10.001</v>
      </c>
      <c r="F679" s="7">
        <f>(4/3)*PI()*$J$1*(E679/2)^3</f>
        <v/>
      </c>
      <c r="G679" s="9">
        <f>E679/2</f>
        <v/>
      </c>
      <c r="H679" s="7">
        <f>(4/3)*PI()*G679^3</f>
        <v/>
      </c>
    </row>
    <row r="680" ht="15" customHeight="1">
      <c r="A680" s="2" t="inlineStr">
        <is>
          <t>RYU_00675</t>
        </is>
      </c>
      <c r="B680" s="2" t="n"/>
      <c r="C680" s="12" t="n">
        <v>-19.1154</v>
      </c>
      <c r="D680" s="12" t="n">
        <v>92.0312</v>
      </c>
      <c r="E680" s="13" t="n">
        <v>9.994</v>
      </c>
      <c r="F680" s="7">
        <f>(4/3)*PI()*$J$1*(E680/2)^3</f>
        <v/>
      </c>
      <c r="G680" s="9">
        <f>E680/2</f>
        <v/>
      </c>
      <c r="H680" s="7">
        <f>(4/3)*PI()*G680^3</f>
        <v/>
      </c>
    </row>
    <row r="681" ht="15" customHeight="1">
      <c r="A681" s="2" t="inlineStr">
        <is>
          <t>RYU_00676</t>
        </is>
      </c>
      <c r="B681" s="2" t="n"/>
      <c r="C681" s="12" t="n">
        <v>-12.3794</v>
      </c>
      <c r="D681" s="12" t="n">
        <v>91.7343</v>
      </c>
      <c r="E681" s="13" t="n">
        <v>9.986000000000001</v>
      </c>
      <c r="F681" s="7">
        <f>(4/3)*PI()*$J$1*(E681/2)^3</f>
        <v/>
      </c>
      <c r="G681" s="9">
        <f>E681/2</f>
        <v/>
      </c>
      <c r="H681" s="7">
        <f>(4/3)*PI()*G681^3</f>
        <v/>
      </c>
    </row>
    <row r="682" ht="15" customHeight="1">
      <c r="A682" s="2" t="inlineStr">
        <is>
          <t>RYU_00677</t>
        </is>
      </c>
      <c r="B682" s="2" t="n"/>
      <c r="C682" s="12" t="n">
        <v>-51.7542</v>
      </c>
      <c r="D682" s="12" t="n">
        <v>184.5302</v>
      </c>
      <c r="E682" s="13" t="n">
        <v>9.977</v>
      </c>
      <c r="F682" s="7">
        <f>(4/3)*PI()*$J$1*(E682/2)^3</f>
        <v/>
      </c>
      <c r="G682" s="9">
        <f>E682/2</f>
        <v/>
      </c>
      <c r="H682" s="7">
        <f>(4/3)*PI()*G682^3</f>
        <v/>
      </c>
    </row>
    <row r="683" ht="15" customHeight="1">
      <c r="A683" s="2" t="inlineStr">
        <is>
          <t>RYU_00678</t>
        </is>
      </c>
      <c r="B683" s="2" t="n"/>
      <c r="C683" s="12" t="n">
        <v>44.7702</v>
      </c>
      <c r="D683" s="12" t="n">
        <v>251.5015</v>
      </c>
      <c r="E683" s="13" t="n">
        <v>9.975</v>
      </c>
      <c r="F683" s="7">
        <f>(4/3)*PI()*$J$1*(E683/2)^3</f>
        <v/>
      </c>
      <c r="G683" s="9">
        <f>E683/2</f>
        <v/>
      </c>
      <c r="H683" s="7">
        <f>(4/3)*PI()*G683^3</f>
        <v/>
      </c>
    </row>
    <row r="684" ht="15" customHeight="1">
      <c r="A684" s="2" t="inlineStr">
        <is>
          <t>RYU_00679</t>
        </is>
      </c>
      <c r="B684" s="2" t="n"/>
      <c r="C684" s="12" t="n">
        <v>28.9591</v>
      </c>
      <c r="D684" s="12" t="n">
        <v>320.6443</v>
      </c>
      <c r="E684" s="13" t="n">
        <v>9.962</v>
      </c>
      <c r="F684" s="7">
        <f>(4/3)*PI()*$J$1*(E684/2)^3</f>
        <v/>
      </c>
      <c r="G684" s="9">
        <f>E684/2</f>
        <v/>
      </c>
      <c r="H684" s="7">
        <f>(4/3)*PI()*G684^3</f>
        <v/>
      </c>
    </row>
    <row r="685" ht="15" customHeight="1">
      <c r="A685" s="2" t="inlineStr">
        <is>
          <t>RYU_00680</t>
        </is>
      </c>
      <c r="B685" s="2" t="n"/>
      <c r="C685" s="12" t="n">
        <v>12.224</v>
      </c>
      <c r="D685" s="12" t="n">
        <v>36.6037</v>
      </c>
      <c r="E685" s="13" t="n">
        <v>9.954000000000001</v>
      </c>
      <c r="F685" s="7">
        <f>(4/3)*PI()*$J$1*(E685/2)^3</f>
        <v/>
      </c>
      <c r="G685" s="9">
        <f>E685/2</f>
        <v/>
      </c>
      <c r="H685" s="7">
        <f>(4/3)*PI()*G685^3</f>
        <v/>
      </c>
    </row>
    <row r="686" ht="15" customHeight="1">
      <c r="A686" s="2" t="inlineStr">
        <is>
          <t>RYU_00681</t>
        </is>
      </c>
      <c r="B686" s="2" t="n"/>
      <c r="C686" s="12" t="n">
        <v>39.6635</v>
      </c>
      <c r="D686" s="12" t="n">
        <v>174.5069</v>
      </c>
      <c r="E686" s="13" t="n">
        <v>9.954000000000001</v>
      </c>
      <c r="F686" s="7">
        <f>(4/3)*PI()*$J$1*(E686/2)^3</f>
        <v/>
      </c>
      <c r="G686" s="9">
        <f>E686/2</f>
        <v/>
      </c>
      <c r="H686" s="7">
        <f>(4/3)*PI()*G686^3</f>
        <v/>
      </c>
    </row>
    <row r="687" ht="15" customHeight="1">
      <c r="A687" s="2" t="inlineStr">
        <is>
          <t>RYU_00682</t>
        </is>
      </c>
      <c r="B687" s="2" t="n"/>
      <c r="C687" s="12" t="n">
        <v>-15.9338</v>
      </c>
      <c r="D687" s="12" t="n">
        <v>187.9543</v>
      </c>
      <c r="E687" s="13" t="n">
        <v>9.943</v>
      </c>
      <c r="F687" s="7">
        <f>(4/3)*PI()*$J$1*(E687/2)^3</f>
        <v/>
      </c>
      <c r="G687" s="9">
        <f>E687/2</f>
        <v/>
      </c>
      <c r="H687" s="7">
        <f>(4/3)*PI()*G687^3</f>
        <v/>
      </c>
    </row>
    <row r="688" ht="15" customHeight="1">
      <c r="A688" s="2" t="inlineStr">
        <is>
          <t>RYU_00683</t>
        </is>
      </c>
      <c r="B688" s="2" t="n"/>
      <c r="C688" s="12" t="n">
        <v>49.3456</v>
      </c>
      <c r="D688" s="12" t="n">
        <v>85.928</v>
      </c>
      <c r="E688" s="13" t="n">
        <v>9.929</v>
      </c>
      <c r="F688" s="7">
        <f>(4/3)*PI()*$J$1*(E688/2)^3</f>
        <v/>
      </c>
      <c r="G688" s="9">
        <f>E688/2</f>
        <v/>
      </c>
      <c r="H688" s="7">
        <f>(4/3)*PI()*G688^3</f>
        <v/>
      </c>
    </row>
    <row r="689" ht="15" customHeight="1">
      <c r="A689" s="2" t="inlineStr">
        <is>
          <t>RYU_00684</t>
        </is>
      </c>
      <c r="B689" s="2" t="n"/>
      <c r="C689" s="12" t="n">
        <v>-58.5798</v>
      </c>
      <c r="D689" s="12" t="n">
        <v>11.9828</v>
      </c>
      <c r="E689" s="13" t="n">
        <v>9.925000000000001</v>
      </c>
      <c r="F689" s="7">
        <f>(4/3)*PI()*$J$1*(E689/2)^3</f>
        <v/>
      </c>
      <c r="G689" s="9">
        <f>E689/2</f>
        <v/>
      </c>
      <c r="H689" s="7">
        <f>(4/3)*PI()*G689^3</f>
        <v/>
      </c>
    </row>
    <row r="690" ht="15" customHeight="1">
      <c r="A690" s="2" t="inlineStr">
        <is>
          <t>RYU_00685</t>
        </is>
      </c>
      <c r="B690" s="2" t="n"/>
      <c r="C690" s="12" t="n">
        <v>22.3658</v>
      </c>
      <c r="D690" s="12" t="n">
        <v>211.3004</v>
      </c>
      <c r="E690" s="13" t="n">
        <v>9.912000000000001</v>
      </c>
      <c r="F690" s="7">
        <f>(4/3)*PI()*$J$1*(E690/2)^3</f>
        <v/>
      </c>
      <c r="G690" s="9">
        <f>E690/2</f>
        <v/>
      </c>
      <c r="H690" s="7">
        <f>(4/3)*PI()*G690^3</f>
        <v/>
      </c>
    </row>
    <row r="691" ht="15" customHeight="1">
      <c r="A691" s="2" t="inlineStr">
        <is>
          <t>RYU_00686</t>
        </is>
      </c>
      <c r="B691" s="2" t="n"/>
      <c r="C691" s="12" t="n">
        <v>56.002</v>
      </c>
      <c r="D691" s="12" t="n">
        <v>87.718</v>
      </c>
      <c r="E691" s="13" t="n">
        <v>9.911</v>
      </c>
      <c r="F691" s="7">
        <f>(4/3)*PI()*$J$1*(E691/2)^3</f>
        <v/>
      </c>
      <c r="G691" s="9">
        <f>E691/2</f>
        <v/>
      </c>
      <c r="H691" s="7">
        <f>(4/3)*PI()*G691^3</f>
        <v/>
      </c>
    </row>
    <row r="692" ht="15" customHeight="1">
      <c r="A692" s="2" t="inlineStr">
        <is>
          <t>RYU_00687</t>
        </is>
      </c>
      <c r="B692" s="2" t="n"/>
      <c r="C692" s="12" t="n">
        <v>-19.6043</v>
      </c>
      <c r="D692" s="12" t="n">
        <v>86.4121</v>
      </c>
      <c r="E692" s="13" t="n">
        <v>9.901</v>
      </c>
      <c r="F692" s="7">
        <f>(4/3)*PI()*$J$1*(E692/2)^3</f>
        <v/>
      </c>
      <c r="G692" s="9">
        <f>E692/2</f>
        <v/>
      </c>
      <c r="H692" s="7">
        <f>(4/3)*PI()*G692^3</f>
        <v/>
      </c>
    </row>
    <row r="693" ht="15" customHeight="1">
      <c r="A693" s="2" t="inlineStr">
        <is>
          <t>RYU_00688</t>
        </is>
      </c>
      <c r="B693" s="2" t="n"/>
      <c r="C693" s="12" t="n">
        <v>-38.0282</v>
      </c>
      <c r="D693" s="12" t="n">
        <v>144.4373</v>
      </c>
      <c r="E693" s="13" t="n">
        <v>9.893000000000001</v>
      </c>
      <c r="F693" s="7">
        <f>(4/3)*PI()*$J$1*(E693/2)^3</f>
        <v/>
      </c>
      <c r="G693" s="9">
        <f>E693/2</f>
        <v/>
      </c>
      <c r="H693" s="7">
        <f>(4/3)*PI()*G693^3</f>
        <v/>
      </c>
    </row>
    <row r="694" ht="15" customHeight="1">
      <c r="A694" s="2" t="inlineStr">
        <is>
          <t>RYU_00689</t>
        </is>
      </c>
      <c r="B694" s="2" t="n"/>
      <c r="C694" s="12" t="n">
        <v>6.0694</v>
      </c>
      <c r="D694" s="12" t="n">
        <v>39.9209</v>
      </c>
      <c r="E694" s="13" t="n">
        <v>9.891</v>
      </c>
      <c r="F694" s="7">
        <f>(4/3)*PI()*$J$1*(E694/2)^3</f>
        <v/>
      </c>
      <c r="G694" s="9">
        <f>E694/2</f>
        <v/>
      </c>
      <c r="H694" s="7">
        <f>(4/3)*PI()*G694^3</f>
        <v/>
      </c>
    </row>
    <row r="695" ht="15" customHeight="1">
      <c r="A695" s="2" t="inlineStr">
        <is>
          <t>RYU_00690</t>
        </is>
      </c>
      <c r="B695" s="2" t="n"/>
      <c r="C695" s="12" t="n">
        <v>46.0227</v>
      </c>
      <c r="D695" s="12" t="n">
        <v>89.89790000000001</v>
      </c>
      <c r="E695" s="13" t="n">
        <v>9.880000000000001</v>
      </c>
      <c r="F695" s="7">
        <f>(4/3)*PI()*$J$1*(E695/2)^3</f>
        <v/>
      </c>
      <c r="G695" s="9">
        <f>E695/2</f>
        <v/>
      </c>
      <c r="H695" s="7">
        <f>(4/3)*PI()*G695^3</f>
        <v/>
      </c>
    </row>
    <row r="696" ht="15" customHeight="1">
      <c r="A696" s="2" t="inlineStr">
        <is>
          <t>RYU_00691</t>
        </is>
      </c>
      <c r="B696" s="2" t="n"/>
      <c r="C696" s="12" t="n">
        <v>38.481</v>
      </c>
      <c r="D696" s="12" t="n">
        <v>191.7478</v>
      </c>
      <c r="E696" s="13" t="n">
        <v>9.879</v>
      </c>
      <c r="F696" s="7">
        <f>(4/3)*PI()*$J$1*(E696/2)^3</f>
        <v/>
      </c>
      <c r="G696" s="9">
        <f>E696/2</f>
        <v/>
      </c>
      <c r="H696" s="7">
        <f>(4/3)*PI()*G696^3</f>
        <v/>
      </c>
    </row>
    <row r="697" ht="15" customHeight="1">
      <c r="A697" s="2" t="inlineStr">
        <is>
          <t>RYU_00692</t>
        </is>
      </c>
      <c r="B697" s="2" t="n"/>
      <c r="C697" s="12" t="n">
        <v>47.7396</v>
      </c>
      <c r="D697" s="12" t="n">
        <v>78.85380000000001</v>
      </c>
      <c r="E697" s="13" t="n">
        <v>9.872999999999999</v>
      </c>
      <c r="F697" s="7">
        <f>(4/3)*PI()*$J$1*(E697/2)^3</f>
        <v/>
      </c>
      <c r="G697" s="9">
        <f>E697/2</f>
        <v/>
      </c>
      <c r="H697" s="7">
        <f>(4/3)*PI()*G697^3</f>
        <v/>
      </c>
    </row>
    <row r="698" ht="15" customHeight="1">
      <c r="A698" s="2" t="inlineStr">
        <is>
          <t>RYU_00693</t>
        </is>
      </c>
      <c r="B698" s="2" t="n"/>
      <c r="C698" s="12" t="n">
        <v>-22.387</v>
      </c>
      <c r="D698" s="12" t="n">
        <v>192.2766</v>
      </c>
      <c r="E698" s="13" t="n">
        <v>9.871</v>
      </c>
      <c r="F698" s="7">
        <f>(4/3)*PI()*$J$1*(E698/2)^3</f>
        <v/>
      </c>
      <c r="G698" s="9">
        <f>E698/2</f>
        <v/>
      </c>
      <c r="H698" s="7">
        <f>(4/3)*PI()*G698^3</f>
        <v/>
      </c>
    </row>
    <row r="699" ht="15" customHeight="1">
      <c r="A699" s="2" t="inlineStr">
        <is>
          <t>RYU_00694</t>
        </is>
      </c>
      <c r="B699" s="2" t="n"/>
      <c r="C699" s="12" t="n">
        <v>-45.0937</v>
      </c>
      <c r="D699" s="12" t="n">
        <v>73.6007</v>
      </c>
      <c r="E699" s="13" t="n">
        <v>9.866</v>
      </c>
      <c r="F699" s="7">
        <f>(4/3)*PI()*$J$1*(E699/2)^3</f>
        <v/>
      </c>
      <c r="G699" s="9">
        <f>E699/2</f>
        <v/>
      </c>
      <c r="H699" s="7">
        <f>(4/3)*PI()*G699^3</f>
        <v/>
      </c>
    </row>
    <row r="700" ht="15" customHeight="1">
      <c r="A700" s="2" t="inlineStr">
        <is>
          <t>RYU_00695</t>
        </is>
      </c>
      <c r="B700" s="2" t="n"/>
      <c r="C700" s="12" t="n">
        <v>-46.5579</v>
      </c>
      <c r="D700" s="12" t="n">
        <v>93.1999</v>
      </c>
      <c r="E700" s="13" t="n">
        <v>9.853999999999999</v>
      </c>
      <c r="F700" s="7">
        <f>(4/3)*PI()*$J$1*(E700/2)^3</f>
        <v/>
      </c>
      <c r="G700" s="9">
        <f>E700/2</f>
        <v/>
      </c>
      <c r="H700" s="7">
        <f>(4/3)*PI()*G700^3</f>
        <v/>
      </c>
    </row>
    <row r="701" ht="15" customHeight="1">
      <c r="A701" s="2" t="inlineStr">
        <is>
          <t>RYU_00696</t>
        </is>
      </c>
      <c r="B701" s="2" t="n"/>
      <c r="C701" s="12" t="n">
        <v>3.867</v>
      </c>
      <c r="D701" s="12" t="n">
        <v>236.8623</v>
      </c>
      <c r="E701" s="13" t="n">
        <v>9.842000000000001</v>
      </c>
      <c r="F701" s="7">
        <f>(4/3)*PI()*$J$1*(E701/2)^3</f>
        <v/>
      </c>
      <c r="G701" s="9">
        <f>E701/2</f>
        <v/>
      </c>
      <c r="H701" s="7">
        <f>(4/3)*PI()*G701^3</f>
        <v/>
      </c>
    </row>
    <row r="702" ht="15" customHeight="1">
      <c r="A702" s="2" t="inlineStr">
        <is>
          <t>RYU_00697</t>
        </is>
      </c>
      <c r="B702" s="2" t="n"/>
      <c r="C702" s="12" t="n">
        <v>53.6808</v>
      </c>
      <c r="D702" s="12" t="n">
        <v>160.8977</v>
      </c>
      <c r="E702" s="13" t="n">
        <v>9.842000000000001</v>
      </c>
      <c r="F702" s="7">
        <f>(4/3)*PI()*$J$1*(E702/2)^3</f>
        <v/>
      </c>
      <c r="G702" s="9">
        <f>E702/2</f>
        <v/>
      </c>
      <c r="H702" s="7">
        <f>(4/3)*PI()*G702^3</f>
        <v/>
      </c>
    </row>
    <row r="703" ht="15" customHeight="1">
      <c r="A703" s="2" t="inlineStr">
        <is>
          <t>RYU_00698</t>
        </is>
      </c>
      <c r="B703" s="2" t="n"/>
      <c r="C703" s="12" t="n">
        <v>26.1352</v>
      </c>
      <c r="D703" s="12" t="n">
        <v>275.846</v>
      </c>
      <c r="E703" s="13" t="n">
        <v>9.84</v>
      </c>
      <c r="F703" s="7">
        <f>(4/3)*PI()*$J$1*(E703/2)^3</f>
        <v/>
      </c>
      <c r="G703" s="9">
        <f>E703/2</f>
        <v/>
      </c>
      <c r="H703" s="7">
        <f>(4/3)*PI()*G703^3</f>
        <v/>
      </c>
    </row>
    <row r="704" ht="15" customHeight="1">
      <c r="A704" s="2" t="inlineStr">
        <is>
          <t>RYU_00699</t>
        </is>
      </c>
      <c r="B704" s="2" t="n"/>
      <c r="C704" s="12" t="n">
        <v>1.9342</v>
      </c>
      <c r="D704" s="12" t="n">
        <v>5.1992</v>
      </c>
      <c r="E704" s="13" t="n">
        <v>9.834</v>
      </c>
      <c r="F704" s="7">
        <f>(4/3)*PI()*$J$1*(E704/2)^3</f>
        <v/>
      </c>
      <c r="G704" s="9">
        <f>E704/2</f>
        <v/>
      </c>
      <c r="H704" s="7">
        <f>(4/3)*PI()*G704^3</f>
        <v/>
      </c>
    </row>
    <row r="705" ht="15" customHeight="1">
      <c r="A705" s="2" t="inlineStr">
        <is>
          <t>RYU_00700</t>
        </is>
      </c>
      <c r="B705" s="2" t="n"/>
      <c r="C705" s="12" t="n">
        <v>38.741</v>
      </c>
      <c r="D705" s="12" t="n">
        <v>10.6702</v>
      </c>
      <c r="E705" s="13" t="n">
        <v>9.827999999999999</v>
      </c>
      <c r="F705" s="7">
        <f>(4/3)*PI()*$J$1*(E705/2)^3</f>
        <v/>
      </c>
      <c r="G705" s="9">
        <f>E705/2</f>
        <v/>
      </c>
      <c r="H705" s="7">
        <f>(4/3)*PI()*G705^3</f>
        <v/>
      </c>
    </row>
    <row r="706" ht="15" customHeight="1">
      <c r="A706" s="2" t="inlineStr">
        <is>
          <t>RYU_00701</t>
        </is>
      </c>
      <c r="B706" s="2" t="n"/>
      <c r="C706" s="12" t="n">
        <v>78.27370000000001</v>
      </c>
      <c r="D706" s="12" t="n">
        <v>185.8823</v>
      </c>
      <c r="E706" s="13" t="n">
        <v>9.827999999999999</v>
      </c>
      <c r="F706" s="7">
        <f>(4/3)*PI()*$J$1*(E706/2)^3</f>
        <v/>
      </c>
      <c r="G706" s="9">
        <f>E706/2</f>
        <v/>
      </c>
      <c r="H706" s="7">
        <f>(4/3)*PI()*G706^3</f>
        <v/>
      </c>
    </row>
    <row r="707" ht="15" customHeight="1">
      <c r="A707" s="2" t="inlineStr">
        <is>
          <t>RYU_00702</t>
        </is>
      </c>
      <c r="B707" s="2" t="n"/>
      <c r="C707" s="12" t="n">
        <v>34.5323</v>
      </c>
      <c r="D707" s="12" t="n">
        <v>281.105</v>
      </c>
      <c r="E707" s="13" t="n">
        <v>9.817</v>
      </c>
      <c r="F707" s="7">
        <f>(4/3)*PI()*$J$1*(E707/2)^3</f>
        <v/>
      </c>
      <c r="G707" s="9">
        <f>E707/2</f>
        <v/>
      </c>
      <c r="H707" s="7">
        <f>(4/3)*PI()*G707^3</f>
        <v/>
      </c>
    </row>
    <row r="708" ht="15" customHeight="1">
      <c r="A708" s="2" t="inlineStr">
        <is>
          <t>RYU_00703</t>
        </is>
      </c>
      <c r="B708" s="2" t="n"/>
      <c r="C708" s="12" t="n">
        <v>-21.5493</v>
      </c>
      <c r="D708" s="12" t="n">
        <v>331.5104</v>
      </c>
      <c r="E708" s="13" t="n">
        <v>9.817</v>
      </c>
      <c r="F708" s="7">
        <f>(4/3)*PI()*$J$1*(E708/2)^3</f>
        <v/>
      </c>
      <c r="G708" s="9">
        <f>E708/2</f>
        <v/>
      </c>
      <c r="H708" s="7">
        <f>(4/3)*PI()*G708^3</f>
        <v/>
      </c>
    </row>
    <row r="709" ht="15" customHeight="1">
      <c r="A709" s="2" t="inlineStr">
        <is>
          <t>RYU_00704</t>
        </is>
      </c>
      <c r="B709" s="2" t="n"/>
      <c r="C709" s="12" t="n">
        <v>68.60599999999999</v>
      </c>
      <c r="D709" s="12" t="n">
        <v>307.795</v>
      </c>
      <c r="E709" s="13" t="n">
        <v>9.805</v>
      </c>
      <c r="F709" s="7">
        <f>(4/3)*PI()*$J$1*(E709/2)^3</f>
        <v/>
      </c>
      <c r="G709" s="9">
        <f>E709/2</f>
        <v/>
      </c>
      <c r="H709" s="7">
        <f>(4/3)*PI()*G709^3</f>
        <v/>
      </c>
    </row>
    <row r="710" ht="15" customHeight="1">
      <c r="A710" s="2" t="inlineStr">
        <is>
          <t>RYU_00705</t>
        </is>
      </c>
      <c r="B710" s="2" t="n"/>
      <c r="C710" s="12" t="n">
        <v>72.2777</v>
      </c>
      <c r="D710" s="12" t="n">
        <v>310.443</v>
      </c>
      <c r="E710" s="13" t="n">
        <v>9.791</v>
      </c>
      <c r="F710" s="7">
        <f>(4/3)*PI()*$J$1*(E710/2)^3</f>
        <v/>
      </c>
      <c r="G710" s="9">
        <f>E710/2</f>
        <v/>
      </c>
      <c r="H710" s="7">
        <f>(4/3)*PI()*G710^3</f>
        <v/>
      </c>
    </row>
    <row r="711" ht="15" customHeight="1">
      <c r="A711" s="2" t="inlineStr">
        <is>
          <t>RYU_00706</t>
        </is>
      </c>
      <c r="B711" s="2" t="n"/>
      <c r="C711" s="12" t="n">
        <v>40.8277</v>
      </c>
      <c r="D711" s="12" t="n">
        <v>125.4583</v>
      </c>
      <c r="E711" s="13" t="n">
        <v>9.791</v>
      </c>
      <c r="F711" s="7">
        <f>(4/3)*PI()*$J$1*(E711/2)^3</f>
        <v/>
      </c>
      <c r="G711" s="9">
        <f>E711/2</f>
        <v/>
      </c>
      <c r="H711" s="7">
        <f>(4/3)*PI()*G711^3</f>
        <v/>
      </c>
    </row>
    <row r="712" ht="15" customHeight="1">
      <c r="A712" s="2" t="inlineStr">
        <is>
          <t>RYU_00707</t>
        </is>
      </c>
      <c r="B712" s="2" t="n"/>
      <c r="C712" s="12" t="n">
        <v>68.37439999999999</v>
      </c>
      <c r="D712" s="12" t="n">
        <v>316.2926</v>
      </c>
      <c r="E712" s="13" t="n">
        <v>9.789</v>
      </c>
      <c r="F712" s="7">
        <f>(4/3)*PI()*$J$1*(E712/2)^3</f>
        <v/>
      </c>
      <c r="G712" s="9">
        <f>E712/2</f>
        <v/>
      </c>
      <c r="H712" s="7">
        <f>(4/3)*PI()*G712^3</f>
        <v/>
      </c>
    </row>
    <row r="713" ht="15" customHeight="1">
      <c r="A713" s="2" t="inlineStr">
        <is>
          <t>RYU_00708</t>
        </is>
      </c>
      <c r="B713" s="2" t="n"/>
      <c r="C713" s="12" t="n">
        <v>34.7965</v>
      </c>
      <c r="D713" s="12" t="n">
        <v>68.1602</v>
      </c>
      <c r="E713" s="13" t="n">
        <v>9.785</v>
      </c>
      <c r="F713" s="7">
        <f>(4/3)*PI()*$J$1*(E713/2)^3</f>
        <v/>
      </c>
      <c r="G713" s="9">
        <f>E713/2</f>
        <v/>
      </c>
      <c r="H713" s="7">
        <f>(4/3)*PI()*G713^3</f>
        <v/>
      </c>
    </row>
    <row r="714" ht="15" customHeight="1">
      <c r="A714" s="2" t="inlineStr">
        <is>
          <t>RYU_00709</t>
        </is>
      </c>
      <c r="B714" s="2" t="n"/>
      <c r="C714" s="12" t="n">
        <v>-41.3813</v>
      </c>
      <c r="D714" s="12" t="n">
        <v>349.6666</v>
      </c>
      <c r="E714" s="13" t="n">
        <v>9.782999999999999</v>
      </c>
      <c r="F714" s="7">
        <f>(4/3)*PI()*$J$1*(E714/2)^3</f>
        <v/>
      </c>
      <c r="G714" s="9">
        <f>E714/2</f>
        <v/>
      </c>
      <c r="H714" s="7">
        <f>(4/3)*PI()*G714^3</f>
        <v/>
      </c>
    </row>
    <row r="715" ht="15" customHeight="1">
      <c r="A715" s="2" t="inlineStr">
        <is>
          <t>RYU_00710</t>
        </is>
      </c>
      <c r="B715" s="2" t="n"/>
      <c r="C715" s="12" t="n">
        <v>34.738</v>
      </c>
      <c r="D715" s="12" t="n">
        <v>38.5605</v>
      </c>
      <c r="E715" s="13" t="n">
        <v>9.779999999999999</v>
      </c>
      <c r="F715" s="7">
        <f>(4/3)*PI()*$J$1*(E715/2)^3</f>
        <v/>
      </c>
      <c r="G715" s="9">
        <f>E715/2</f>
        <v/>
      </c>
      <c r="H715" s="7">
        <f>(4/3)*PI()*G715^3</f>
        <v/>
      </c>
    </row>
    <row r="716" ht="15" customHeight="1">
      <c r="A716" s="2" t="inlineStr">
        <is>
          <t>RYU_00711</t>
        </is>
      </c>
      <c r="B716" s="2" t="n"/>
      <c r="C716" s="12" t="n">
        <v>-15.5437</v>
      </c>
      <c r="D716" s="12" t="n">
        <v>47.4432</v>
      </c>
      <c r="E716" s="13" t="n">
        <v>9.766999999999999</v>
      </c>
      <c r="F716" s="7">
        <f>(4/3)*PI()*$J$1*(E716/2)^3</f>
        <v/>
      </c>
      <c r="G716" s="9">
        <f>E716/2</f>
        <v/>
      </c>
      <c r="H716" s="7">
        <f>(4/3)*PI()*G716^3</f>
        <v/>
      </c>
    </row>
    <row r="717" ht="15" customHeight="1">
      <c r="A717" s="2" t="inlineStr">
        <is>
          <t>RYU_00712</t>
        </is>
      </c>
      <c r="B717" s="2" t="n"/>
      <c r="C717" s="12" t="n">
        <v>57.8307</v>
      </c>
      <c r="D717" s="12" t="n">
        <v>181.0906</v>
      </c>
      <c r="E717" s="13" t="n">
        <v>9.757999999999999</v>
      </c>
      <c r="F717" s="7">
        <f>(4/3)*PI()*$J$1*(E717/2)^3</f>
        <v/>
      </c>
      <c r="G717" s="9">
        <f>E717/2</f>
        <v/>
      </c>
      <c r="H717" s="7">
        <f>(4/3)*PI()*G717^3</f>
        <v/>
      </c>
    </row>
    <row r="718" ht="15" customHeight="1">
      <c r="A718" s="2" t="inlineStr">
        <is>
          <t>RYU_00713</t>
        </is>
      </c>
      <c r="B718" s="2" t="n"/>
      <c r="C718" s="12" t="n">
        <v>-62.5708</v>
      </c>
      <c r="D718" s="12" t="n">
        <v>275.2739</v>
      </c>
      <c r="E718" s="13" t="n">
        <v>9.754</v>
      </c>
      <c r="F718" s="7">
        <f>(4/3)*PI()*$J$1*(E718/2)^3</f>
        <v/>
      </c>
      <c r="G718" s="9">
        <f>E718/2</f>
        <v/>
      </c>
      <c r="H718" s="7">
        <f>(4/3)*PI()*G718^3</f>
        <v/>
      </c>
    </row>
    <row r="719" ht="15" customHeight="1">
      <c r="A719" s="2" t="inlineStr">
        <is>
          <t>RYU_00714</t>
        </is>
      </c>
      <c r="B719" s="2" t="n"/>
      <c r="C719" s="12" t="n">
        <v>-26.4886</v>
      </c>
      <c r="D719" s="12" t="n">
        <v>313.0451</v>
      </c>
      <c r="E719" s="13" t="n">
        <v>9.75</v>
      </c>
      <c r="F719" s="7">
        <f>(4/3)*PI()*$J$1*(E719/2)^3</f>
        <v/>
      </c>
      <c r="G719" s="9">
        <f>E719/2</f>
        <v/>
      </c>
      <c r="H719" s="7">
        <f>(4/3)*PI()*G719^3</f>
        <v/>
      </c>
    </row>
    <row r="720" ht="15" customHeight="1">
      <c r="A720" s="2" t="inlineStr">
        <is>
          <t>RYU_00715</t>
        </is>
      </c>
      <c r="B720" s="2" t="n"/>
      <c r="C720" s="12" t="n">
        <v>37.1455</v>
      </c>
      <c r="D720" s="12" t="n">
        <v>272.3738</v>
      </c>
      <c r="E720" s="13" t="n">
        <v>9.747</v>
      </c>
      <c r="F720" s="7">
        <f>(4/3)*PI()*$J$1*(E720/2)^3</f>
        <v/>
      </c>
      <c r="G720" s="9">
        <f>E720/2</f>
        <v/>
      </c>
      <c r="H720" s="7">
        <f>(4/3)*PI()*G720^3</f>
        <v/>
      </c>
    </row>
    <row r="721" ht="15" customHeight="1">
      <c r="A721" s="2" t="inlineStr">
        <is>
          <t>RYU_00716</t>
        </is>
      </c>
      <c r="B721" s="2" t="n"/>
      <c r="C721" s="12" t="n">
        <v>-82.2216</v>
      </c>
      <c r="D721" s="12" t="n">
        <v>313.0872</v>
      </c>
      <c r="E721" s="13" t="n">
        <v>9.74</v>
      </c>
      <c r="F721" s="7">
        <f>(4/3)*PI()*$J$1*(E721/2)^3</f>
        <v/>
      </c>
      <c r="G721" s="9">
        <f>E721/2</f>
        <v/>
      </c>
      <c r="H721" s="7">
        <f>(4/3)*PI()*G721^3</f>
        <v/>
      </c>
    </row>
    <row r="722" ht="15" customHeight="1">
      <c r="A722" s="2" t="inlineStr">
        <is>
          <t>RYU_00717</t>
        </is>
      </c>
      <c r="B722" s="2" t="n"/>
      <c r="C722" s="12" t="n">
        <v>-27.0064</v>
      </c>
      <c r="D722" s="12" t="n">
        <v>71.2619</v>
      </c>
      <c r="E722" s="13" t="n">
        <v>9.725</v>
      </c>
      <c r="F722" s="7">
        <f>(4/3)*PI()*$J$1*(E722/2)^3</f>
        <v/>
      </c>
      <c r="G722" s="9">
        <f>E722/2</f>
        <v/>
      </c>
      <c r="H722" s="7">
        <f>(4/3)*PI()*G722^3</f>
        <v/>
      </c>
    </row>
    <row r="723" ht="15" customHeight="1">
      <c r="A723" s="2" t="inlineStr">
        <is>
          <t>RYU_00718</t>
        </is>
      </c>
      <c r="B723" s="2" t="n"/>
      <c r="C723" s="12" t="n">
        <v>-48.5098</v>
      </c>
      <c r="D723" s="12" t="n">
        <v>202.6817</v>
      </c>
      <c r="E723" s="13" t="n">
        <v>9.724</v>
      </c>
      <c r="F723" s="7">
        <f>(4/3)*PI()*$J$1*(E723/2)^3</f>
        <v/>
      </c>
      <c r="G723" s="9">
        <f>E723/2</f>
        <v/>
      </c>
      <c r="H723" s="7">
        <f>(4/3)*PI()*G723^3</f>
        <v/>
      </c>
    </row>
    <row r="724" ht="15" customHeight="1">
      <c r="A724" s="2" t="inlineStr">
        <is>
          <t>RYU_00719</t>
        </is>
      </c>
      <c r="B724" s="2" t="n"/>
      <c r="C724" s="12" t="n">
        <v>41.0826</v>
      </c>
      <c r="D724" s="12" t="n">
        <v>107.5375</v>
      </c>
      <c r="E724" s="13" t="n">
        <v>9.724</v>
      </c>
      <c r="F724" s="7">
        <f>(4/3)*PI()*$J$1*(E724/2)^3</f>
        <v/>
      </c>
      <c r="G724" s="9">
        <f>E724/2</f>
        <v/>
      </c>
      <c r="H724" s="7">
        <f>(4/3)*PI()*G724^3</f>
        <v/>
      </c>
    </row>
    <row r="725" ht="15" customHeight="1">
      <c r="A725" s="2" t="inlineStr">
        <is>
          <t>RYU_00720</t>
        </is>
      </c>
      <c r="B725" s="2" t="n"/>
      <c r="C725" s="12" t="n">
        <v>17.479</v>
      </c>
      <c r="D725" s="12" t="n">
        <v>182.2212</v>
      </c>
      <c r="E725" s="13" t="n">
        <v>9.720000000000001</v>
      </c>
      <c r="F725" s="7">
        <f>(4/3)*PI()*$J$1*(E725/2)^3</f>
        <v/>
      </c>
      <c r="G725" s="9">
        <f>E725/2</f>
        <v/>
      </c>
      <c r="H725" s="7">
        <f>(4/3)*PI()*G725^3</f>
        <v/>
      </c>
    </row>
    <row r="726" ht="15" customHeight="1">
      <c r="A726" s="2" t="inlineStr">
        <is>
          <t>RYU_00721</t>
        </is>
      </c>
      <c r="B726" s="2" t="n"/>
      <c r="C726" s="12" t="n">
        <v>23.4835</v>
      </c>
      <c r="D726" s="12" t="n">
        <v>191.6045</v>
      </c>
      <c r="E726" s="13" t="n">
        <v>9.712</v>
      </c>
      <c r="F726" s="7">
        <f>(4/3)*PI()*$J$1*(E726/2)^3</f>
        <v/>
      </c>
      <c r="G726" s="9">
        <f>E726/2</f>
        <v/>
      </c>
      <c r="H726" s="7">
        <f>(4/3)*PI()*G726^3</f>
        <v/>
      </c>
    </row>
    <row r="727" ht="15" customHeight="1">
      <c r="A727" s="2" t="inlineStr">
        <is>
          <t>RYU_00722</t>
        </is>
      </c>
      <c r="B727" s="2" t="n"/>
      <c r="C727" s="12" t="n">
        <v>2.1225</v>
      </c>
      <c r="D727" s="12" t="n">
        <v>224.1676</v>
      </c>
      <c r="E727" s="13" t="n">
        <v>9.702</v>
      </c>
      <c r="F727" s="7">
        <f>(4/3)*PI()*$J$1*(E727/2)^3</f>
        <v/>
      </c>
      <c r="G727" s="9">
        <f>E727/2</f>
        <v/>
      </c>
      <c r="H727" s="7">
        <f>(4/3)*PI()*G727^3</f>
        <v/>
      </c>
    </row>
    <row r="728" ht="15" customHeight="1">
      <c r="A728" s="2" t="inlineStr">
        <is>
          <t>RYU_00723</t>
        </is>
      </c>
      <c r="B728" s="2" t="n"/>
      <c r="C728" s="12" t="n">
        <v>-20.1834</v>
      </c>
      <c r="D728" s="12" t="n">
        <v>332.3787</v>
      </c>
      <c r="E728" s="13" t="n">
        <v>9.696999999999999</v>
      </c>
      <c r="F728" s="7">
        <f>(4/3)*PI()*$J$1*(E728/2)^3</f>
        <v/>
      </c>
      <c r="G728" s="9">
        <f>E728/2</f>
        <v/>
      </c>
      <c r="H728" s="7">
        <f>(4/3)*PI()*G728^3</f>
        <v/>
      </c>
    </row>
    <row r="729" ht="15" customHeight="1">
      <c r="A729" s="2" t="inlineStr">
        <is>
          <t>RYU_00724</t>
        </is>
      </c>
      <c r="B729" s="2" t="n"/>
      <c r="C729" s="12" t="n">
        <v>-28.6036</v>
      </c>
      <c r="D729" s="12" t="n">
        <v>201.4231</v>
      </c>
      <c r="E729" s="13" t="n">
        <v>9.691000000000001</v>
      </c>
      <c r="F729" s="7">
        <f>(4/3)*PI()*$J$1*(E729/2)^3</f>
        <v/>
      </c>
      <c r="G729" s="9">
        <f>E729/2</f>
        <v/>
      </c>
      <c r="H729" s="7">
        <f>(4/3)*PI()*G729^3</f>
        <v/>
      </c>
    </row>
    <row r="730" ht="15" customHeight="1">
      <c r="A730" s="2" t="inlineStr">
        <is>
          <t>RYU_00725</t>
        </is>
      </c>
      <c r="B730" s="2" t="n"/>
      <c r="C730" s="12" t="n">
        <v>-12.5648</v>
      </c>
      <c r="D730" s="12" t="n">
        <v>139.7381</v>
      </c>
      <c r="E730" s="13" t="n">
        <v>9.688000000000001</v>
      </c>
      <c r="F730" s="7">
        <f>(4/3)*PI()*$J$1*(E730/2)^3</f>
        <v/>
      </c>
      <c r="G730" s="9">
        <f>E730/2</f>
        <v/>
      </c>
      <c r="H730" s="7">
        <f>(4/3)*PI()*G730^3</f>
        <v/>
      </c>
    </row>
    <row r="731" ht="15" customHeight="1">
      <c r="A731" s="2" t="inlineStr">
        <is>
          <t>RYU_00726</t>
        </is>
      </c>
      <c r="B731" s="2" t="n"/>
      <c r="C731" s="12" t="n">
        <v>62.1647</v>
      </c>
      <c r="D731" s="12" t="n">
        <v>354.7457</v>
      </c>
      <c r="E731" s="13" t="n">
        <v>9.685</v>
      </c>
      <c r="F731" s="7">
        <f>(4/3)*PI()*$J$1*(E731/2)^3</f>
        <v/>
      </c>
      <c r="G731" s="9">
        <f>E731/2</f>
        <v/>
      </c>
      <c r="H731" s="7">
        <f>(4/3)*PI()*G731^3</f>
        <v/>
      </c>
    </row>
    <row r="732" ht="15" customHeight="1">
      <c r="A732" s="2" t="inlineStr">
        <is>
          <t>RYU_00727</t>
        </is>
      </c>
      <c r="B732" s="2" t="n"/>
      <c r="C732" s="12" t="n">
        <v>60.5446</v>
      </c>
      <c r="D732" s="12" t="n">
        <v>15.1437</v>
      </c>
      <c r="E732" s="13" t="n">
        <v>9.683</v>
      </c>
      <c r="F732" s="7">
        <f>(4/3)*PI()*$J$1*(E732/2)^3</f>
        <v/>
      </c>
      <c r="G732" s="9">
        <f>E732/2</f>
        <v/>
      </c>
      <c r="H732" s="7">
        <f>(4/3)*PI()*G732^3</f>
        <v/>
      </c>
    </row>
    <row r="733" ht="15" customHeight="1">
      <c r="A733" s="2" t="inlineStr">
        <is>
          <t>RYU_00728</t>
        </is>
      </c>
      <c r="B733" s="2" t="n"/>
      <c r="C733" s="12" t="n">
        <v>10.3049</v>
      </c>
      <c r="D733" s="12" t="n">
        <v>18.2323</v>
      </c>
      <c r="E733" s="13" t="n">
        <v>9.682</v>
      </c>
      <c r="F733" s="7">
        <f>(4/3)*PI()*$J$1*(E733/2)^3</f>
        <v/>
      </c>
      <c r="G733" s="9">
        <f>E733/2</f>
        <v/>
      </c>
      <c r="H733" s="7">
        <f>(4/3)*PI()*G733^3</f>
        <v/>
      </c>
    </row>
    <row r="734" ht="15" customHeight="1">
      <c r="A734" s="2" t="inlineStr">
        <is>
          <t>RYU_00729</t>
        </is>
      </c>
      <c r="B734" s="2" t="n"/>
      <c r="C734" s="12" t="n">
        <v>38.0721</v>
      </c>
      <c r="D734" s="12" t="n">
        <v>73.069</v>
      </c>
      <c r="E734" s="13" t="n">
        <v>9.678000000000001</v>
      </c>
      <c r="F734" s="7">
        <f>(4/3)*PI()*$J$1*(E734/2)^3</f>
        <v/>
      </c>
      <c r="G734" s="9">
        <f>E734/2</f>
        <v/>
      </c>
      <c r="H734" s="7">
        <f>(4/3)*PI()*G734^3</f>
        <v/>
      </c>
    </row>
    <row r="735" ht="15" customHeight="1">
      <c r="A735" s="2" t="inlineStr">
        <is>
          <t>RYU_00730</t>
        </is>
      </c>
      <c r="B735" s="2" t="n"/>
      <c r="C735" s="12" t="n">
        <v>-47.0142</v>
      </c>
      <c r="D735" s="12" t="n">
        <v>357.1818</v>
      </c>
      <c r="E735" s="13" t="n">
        <v>9.676</v>
      </c>
      <c r="F735" s="7">
        <f>(4/3)*PI()*$J$1*(E735/2)^3</f>
        <v/>
      </c>
      <c r="G735" s="9">
        <f>E735/2</f>
        <v/>
      </c>
      <c r="H735" s="7">
        <f>(4/3)*PI()*G735^3</f>
        <v/>
      </c>
    </row>
    <row r="736" ht="15" customHeight="1">
      <c r="A736" s="2" t="inlineStr">
        <is>
          <t>RYU_00731</t>
        </is>
      </c>
      <c r="B736" s="2" t="n"/>
      <c r="C736" s="12" t="n">
        <v>-17.9439</v>
      </c>
      <c r="D736" s="12" t="n">
        <v>287.1085</v>
      </c>
      <c r="E736" s="13" t="n">
        <v>9.675000000000001</v>
      </c>
      <c r="F736" s="7">
        <f>(4/3)*PI()*$J$1*(E736/2)^3</f>
        <v/>
      </c>
      <c r="G736" s="9">
        <f>E736/2</f>
        <v/>
      </c>
      <c r="H736" s="7">
        <f>(4/3)*PI()*G736^3</f>
        <v/>
      </c>
    </row>
    <row r="737" ht="15" customHeight="1">
      <c r="A737" s="2" t="inlineStr">
        <is>
          <t>RYU_00732</t>
        </is>
      </c>
      <c r="B737" s="2" t="n"/>
      <c r="C737" s="12" t="n">
        <v>-39.7486</v>
      </c>
      <c r="D737" s="12" t="n">
        <v>292.4062</v>
      </c>
      <c r="E737" s="13" t="n">
        <v>9.667999999999999</v>
      </c>
      <c r="F737" s="7">
        <f>(4/3)*PI()*$J$1*(E737/2)^3</f>
        <v/>
      </c>
      <c r="G737" s="9">
        <f>E737/2</f>
        <v/>
      </c>
      <c r="H737" s="7">
        <f>(4/3)*PI()*G737^3</f>
        <v/>
      </c>
    </row>
    <row r="738" ht="15" customHeight="1">
      <c r="A738" s="2" t="inlineStr">
        <is>
          <t>RYU_00733</t>
        </is>
      </c>
      <c r="B738" s="2" t="n"/>
      <c r="C738" s="12" t="n">
        <v>4.0714</v>
      </c>
      <c r="D738" s="12" t="n">
        <v>90.4727</v>
      </c>
      <c r="E738" s="13" t="n">
        <v>9.659000000000001</v>
      </c>
      <c r="F738" s="7">
        <f>(4/3)*PI()*$J$1*(E738/2)^3</f>
        <v/>
      </c>
      <c r="G738" s="9">
        <f>E738/2</f>
        <v/>
      </c>
      <c r="H738" s="7">
        <f>(4/3)*PI()*G738^3</f>
        <v/>
      </c>
    </row>
    <row r="739" ht="15" customHeight="1">
      <c r="A739" s="2" t="inlineStr">
        <is>
          <t>RYU_00734</t>
        </is>
      </c>
      <c r="B739" s="2" t="n"/>
      <c r="C739" s="12" t="n">
        <v>-20.3838</v>
      </c>
      <c r="D739" s="12" t="n">
        <v>67.3458</v>
      </c>
      <c r="E739" s="13" t="n">
        <v>9.654999999999999</v>
      </c>
      <c r="F739" s="7">
        <f>(4/3)*PI()*$J$1*(E739/2)^3</f>
        <v/>
      </c>
      <c r="G739" s="9">
        <f>E739/2</f>
        <v/>
      </c>
      <c r="H739" s="7">
        <f>(4/3)*PI()*G739^3</f>
        <v/>
      </c>
    </row>
    <row r="740" ht="15" customHeight="1">
      <c r="A740" s="2" t="inlineStr">
        <is>
          <t>RYU_00735</t>
        </is>
      </c>
      <c r="B740" s="2" t="n"/>
      <c r="C740" s="12" t="n">
        <v>-26.5431</v>
      </c>
      <c r="D740" s="12" t="n">
        <v>255.2712</v>
      </c>
      <c r="E740" s="13" t="n">
        <v>9.65</v>
      </c>
      <c r="F740" s="7">
        <f>(4/3)*PI()*$J$1*(E740/2)^3</f>
        <v/>
      </c>
      <c r="G740" s="9">
        <f>E740/2</f>
        <v/>
      </c>
      <c r="H740" s="7">
        <f>(4/3)*PI()*G740^3</f>
        <v/>
      </c>
    </row>
    <row r="741" ht="15" customHeight="1">
      <c r="A741" s="2" t="inlineStr">
        <is>
          <t>RYU_00736</t>
        </is>
      </c>
      <c r="B741" s="2" t="n"/>
      <c r="C741" s="12" t="n">
        <v>20.4624</v>
      </c>
      <c r="D741" s="12" t="n">
        <v>88.4894</v>
      </c>
      <c r="E741" s="13" t="n">
        <v>9.640000000000001</v>
      </c>
      <c r="F741" s="7">
        <f>(4/3)*PI()*$J$1*(E741/2)^3</f>
        <v/>
      </c>
      <c r="G741" s="9">
        <f>E741/2</f>
        <v/>
      </c>
      <c r="H741" s="7">
        <f>(4/3)*PI()*G741^3</f>
        <v/>
      </c>
    </row>
    <row r="742" ht="15" customHeight="1">
      <c r="A742" s="2" t="inlineStr">
        <is>
          <t>RYU_00737</t>
        </is>
      </c>
      <c r="B742" s="2" t="n"/>
      <c r="C742" s="12" t="n">
        <v>-47.2933</v>
      </c>
      <c r="D742" s="12" t="n">
        <v>63.7688</v>
      </c>
      <c r="E742" s="13" t="n">
        <v>9.632999999999999</v>
      </c>
      <c r="F742" s="7">
        <f>(4/3)*PI()*$J$1*(E742/2)^3</f>
        <v/>
      </c>
      <c r="G742" s="9">
        <f>E742/2</f>
        <v/>
      </c>
      <c r="H742" s="7">
        <f>(4/3)*PI()*G742^3</f>
        <v/>
      </c>
    </row>
    <row r="743" ht="15" customHeight="1">
      <c r="A743" s="2" t="inlineStr">
        <is>
          <t>RYU_00738</t>
        </is>
      </c>
      <c r="B743" s="2" t="n"/>
      <c r="C743" s="12" t="n">
        <v>19.8496</v>
      </c>
      <c r="D743" s="12" t="n">
        <v>151.497</v>
      </c>
      <c r="E743" s="13" t="n">
        <v>9.629</v>
      </c>
      <c r="F743" s="7">
        <f>(4/3)*PI()*$J$1*(E743/2)^3</f>
        <v/>
      </c>
      <c r="G743" s="9">
        <f>E743/2</f>
        <v/>
      </c>
      <c r="H743" s="7">
        <f>(4/3)*PI()*G743^3</f>
        <v/>
      </c>
    </row>
    <row r="744" ht="15" customHeight="1">
      <c r="A744" s="2" t="inlineStr">
        <is>
          <t>RYU_00739</t>
        </is>
      </c>
      <c r="B744" s="2" t="n"/>
      <c r="C744" s="12" t="n">
        <v>34.1825</v>
      </c>
      <c r="D744" s="12" t="n">
        <v>356.3766</v>
      </c>
      <c r="E744" s="13" t="n">
        <v>9.621</v>
      </c>
      <c r="F744" s="7">
        <f>(4/3)*PI()*$J$1*(E744/2)^3</f>
        <v/>
      </c>
      <c r="G744" s="9">
        <f>E744/2</f>
        <v/>
      </c>
      <c r="H744" s="7">
        <f>(4/3)*PI()*G744^3</f>
        <v/>
      </c>
    </row>
    <row r="745" ht="15" customHeight="1">
      <c r="A745" s="2" t="inlineStr">
        <is>
          <t>RYU_00740</t>
        </is>
      </c>
      <c r="B745" s="2" t="n"/>
      <c r="C745" s="12" t="n">
        <v>-30.0857</v>
      </c>
      <c r="D745" s="12" t="n">
        <v>39.7805</v>
      </c>
      <c r="E745" s="13" t="n">
        <v>9.617000000000001</v>
      </c>
      <c r="F745" s="7">
        <f>(4/3)*PI()*$J$1*(E745/2)^3</f>
        <v/>
      </c>
      <c r="G745" s="9">
        <f>E745/2</f>
        <v/>
      </c>
      <c r="H745" s="7">
        <f>(4/3)*PI()*G745^3</f>
        <v/>
      </c>
    </row>
    <row r="746" ht="15" customHeight="1">
      <c r="A746" s="2" t="inlineStr">
        <is>
          <t>RYU_00741</t>
        </is>
      </c>
      <c r="B746" s="2" t="n"/>
      <c r="C746" s="12" t="n">
        <v>43.2284</v>
      </c>
      <c r="D746" s="12" t="n">
        <v>45.8554</v>
      </c>
      <c r="E746" s="13" t="n">
        <v>9.609</v>
      </c>
      <c r="F746" s="7">
        <f>(4/3)*PI()*$J$1*(E746/2)^3</f>
        <v/>
      </c>
      <c r="G746" s="9">
        <f>E746/2</f>
        <v/>
      </c>
      <c r="H746" s="7">
        <f>(4/3)*PI()*G746^3</f>
        <v/>
      </c>
    </row>
    <row r="747" ht="15" customHeight="1">
      <c r="A747" s="2" t="inlineStr">
        <is>
          <t>RYU_00742</t>
        </is>
      </c>
      <c r="B747" s="2" t="n"/>
      <c r="C747" s="12" t="n">
        <v>-7.8159</v>
      </c>
      <c r="D747" s="12" t="n">
        <v>254.3619</v>
      </c>
      <c r="E747" s="13" t="n">
        <v>9.596</v>
      </c>
      <c r="F747" s="7">
        <f>(4/3)*PI()*$J$1*(E747/2)^3</f>
        <v/>
      </c>
      <c r="G747" s="9">
        <f>E747/2</f>
        <v/>
      </c>
      <c r="H747" s="7">
        <f>(4/3)*PI()*G747^3</f>
        <v/>
      </c>
    </row>
    <row r="748" ht="15" customHeight="1">
      <c r="A748" s="2" t="inlineStr">
        <is>
          <t>RYU_00743</t>
        </is>
      </c>
      <c r="B748" s="2" t="n"/>
      <c r="C748" s="12" t="n">
        <v>-66.88290000000001</v>
      </c>
      <c r="D748" s="12" t="n">
        <v>163.1825</v>
      </c>
      <c r="E748" s="13" t="n">
        <v>9.59</v>
      </c>
      <c r="F748" s="7">
        <f>(4/3)*PI()*$J$1*(E748/2)^3</f>
        <v/>
      </c>
      <c r="G748" s="9">
        <f>E748/2</f>
        <v/>
      </c>
      <c r="H748" s="7">
        <f>(4/3)*PI()*G748^3</f>
        <v/>
      </c>
    </row>
    <row r="749" ht="15" customHeight="1">
      <c r="A749" s="2" t="inlineStr">
        <is>
          <t>RYU_00744</t>
        </is>
      </c>
      <c r="B749" s="2" t="n"/>
      <c r="C749" s="12" t="n">
        <v>14.7973</v>
      </c>
      <c r="D749" s="12" t="n">
        <v>50.7815</v>
      </c>
      <c r="E749" s="13" t="n">
        <v>9.589</v>
      </c>
      <c r="F749" s="7">
        <f>(4/3)*PI()*$J$1*(E749/2)^3</f>
        <v/>
      </c>
      <c r="G749" s="9">
        <f>E749/2</f>
        <v/>
      </c>
      <c r="H749" s="7">
        <f>(4/3)*PI()*G749^3</f>
        <v/>
      </c>
    </row>
    <row r="750" ht="15" customHeight="1">
      <c r="A750" s="2" t="inlineStr">
        <is>
          <t>RYU_00745</t>
        </is>
      </c>
      <c r="B750" s="2" t="n"/>
      <c r="C750" s="12" t="n">
        <v>28.7529</v>
      </c>
      <c r="D750" s="12" t="n">
        <v>20.7108</v>
      </c>
      <c r="E750" s="13" t="n">
        <v>9.587999999999999</v>
      </c>
      <c r="F750" s="7">
        <f>(4/3)*PI()*$J$1*(E750/2)^3</f>
        <v/>
      </c>
      <c r="G750" s="9">
        <f>E750/2</f>
        <v/>
      </c>
      <c r="H750" s="7">
        <f>(4/3)*PI()*G750^3</f>
        <v/>
      </c>
    </row>
    <row r="751" ht="15" customHeight="1">
      <c r="A751" s="2" t="inlineStr">
        <is>
          <t>RYU_00746</t>
        </is>
      </c>
      <c r="B751" s="2" t="n"/>
      <c r="C751" s="12" t="n">
        <v>-25.247</v>
      </c>
      <c r="D751" s="12" t="n">
        <v>314.2337</v>
      </c>
      <c r="E751" s="13" t="n">
        <v>9.577999999999999</v>
      </c>
      <c r="F751" s="7">
        <f>(4/3)*PI()*$J$1*(E751/2)^3</f>
        <v/>
      </c>
      <c r="G751" s="9">
        <f>E751/2</f>
        <v/>
      </c>
      <c r="H751" s="7">
        <f>(4/3)*PI()*G751^3</f>
        <v/>
      </c>
    </row>
    <row r="752" ht="15" customHeight="1">
      <c r="A752" s="2" t="inlineStr">
        <is>
          <t>RYU_00747</t>
        </is>
      </c>
      <c r="B752" s="2" t="n"/>
      <c r="C752" s="12" t="n">
        <v>-27.8385</v>
      </c>
      <c r="D752" s="12" t="n">
        <v>96.56740000000001</v>
      </c>
      <c r="E752" s="13" t="n">
        <v>9.576000000000001</v>
      </c>
      <c r="F752" s="7">
        <f>(4/3)*PI()*$J$1*(E752/2)^3</f>
        <v/>
      </c>
      <c r="G752" s="9">
        <f>E752/2</f>
        <v/>
      </c>
      <c r="H752" s="7">
        <f>(4/3)*PI()*G752^3</f>
        <v/>
      </c>
    </row>
    <row r="753" ht="15" customHeight="1">
      <c r="A753" s="2" t="inlineStr">
        <is>
          <t>RYU_00748</t>
        </is>
      </c>
      <c r="B753" s="2" t="n"/>
      <c r="C753" s="12" t="n">
        <v>30.141</v>
      </c>
      <c r="D753" s="12" t="n">
        <v>132.4479</v>
      </c>
      <c r="E753" s="13" t="n">
        <v>9.571</v>
      </c>
      <c r="F753" s="7">
        <f>(4/3)*PI()*$J$1*(E753/2)^3</f>
        <v/>
      </c>
      <c r="G753" s="9">
        <f>E753/2</f>
        <v/>
      </c>
      <c r="H753" s="7">
        <f>(4/3)*PI()*G753^3</f>
        <v/>
      </c>
    </row>
    <row r="754" ht="15" customHeight="1">
      <c r="A754" s="2" t="inlineStr">
        <is>
          <t>RYU_00749</t>
        </is>
      </c>
      <c r="B754" s="2" t="n"/>
      <c r="C754" s="12" t="n">
        <v>-61.0881</v>
      </c>
      <c r="D754" s="12" t="n">
        <v>44.8196</v>
      </c>
      <c r="E754" s="13" t="n">
        <v>9.569000000000001</v>
      </c>
      <c r="F754" s="7">
        <f>(4/3)*PI()*$J$1*(E754/2)^3</f>
        <v/>
      </c>
      <c r="G754" s="9">
        <f>E754/2</f>
        <v/>
      </c>
      <c r="H754" s="7">
        <f>(4/3)*PI()*G754^3</f>
        <v/>
      </c>
    </row>
    <row r="755" ht="15" customHeight="1">
      <c r="A755" s="2" t="inlineStr">
        <is>
          <t>RYU_00750</t>
        </is>
      </c>
      <c r="B755" s="2" t="n"/>
      <c r="C755" s="12" t="n">
        <v>-15.2917</v>
      </c>
      <c r="D755" s="12" t="n">
        <v>117.6764</v>
      </c>
      <c r="E755" s="13" t="n">
        <v>9.567</v>
      </c>
      <c r="F755" s="7">
        <f>(4/3)*PI()*$J$1*(E755/2)^3</f>
        <v/>
      </c>
      <c r="G755" s="9">
        <f>E755/2</f>
        <v/>
      </c>
      <c r="H755" s="7">
        <f>(4/3)*PI()*G755^3</f>
        <v/>
      </c>
    </row>
    <row r="756" ht="15" customHeight="1">
      <c r="A756" s="2" t="inlineStr">
        <is>
          <t>RYU_00751</t>
        </is>
      </c>
      <c r="B756" s="2" t="n"/>
      <c r="C756" s="12" t="n">
        <v>-25.9332</v>
      </c>
      <c r="D756" s="12" t="n">
        <v>248.4473</v>
      </c>
      <c r="E756" s="13" t="n">
        <v>9.550000000000001</v>
      </c>
      <c r="F756" s="7">
        <f>(4/3)*PI()*$J$1*(E756/2)^3</f>
        <v/>
      </c>
      <c r="G756" s="9">
        <f>E756/2</f>
        <v/>
      </c>
      <c r="H756" s="7">
        <f>(4/3)*PI()*G756^3</f>
        <v/>
      </c>
    </row>
    <row r="757" ht="15" customHeight="1">
      <c r="A757" s="2" t="inlineStr">
        <is>
          <t>RYU_00752</t>
        </is>
      </c>
      <c r="B757" s="2" t="n"/>
      <c r="C757" s="12" t="n">
        <v>64.3379</v>
      </c>
      <c r="D757" s="12" t="n">
        <v>11.849</v>
      </c>
      <c r="E757" s="13" t="n">
        <v>9.545</v>
      </c>
      <c r="F757" s="7">
        <f>(4/3)*PI()*$J$1*(E757/2)^3</f>
        <v/>
      </c>
      <c r="G757" s="9">
        <f>E757/2</f>
        <v/>
      </c>
      <c r="H757" s="7">
        <f>(4/3)*PI()*G757^3</f>
        <v/>
      </c>
    </row>
    <row r="758" ht="15" customHeight="1">
      <c r="A758" s="2" t="inlineStr">
        <is>
          <t>RYU_00753</t>
        </is>
      </c>
      <c r="B758" s="2" t="n"/>
      <c r="C758" s="12" t="n">
        <v>39.6535</v>
      </c>
      <c r="D758" s="12" t="n">
        <v>340.3622</v>
      </c>
      <c r="E758" s="13" t="n">
        <v>9.536</v>
      </c>
      <c r="F758" s="7">
        <f>(4/3)*PI()*$J$1*(E758/2)^3</f>
        <v/>
      </c>
      <c r="G758" s="9">
        <f>E758/2</f>
        <v/>
      </c>
      <c r="H758" s="7">
        <f>(4/3)*PI()*G758^3</f>
        <v/>
      </c>
    </row>
    <row r="759" ht="15" customHeight="1">
      <c r="A759" s="2" t="inlineStr">
        <is>
          <t>RYU_00754</t>
        </is>
      </c>
      <c r="B759" s="2" t="n"/>
      <c r="C759" s="12" t="n">
        <v>37.2543</v>
      </c>
      <c r="D759" s="12" t="n">
        <v>215.4621</v>
      </c>
      <c r="E759" s="13" t="n">
        <v>9.536</v>
      </c>
      <c r="F759" s="7">
        <f>(4/3)*PI()*$J$1*(E759/2)^3</f>
        <v/>
      </c>
      <c r="G759" s="9">
        <f>E759/2</f>
        <v/>
      </c>
      <c r="H759" s="7">
        <f>(4/3)*PI()*G759^3</f>
        <v/>
      </c>
    </row>
    <row r="760" ht="15" customHeight="1">
      <c r="A760" s="2" t="inlineStr">
        <is>
          <t>RYU_00755</t>
        </is>
      </c>
      <c r="B760" s="2" t="n"/>
      <c r="C760" s="12" t="n">
        <v>34.7755</v>
      </c>
      <c r="D760" s="12" t="n">
        <v>246.4518</v>
      </c>
      <c r="E760" s="13" t="n">
        <v>9.534000000000001</v>
      </c>
      <c r="F760" s="7">
        <f>(4/3)*PI()*$J$1*(E760/2)^3</f>
        <v/>
      </c>
      <c r="G760" s="9">
        <f>E760/2</f>
        <v/>
      </c>
      <c r="H760" s="7">
        <f>(4/3)*PI()*G760^3</f>
        <v/>
      </c>
    </row>
    <row r="761" ht="15" customHeight="1">
      <c r="A761" s="2" t="inlineStr">
        <is>
          <t>RYU_00756</t>
        </is>
      </c>
      <c r="B761" s="2" t="n"/>
      <c r="C761" s="12" t="n">
        <v>36.6715</v>
      </c>
      <c r="D761" s="12" t="n">
        <v>71.9355</v>
      </c>
      <c r="E761" s="13" t="n">
        <v>9.528</v>
      </c>
      <c r="F761" s="7">
        <f>(4/3)*PI()*$J$1*(E761/2)^3</f>
        <v/>
      </c>
      <c r="G761" s="9">
        <f>E761/2</f>
        <v/>
      </c>
      <c r="H761" s="7">
        <f>(4/3)*PI()*G761^3</f>
        <v/>
      </c>
    </row>
    <row r="762" ht="15" customHeight="1">
      <c r="A762" s="2" t="inlineStr">
        <is>
          <t>RYU_00757</t>
        </is>
      </c>
      <c r="B762" s="2" t="n"/>
      <c r="C762" s="12" t="n">
        <v>-38.3166</v>
      </c>
      <c r="D762" s="12" t="n">
        <v>220.8574</v>
      </c>
      <c r="E762" s="13" t="n">
        <v>9.526</v>
      </c>
      <c r="F762" s="7">
        <f>(4/3)*PI()*$J$1*(E762/2)^3</f>
        <v/>
      </c>
      <c r="G762" s="9">
        <f>E762/2</f>
        <v/>
      </c>
      <c r="H762" s="7">
        <f>(4/3)*PI()*G762^3</f>
        <v/>
      </c>
    </row>
    <row r="763" ht="15" customHeight="1">
      <c r="A763" s="2" t="inlineStr">
        <is>
          <t>RYU_00758</t>
        </is>
      </c>
      <c r="B763" s="2" t="n"/>
      <c r="C763" s="12" t="n">
        <v>-36.4818</v>
      </c>
      <c r="D763" s="12" t="n">
        <v>132.8293</v>
      </c>
      <c r="E763" s="13" t="n">
        <v>9.526</v>
      </c>
      <c r="F763" s="7">
        <f>(4/3)*PI()*$J$1*(E763/2)^3</f>
        <v/>
      </c>
      <c r="G763" s="9">
        <f>E763/2</f>
        <v/>
      </c>
      <c r="H763" s="7">
        <f>(4/3)*PI()*G763^3</f>
        <v/>
      </c>
    </row>
    <row r="764" ht="15" customHeight="1">
      <c r="A764" s="2" t="inlineStr">
        <is>
          <t>RYU_00759</t>
        </is>
      </c>
      <c r="B764" s="2" t="n"/>
      <c r="C764" s="12" t="n">
        <v>30.9529</v>
      </c>
      <c r="D764" s="12" t="n">
        <v>83.2145</v>
      </c>
      <c r="E764" s="13" t="n">
        <v>9.525</v>
      </c>
      <c r="F764" s="7">
        <f>(4/3)*PI()*$J$1*(E764/2)^3</f>
        <v/>
      </c>
      <c r="G764" s="9">
        <f>E764/2</f>
        <v/>
      </c>
      <c r="H764" s="7">
        <f>(4/3)*PI()*G764^3</f>
        <v/>
      </c>
    </row>
    <row r="765" ht="15" customHeight="1">
      <c r="A765" s="2" t="inlineStr">
        <is>
          <t>RYU_00760</t>
        </is>
      </c>
      <c r="B765" s="2" t="n"/>
      <c r="C765" s="12" t="n">
        <v>-35.5254</v>
      </c>
      <c r="D765" s="12" t="n">
        <v>314.0736</v>
      </c>
      <c r="E765" s="13" t="n">
        <v>9.523</v>
      </c>
      <c r="F765" s="7">
        <f>(4/3)*PI()*$J$1*(E765/2)^3</f>
        <v/>
      </c>
      <c r="G765" s="9">
        <f>E765/2</f>
        <v/>
      </c>
      <c r="H765" s="7">
        <f>(4/3)*PI()*G765^3</f>
        <v/>
      </c>
    </row>
    <row r="766" ht="15" customHeight="1">
      <c r="A766" s="2" t="inlineStr">
        <is>
          <t>RYU_00761</t>
        </is>
      </c>
      <c r="B766" s="2" t="n"/>
      <c r="C766" s="12" t="n">
        <v>-70.66849999999999</v>
      </c>
      <c r="D766" s="12" t="n">
        <v>209.7787</v>
      </c>
      <c r="E766" s="13" t="n">
        <v>9.519</v>
      </c>
      <c r="F766" s="7">
        <f>(4/3)*PI()*$J$1*(E766/2)^3</f>
        <v/>
      </c>
      <c r="G766" s="9">
        <f>E766/2</f>
        <v/>
      </c>
      <c r="H766" s="7">
        <f>(4/3)*PI()*G766^3</f>
        <v/>
      </c>
    </row>
    <row r="767" ht="15" customHeight="1">
      <c r="A767" s="2" t="inlineStr">
        <is>
          <t>RYU_00762</t>
        </is>
      </c>
      <c r="B767" s="2" t="n"/>
      <c r="C767" s="12" t="n">
        <v>-30.6441</v>
      </c>
      <c r="D767" s="12" t="n">
        <v>118.4815</v>
      </c>
      <c r="E767" s="13" t="n">
        <v>9.510999999999999</v>
      </c>
      <c r="F767" s="7">
        <f>(4/3)*PI()*$J$1*(E767/2)^3</f>
        <v/>
      </c>
      <c r="G767" s="9">
        <f>E767/2</f>
        <v/>
      </c>
      <c r="H767" s="7">
        <f>(4/3)*PI()*G767^3</f>
        <v/>
      </c>
    </row>
    <row r="768" ht="15" customHeight="1">
      <c r="A768" s="2" t="inlineStr">
        <is>
          <t>RYU_00763</t>
        </is>
      </c>
      <c r="B768" s="2" t="n"/>
      <c r="C768" s="12" t="n">
        <v>18.3944</v>
      </c>
      <c r="D768" s="12" t="n">
        <v>190.7637</v>
      </c>
      <c r="E768" s="13" t="n">
        <v>9.502000000000001</v>
      </c>
      <c r="F768" s="7">
        <f>(4/3)*PI()*$J$1*(E768/2)^3</f>
        <v/>
      </c>
      <c r="G768" s="9">
        <f>E768/2</f>
        <v/>
      </c>
      <c r="H768" s="7">
        <f>(4/3)*PI()*G768^3</f>
        <v/>
      </c>
    </row>
    <row r="769" ht="15" customHeight="1">
      <c r="A769" s="2" t="inlineStr">
        <is>
          <t>RYU_00764</t>
        </is>
      </c>
      <c r="B769" s="2" t="n"/>
      <c r="C769" s="12" t="n">
        <v>-50.8574</v>
      </c>
      <c r="D769" s="12" t="n">
        <v>281.1508</v>
      </c>
      <c r="E769" s="13" t="n">
        <v>9.502000000000001</v>
      </c>
      <c r="F769" s="7">
        <f>(4/3)*PI()*$J$1*(E769/2)^3</f>
        <v/>
      </c>
      <c r="G769" s="9">
        <f>E769/2</f>
        <v/>
      </c>
      <c r="H769" s="7">
        <f>(4/3)*PI()*G769^3</f>
        <v/>
      </c>
    </row>
    <row r="770" ht="15" customHeight="1">
      <c r="A770" s="2" t="inlineStr">
        <is>
          <t>RYU_00765</t>
        </is>
      </c>
      <c r="B770" s="2" t="n"/>
      <c r="C770" s="12" t="n">
        <v>-18.9243</v>
      </c>
      <c r="D770" s="12" t="n">
        <v>310.6392</v>
      </c>
      <c r="E770" s="13" t="n">
        <v>9.5</v>
      </c>
      <c r="F770" s="7">
        <f>(4/3)*PI()*$J$1*(E770/2)^3</f>
        <v/>
      </c>
      <c r="G770" s="9">
        <f>E770/2</f>
        <v/>
      </c>
      <c r="H770" s="7">
        <f>(4/3)*PI()*G770^3</f>
        <v/>
      </c>
    </row>
    <row r="771" ht="15" customHeight="1">
      <c r="A771" s="2" t="inlineStr">
        <is>
          <t>RYU_00766</t>
        </is>
      </c>
      <c r="B771" s="2" t="n"/>
      <c r="C771" s="12" t="n">
        <v>-15.7575</v>
      </c>
      <c r="D771" s="12" t="n">
        <v>213.6426</v>
      </c>
      <c r="E771" s="13" t="n">
        <v>9.497999999999999</v>
      </c>
      <c r="F771" s="7">
        <f>(4/3)*PI()*$J$1*(E771/2)^3</f>
        <v/>
      </c>
      <c r="G771" s="9">
        <f>E771/2</f>
        <v/>
      </c>
      <c r="H771" s="7">
        <f>(4/3)*PI()*G771^3</f>
        <v/>
      </c>
    </row>
    <row r="772" ht="15" customHeight="1">
      <c r="A772" s="2" t="inlineStr">
        <is>
          <t>RYU_00767</t>
        </is>
      </c>
      <c r="B772" s="2" t="n"/>
      <c r="C772" s="12" t="n">
        <v>-32.659</v>
      </c>
      <c r="D772" s="12" t="n">
        <v>230.3627</v>
      </c>
      <c r="E772" s="13" t="n">
        <v>9.496</v>
      </c>
      <c r="F772" s="7">
        <f>(4/3)*PI()*$J$1*(E772/2)^3</f>
        <v/>
      </c>
      <c r="G772" s="9">
        <f>E772/2</f>
        <v/>
      </c>
      <c r="H772" s="7">
        <f>(4/3)*PI()*G772^3</f>
        <v/>
      </c>
    </row>
    <row r="773" ht="15" customHeight="1">
      <c r="A773" s="2" t="inlineStr">
        <is>
          <t>RYU_00768</t>
        </is>
      </c>
      <c r="B773" s="2" t="n"/>
      <c r="C773" s="12" t="n">
        <v>-61.3129</v>
      </c>
      <c r="D773" s="12" t="n">
        <v>49.172</v>
      </c>
      <c r="E773" s="13" t="n">
        <v>9.489000000000001</v>
      </c>
      <c r="F773" s="7">
        <f>(4/3)*PI()*$J$1*(E773/2)^3</f>
        <v/>
      </c>
      <c r="G773" s="9">
        <f>E773/2</f>
        <v/>
      </c>
      <c r="H773" s="7">
        <f>(4/3)*PI()*G773^3</f>
        <v/>
      </c>
    </row>
    <row r="774" ht="15" customHeight="1">
      <c r="A774" s="2" t="inlineStr">
        <is>
          <t>RYU_00769</t>
        </is>
      </c>
      <c r="B774" s="2" t="n"/>
      <c r="C774" s="12" t="n">
        <v>53.0807</v>
      </c>
      <c r="D774" s="12" t="n">
        <v>266.9112</v>
      </c>
      <c r="E774" s="13" t="n">
        <v>9.484999999999999</v>
      </c>
      <c r="F774" s="7">
        <f>(4/3)*PI()*$J$1*(E774/2)^3</f>
        <v/>
      </c>
      <c r="G774" s="9">
        <f>E774/2</f>
        <v/>
      </c>
      <c r="H774" s="7">
        <f>(4/3)*PI()*G774^3</f>
        <v/>
      </c>
    </row>
    <row r="775" ht="15" customHeight="1">
      <c r="A775" s="2" t="inlineStr">
        <is>
          <t>RYU_00770</t>
        </is>
      </c>
      <c r="B775" s="2" t="n"/>
      <c r="C775" s="12" t="n">
        <v>26.5902</v>
      </c>
      <c r="D775" s="12" t="n">
        <v>286.4089</v>
      </c>
      <c r="E775" s="13" t="n">
        <v>9.481</v>
      </c>
      <c r="F775" s="7">
        <f>(4/3)*PI()*$J$1*(E775/2)^3</f>
        <v/>
      </c>
      <c r="G775" s="9">
        <f>E775/2</f>
        <v/>
      </c>
      <c r="H775" s="7">
        <f>(4/3)*PI()*G775^3</f>
        <v/>
      </c>
    </row>
    <row r="776" ht="15" customHeight="1">
      <c r="A776" s="2" t="inlineStr">
        <is>
          <t>RYU_00771</t>
        </is>
      </c>
      <c r="B776" s="2" t="n"/>
      <c r="C776" s="12" t="n">
        <v>-32.7918</v>
      </c>
      <c r="D776" s="12" t="n">
        <v>328.6374</v>
      </c>
      <c r="E776" s="13" t="n">
        <v>9.474</v>
      </c>
      <c r="F776" s="7">
        <f>(4/3)*PI()*$J$1*(E776/2)^3</f>
        <v/>
      </c>
      <c r="G776" s="9">
        <f>E776/2</f>
        <v/>
      </c>
      <c r="H776" s="7">
        <f>(4/3)*PI()*G776^3</f>
        <v/>
      </c>
    </row>
    <row r="777" ht="15" customHeight="1">
      <c r="A777" s="2" t="inlineStr">
        <is>
          <t>RYU_00772</t>
        </is>
      </c>
      <c r="B777" s="2" t="n"/>
      <c r="C777" s="12" t="n">
        <v>8.831099999999999</v>
      </c>
      <c r="D777" s="12" t="n">
        <v>144.9837</v>
      </c>
      <c r="E777" s="13" t="n">
        <v>9.474</v>
      </c>
      <c r="F777" s="7">
        <f>(4/3)*PI()*$J$1*(E777/2)^3</f>
        <v/>
      </c>
      <c r="G777" s="9">
        <f>E777/2</f>
        <v/>
      </c>
      <c r="H777" s="7">
        <f>(4/3)*PI()*G777^3</f>
        <v/>
      </c>
    </row>
    <row r="778" ht="15" customHeight="1">
      <c r="A778" s="2" t="inlineStr">
        <is>
          <t>RYU_00773</t>
        </is>
      </c>
      <c r="B778" s="2" t="n"/>
      <c r="C778" s="12" t="n">
        <v>49.1026</v>
      </c>
      <c r="D778" s="12" t="n">
        <v>53.4021</v>
      </c>
      <c r="E778" s="13" t="n">
        <v>9.472</v>
      </c>
      <c r="F778" s="7">
        <f>(4/3)*PI()*$J$1*(E778/2)^3</f>
        <v/>
      </c>
      <c r="G778" s="9">
        <f>E778/2</f>
        <v/>
      </c>
      <c r="H778" s="7">
        <f>(4/3)*PI()*G778^3</f>
        <v/>
      </c>
    </row>
    <row r="779" ht="15" customHeight="1">
      <c r="A779" s="2" t="inlineStr">
        <is>
          <t>RYU_00774</t>
        </is>
      </c>
      <c r="B779" s="2" t="n"/>
      <c r="C779" s="12" t="n">
        <v>-33.8338</v>
      </c>
      <c r="D779" s="12" t="n">
        <v>156.5106</v>
      </c>
      <c r="E779" s="13" t="n">
        <v>9.460000000000001</v>
      </c>
      <c r="F779" s="7">
        <f>(4/3)*PI()*$J$1*(E779/2)^3</f>
        <v/>
      </c>
      <c r="G779" s="9">
        <f>E779/2</f>
        <v/>
      </c>
      <c r="H779" s="7">
        <f>(4/3)*PI()*G779^3</f>
        <v/>
      </c>
    </row>
    <row r="780" ht="15" customHeight="1">
      <c r="A780" s="2" t="inlineStr">
        <is>
          <t>RYU_00775</t>
        </is>
      </c>
      <c r="B780" s="2" t="n"/>
      <c r="C780" s="12" t="n">
        <v>51.6227</v>
      </c>
      <c r="D780" s="12" t="n">
        <v>260.7706</v>
      </c>
      <c r="E780" s="13" t="n">
        <v>9.457000000000001</v>
      </c>
      <c r="F780" s="7">
        <f>(4/3)*PI()*$J$1*(E780/2)^3</f>
        <v/>
      </c>
      <c r="G780" s="9">
        <f>E780/2</f>
        <v/>
      </c>
      <c r="H780" s="7">
        <f>(4/3)*PI()*G780^3</f>
        <v/>
      </c>
    </row>
    <row r="781" ht="15" customHeight="1">
      <c r="A781" s="2" t="inlineStr">
        <is>
          <t>RYU_00776</t>
        </is>
      </c>
      <c r="B781" s="2" t="n"/>
      <c r="C781" s="12" t="n">
        <v>-41.3004</v>
      </c>
      <c r="D781" s="12" t="n">
        <v>72.2317</v>
      </c>
      <c r="E781" s="13" t="n">
        <v>9.452</v>
      </c>
      <c r="F781" s="7">
        <f>(4/3)*PI()*$J$1*(E781/2)^3</f>
        <v/>
      </c>
      <c r="G781" s="9">
        <f>E781/2</f>
        <v/>
      </c>
      <c r="H781" s="7">
        <f>(4/3)*PI()*G781^3</f>
        <v/>
      </c>
    </row>
    <row r="782" ht="15" customHeight="1">
      <c r="A782" s="2" t="inlineStr">
        <is>
          <t>RYU_00777</t>
        </is>
      </c>
      <c r="B782" s="2" t="n"/>
      <c r="C782" s="12" t="n">
        <v>-5.1577</v>
      </c>
      <c r="D782" s="12" t="n">
        <v>84.0885</v>
      </c>
      <c r="E782" s="13" t="n">
        <v>9.451000000000001</v>
      </c>
      <c r="F782" s="7">
        <f>(4/3)*PI()*$J$1*(E782/2)^3</f>
        <v/>
      </c>
      <c r="G782" s="9">
        <f>E782/2</f>
        <v/>
      </c>
      <c r="H782" s="7">
        <f>(4/3)*PI()*G782^3</f>
        <v/>
      </c>
    </row>
    <row r="783" ht="15" customHeight="1">
      <c r="A783" s="2" t="inlineStr">
        <is>
          <t>RYU_00778</t>
        </is>
      </c>
      <c r="B783" s="2" t="n"/>
      <c r="C783" s="12" t="n">
        <v>43.2312</v>
      </c>
      <c r="D783" s="12" t="n">
        <v>286.0784</v>
      </c>
      <c r="E783" s="13" t="n">
        <v>9.44</v>
      </c>
      <c r="F783" s="7">
        <f>(4/3)*PI()*$J$1*(E783/2)^3</f>
        <v/>
      </c>
      <c r="G783" s="9">
        <f>E783/2</f>
        <v/>
      </c>
      <c r="H783" s="7">
        <f>(4/3)*PI()*G783^3</f>
        <v/>
      </c>
    </row>
    <row r="784" ht="15" customHeight="1">
      <c r="A784" s="2" t="inlineStr">
        <is>
          <t>RYU_00779</t>
        </is>
      </c>
      <c r="B784" s="2" t="n"/>
      <c r="C784" s="12" t="n">
        <v>24.0147</v>
      </c>
      <c r="D784" s="12" t="n">
        <v>292.6612</v>
      </c>
      <c r="E784" s="13" t="n">
        <v>9.436</v>
      </c>
      <c r="F784" s="7">
        <f>(4/3)*PI()*$J$1*(E784/2)^3</f>
        <v/>
      </c>
      <c r="G784" s="9">
        <f>E784/2</f>
        <v/>
      </c>
      <c r="H784" s="7">
        <f>(4/3)*PI()*G784^3</f>
        <v/>
      </c>
    </row>
    <row r="785" ht="15" customHeight="1">
      <c r="A785" s="2" t="inlineStr">
        <is>
          <t>RYU_00780</t>
        </is>
      </c>
      <c r="B785" s="2" t="n"/>
      <c r="C785" s="12" t="n">
        <v>-48.5849</v>
      </c>
      <c r="D785" s="12" t="n">
        <v>135.3552</v>
      </c>
      <c r="E785" s="13" t="n">
        <v>9.432</v>
      </c>
      <c r="F785" s="7">
        <f>(4/3)*PI()*$J$1*(E785/2)^3</f>
        <v/>
      </c>
      <c r="G785" s="9">
        <f>E785/2</f>
        <v/>
      </c>
      <c r="H785" s="7">
        <f>(4/3)*PI()*G785^3</f>
        <v/>
      </c>
    </row>
    <row r="786" ht="15" customHeight="1">
      <c r="A786" s="2" t="inlineStr">
        <is>
          <t>RYU_00781</t>
        </is>
      </c>
      <c r="B786" s="2" t="n"/>
      <c r="C786" s="12" t="n">
        <v>50.5162</v>
      </c>
      <c r="D786" s="12" t="n">
        <v>247.6268</v>
      </c>
      <c r="E786" s="13" t="n">
        <v>9.42</v>
      </c>
      <c r="F786" s="7">
        <f>(4/3)*PI()*$J$1*(E786/2)^3</f>
        <v/>
      </c>
      <c r="G786" s="9">
        <f>E786/2</f>
        <v/>
      </c>
      <c r="H786" s="7">
        <f>(4/3)*PI()*G786^3</f>
        <v/>
      </c>
    </row>
    <row r="787" ht="15" customHeight="1">
      <c r="A787" s="2" t="inlineStr">
        <is>
          <t>RYU_00782</t>
        </is>
      </c>
      <c r="B787" s="2" t="n"/>
      <c r="C787" s="12" t="n">
        <v>61.6076</v>
      </c>
      <c r="D787" s="12" t="n">
        <v>307.0487</v>
      </c>
      <c r="E787" s="13" t="n">
        <v>9.404999999999999</v>
      </c>
      <c r="F787" s="7">
        <f>(4/3)*PI()*$J$1*(E787/2)^3</f>
        <v/>
      </c>
      <c r="G787" s="9">
        <f>E787/2</f>
        <v/>
      </c>
      <c r="H787" s="7">
        <f>(4/3)*PI()*G787^3</f>
        <v/>
      </c>
    </row>
    <row r="788" ht="15" customHeight="1">
      <c r="A788" s="2" t="inlineStr">
        <is>
          <t>RYU_00783</t>
        </is>
      </c>
      <c r="B788" s="2" t="n"/>
      <c r="C788" s="12" t="n">
        <v>-25.8679</v>
      </c>
      <c r="D788" s="12" t="n">
        <v>357.63</v>
      </c>
      <c r="E788" s="13" t="n">
        <v>9.401</v>
      </c>
      <c r="F788" s="7">
        <f>(4/3)*PI()*$J$1*(E788/2)^3</f>
        <v/>
      </c>
      <c r="G788" s="9">
        <f>E788/2</f>
        <v/>
      </c>
      <c r="H788" s="7">
        <f>(4/3)*PI()*G788^3</f>
        <v/>
      </c>
    </row>
    <row r="789" ht="15" customHeight="1">
      <c r="A789" s="2" t="inlineStr">
        <is>
          <t>RYU_00784</t>
        </is>
      </c>
      <c r="B789" s="2" t="n"/>
      <c r="C789" s="12" t="n">
        <v>70.8501</v>
      </c>
      <c r="D789" s="12" t="n">
        <v>142.138</v>
      </c>
      <c r="E789" s="13" t="n">
        <v>9.398999999999999</v>
      </c>
      <c r="F789" s="7">
        <f>(4/3)*PI()*$J$1*(E789/2)^3</f>
        <v/>
      </c>
      <c r="G789" s="9">
        <f>E789/2</f>
        <v/>
      </c>
      <c r="H789" s="7">
        <f>(4/3)*PI()*G789^3</f>
        <v/>
      </c>
    </row>
    <row r="790" ht="15" customHeight="1">
      <c r="A790" s="2" t="inlineStr">
        <is>
          <t>RYU_00785</t>
        </is>
      </c>
      <c r="B790" s="2" t="n"/>
      <c r="C790" s="12" t="n">
        <v>20.9687</v>
      </c>
      <c r="D790" s="12" t="n">
        <v>242.8444</v>
      </c>
      <c r="E790" s="13" t="n">
        <v>9.398</v>
      </c>
      <c r="F790" s="7">
        <f>(4/3)*PI()*$J$1*(E790/2)^3</f>
        <v/>
      </c>
      <c r="G790" s="9">
        <f>E790/2</f>
        <v/>
      </c>
      <c r="H790" s="7">
        <f>(4/3)*PI()*G790^3</f>
        <v/>
      </c>
    </row>
    <row r="791" ht="15" customHeight="1">
      <c r="A791" s="2" t="inlineStr">
        <is>
          <t>RYU_00786</t>
        </is>
      </c>
      <c r="B791" s="2" t="n"/>
      <c r="C791" s="12" t="n">
        <v>53.9284</v>
      </c>
      <c r="D791" s="12" t="n">
        <v>63.1405</v>
      </c>
      <c r="E791" s="13" t="n">
        <v>9.394</v>
      </c>
      <c r="F791" s="7">
        <f>(4/3)*PI()*$J$1*(E791/2)^3</f>
        <v/>
      </c>
      <c r="G791" s="9">
        <f>E791/2</f>
        <v/>
      </c>
      <c r="H791" s="7">
        <f>(4/3)*PI()*G791^3</f>
        <v/>
      </c>
    </row>
    <row r="792" ht="15" customHeight="1">
      <c r="A792" s="2" t="inlineStr">
        <is>
          <t>RYU_00787</t>
        </is>
      </c>
      <c r="B792" s="2" t="n"/>
      <c r="C792" s="12" t="n">
        <v>-58.7173</v>
      </c>
      <c r="D792" s="12" t="n">
        <v>36.6357</v>
      </c>
      <c r="E792" s="13" t="n">
        <v>9.382</v>
      </c>
      <c r="F792" s="7">
        <f>(4/3)*PI()*$J$1*(E792/2)^3</f>
        <v/>
      </c>
      <c r="G792" s="9">
        <f>E792/2</f>
        <v/>
      </c>
      <c r="H792" s="7">
        <f>(4/3)*PI()*G792^3</f>
        <v/>
      </c>
    </row>
    <row r="793" ht="15" customHeight="1">
      <c r="A793" s="2" t="inlineStr">
        <is>
          <t>RYU_00788</t>
        </is>
      </c>
      <c r="B793" s="2" t="n"/>
      <c r="C793" s="12" t="n">
        <v>34.4584</v>
      </c>
      <c r="D793" s="12" t="n">
        <v>98.0116</v>
      </c>
      <c r="E793" s="13" t="n">
        <v>9.377000000000001</v>
      </c>
      <c r="F793" s="7">
        <f>(4/3)*PI()*$J$1*(E793/2)^3</f>
        <v/>
      </c>
      <c r="G793" s="9">
        <f>E793/2</f>
        <v/>
      </c>
      <c r="H793" s="7">
        <f>(4/3)*PI()*G793^3</f>
        <v/>
      </c>
    </row>
    <row r="794" ht="15" customHeight="1">
      <c r="A794" s="2" t="inlineStr">
        <is>
          <t>RYU_00789</t>
        </is>
      </c>
      <c r="B794" s="2" t="n"/>
      <c r="C794" s="12" t="n">
        <v>59.7466</v>
      </c>
      <c r="D794" s="12" t="n">
        <v>110.0734</v>
      </c>
      <c r="E794" s="13" t="n">
        <v>9.372999999999999</v>
      </c>
      <c r="F794" s="7">
        <f>(4/3)*PI()*$J$1*(E794/2)^3</f>
        <v/>
      </c>
      <c r="G794" s="9">
        <f>E794/2</f>
        <v/>
      </c>
      <c r="H794" s="7">
        <f>(4/3)*PI()*G794^3</f>
        <v/>
      </c>
    </row>
    <row r="795" ht="15" customHeight="1">
      <c r="A795" s="2" t="inlineStr">
        <is>
          <t>RYU_00790</t>
        </is>
      </c>
      <c r="B795" s="2" t="n"/>
      <c r="C795" s="12" t="n">
        <v>34.7275</v>
      </c>
      <c r="D795" s="12" t="n">
        <v>137.1854</v>
      </c>
      <c r="E795" s="13" t="n">
        <v>9.372999999999999</v>
      </c>
      <c r="F795" s="7">
        <f>(4/3)*PI()*$J$1*(E795/2)^3</f>
        <v/>
      </c>
      <c r="G795" s="9">
        <f>E795/2</f>
        <v/>
      </c>
      <c r="H795" s="7">
        <f>(4/3)*PI()*G795^3</f>
        <v/>
      </c>
    </row>
    <row r="796" ht="15" customHeight="1">
      <c r="A796" s="2" t="inlineStr">
        <is>
          <t>RYU_00791</t>
        </is>
      </c>
      <c r="B796" s="2" t="n"/>
      <c r="C796" s="12" t="n">
        <v>-54.2022</v>
      </c>
      <c r="D796" s="12" t="n">
        <v>255.2235</v>
      </c>
      <c r="E796" s="13" t="n">
        <v>9.367000000000001</v>
      </c>
      <c r="F796" s="7">
        <f>(4/3)*PI()*$J$1*(E796/2)^3</f>
        <v/>
      </c>
      <c r="G796" s="9">
        <f>E796/2</f>
        <v/>
      </c>
      <c r="H796" s="7">
        <f>(4/3)*PI()*G796^3</f>
        <v/>
      </c>
    </row>
    <row r="797" ht="15" customHeight="1">
      <c r="A797" s="2" t="inlineStr">
        <is>
          <t>RYU_00792</t>
        </is>
      </c>
      <c r="B797" s="2" t="n"/>
      <c r="C797" s="12" t="n">
        <v>22.5705</v>
      </c>
      <c r="D797" s="12" t="n">
        <v>222.3866</v>
      </c>
      <c r="E797" s="13" t="n">
        <v>9.366</v>
      </c>
      <c r="F797" s="7">
        <f>(4/3)*PI()*$J$1*(E797/2)^3</f>
        <v/>
      </c>
      <c r="G797" s="9">
        <f>E797/2</f>
        <v/>
      </c>
      <c r="H797" s="7">
        <f>(4/3)*PI()*G797^3</f>
        <v/>
      </c>
    </row>
    <row r="798" ht="15" customHeight="1">
      <c r="A798" s="2" t="inlineStr">
        <is>
          <t>RYU_00793</t>
        </is>
      </c>
      <c r="B798" s="2" t="n"/>
      <c r="C798" s="12" t="n">
        <v>41.3889</v>
      </c>
      <c r="D798" s="12" t="n">
        <v>101.3594</v>
      </c>
      <c r="E798" s="13" t="n">
        <v>9.359</v>
      </c>
      <c r="F798" s="7">
        <f>(4/3)*PI()*$J$1*(E798/2)^3</f>
        <v/>
      </c>
      <c r="G798" s="9">
        <f>E798/2</f>
        <v/>
      </c>
      <c r="H798" s="7">
        <f>(4/3)*PI()*G798^3</f>
        <v/>
      </c>
    </row>
    <row r="799" ht="15" customHeight="1">
      <c r="A799" s="2" t="inlineStr">
        <is>
          <t>RYU_00794</t>
        </is>
      </c>
      <c r="B799" s="2" t="n"/>
      <c r="C799" s="12" t="n">
        <v>-40.8232</v>
      </c>
      <c r="D799" s="12" t="n">
        <v>210.9255</v>
      </c>
      <c r="E799" s="13" t="n">
        <v>9.356999999999999</v>
      </c>
      <c r="F799" s="7">
        <f>(4/3)*PI()*$J$1*(E799/2)^3</f>
        <v/>
      </c>
      <c r="G799" s="9">
        <f>E799/2</f>
        <v/>
      </c>
      <c r="H799" s="7">
        <f>(4/3)*PI()*G799^3</f>
        <v/>
      </c>
    </row>
    <row r="800" ht="15" customHeight="1">
      <c r="A800" s="2" t="inlineStr">
        <is>
          <t>RYU_00795</t>
        </is>
      </c>
      <c r="B800" s="2" t="n"/>
      <c r="C800" s="12" t="n">
        <v>-24.873</v>
      </c>
      <c r="D800" s="12" t="n">
        <v>175.849</v>
      </c>
      <c r="E800" s="13" t="n">
        <v>9.345000000000001</v>
      </c>
      <c r="F800" s="7">
        <f>(4/3)*PI()*$J$1*(E800/2)^3</f>
        <v/>
      </c>
      <c r="G800" s="9">
        <f>E800/2</f>
        <v/>
      </c>
      <c r="H800" s="7">
        <f>(4/3)*PI()*G800^3</f>
        <v/>
      </c>
    </row>
    <row r="801" ht="15" customHeight="1">
      <c r="A801" s="2" t="inlineStr">
        <is>
          <t>RYU_00796</t>
        </is>
      </c>
      <c r="B801" s="2" t="n"/>
      <c r="C801" s="12" t="n">
        <v>-18.0638</v>
      </c>
      <c r="D801" s="12" t="n">
        <v>344.9875</v>
      </c>
      <c r="E801" s="13" t="n">
        <v>9.343999999999999</v>
      </c>
      <c r="F801" s="7">
        <f>(4/3)*PI()*$J$1*(E801/2)^3</f>
        <v/>
      </c>
      <c r="G801" s="9">
        <f>E801/2</f>
        <v/>
      </c>
      <c r="H801" s="7">
        <f>(4/3)*PI()*G801^3</f>
        <v/>
      </c>
    </row>
    <row r="802" ht="15" customHeight="1">
      <c r="A802" s="2" t="inlineStr">
        <is>
          <t>RYU_00797</t>
        </is>
      </c>
      <c r="B802" s="2" t="n"/>
      <c r="C802" s="12" t="n">
        <v>-73.32550000000001</v>
      </c>
      <c r="D802" s="12" t="n">
        <v>85.93729999999999</v>
      </c>
      <c r="E802" s="13" t="n">
        <v>9.343</v>
      </c>
      <c r="F802" s="7">
        <f>(4/3)*PI()*$J$1*(E802/2)^3</f>
        <v/>
      </c>
      <c r="G802" s="9">
        <f>E802/2</f>
        <v/>
      </c>
      <c r="H802" s="7">
        <f>(4/3)*PI()*G802^3</f>
        <v/>
      </c>
    </row>
    <row r="803" ht="15" customHeight="1">
      <c r="A803" s="2" t="inlineStr">
        <is>
          <t>RYU_00798</t>
        </is>
      </c>
      <c r="B803" s="2" t="n"/>
      <c r="C803" s="12" t="n">
        <v>-38.2186</v>
      </c>
      <c r="D803" s="12" t="n">
        <v>237.6422</v>
      </c>
      <c r="E803" s="13" t="n">
        <v>9.340999999999999</v>
      </c>
      <c r="F803" s="7">
        <f>(4/3)*PI()*$J$1*(E803/2)^3</f>
        <v/>
      </c>
      <c r="G803" s="9">
        <f>E803/2</f>
        <v/>
      </c>
      <c r="H803" s="7">
        <f>(4/3)*PI()*G803^3</f>
        <v/>
      </c>
    </row>
    <row r="804" ht="15" customHeight="1">
      <c r="A804" s="2" t="inlineStr">
        <is>
          <t>RYU_00799</t>
        </is>
      </c>
      <c r="B804" s="2" t="n"/>
      <c r="C804" s="12" t="n">
        <v>41.1205</v>
      </c>
      <c r="D804" s="12" t="n">
        <v>231.3503</v>
      </c>
      <c r="E804" s="13" t="n">
        <v>9.336</v>
      </c>
      <c r="F804" s="7">
        <f>(4/3)*PI()*$J$1*(E804/2)^3</f>
        <v/>
      </c>
      <c r="G804" s="9">
        <f>E804/2</f>
        <v/>
      </c>
      <c r="H804" s="7">
        <f>(4/3)*PI()*G804^3</f>
        <v/>
      </c>
    </row>
    <row r="805" ht="15" customHeight="1">
      <c r="A805" s="2" t="inlineStr">
        <is>
          <t>RYU_00800</t>
        </is>
      </c>
      <c r="B805" s="2" t="n"/>
      <c r="C805" s="12" t="n">
        <v>-10.235</v>
      </c>
      <c r="D805" s="12" t="n">
        <v>185.129</v>
      </c>
      <c r="E805" s="13" t="n">
        <v>9.336</v>
      </c>
      <c r="F805" s="7">
        <f>(4/3)*PI()*$J$1*(E805/2)^3</f>
        <v/>
      </c>
      <c r="G805" s="9">
        <f>E805/2</f>
        <v/>
      </c>
      <c r="H805" s="7">
        <f>(4/3)*PI()*G805^3</f>
        <v/>
      </c>
    </row>
    <row r="806" ht="15" customHeight="1">
      <c r="A806" s="2" t="inlineStr">
        <is>
          <t>RYU_00801</t>
        </is>
      </c>
      <c r="B806" s="2" t="n"/>
      <c r="C806" s="12" t="n">
        <v>-41.5899</v>
      </c>
      <c r="D806" s="12" t="n">
        <v>274.0577</v>
      </c>
      <c r="E806" s="13" t="n">
        <v>9.334</v>
      </c>
      <c r="F806" s="7">
        <f>(4/3)*PI()*$J$1*(E806/2)^3</f>
        <v/>
      </c>
      <c r="G806" s="9">
        <f>E806/2</f>
        <v/>
      </c>
      <c r="H806" s="7">
        <f>(4/3)*PI()*G806^3</f>
        <v/>
      </c>
    </row>
    <row r="807" ht="15" customHeight="1">
      <c r="A807" s="2" t="inlineStr">
        <is>
          <t>RYU_00802</t>
        </is>
      </c>
      <c r="B807" s="2" t="n"/>
      <c r="C807" s="12" t="n">
        <v>47.6393</v>
      </c>
      <c r="D807" s="12" t="n">
        <v>350.2533</v>
      </c>
      <c r="E807" s="13" t="n">
        <v>9.331</v>
      </c>
      <c r="F807" s="7">
        <f>(4/3)*PI()*$J$1*(E807/2)^3</f>
        <v/>
      </c>
      <c r="G807" s="9">
        <f>E807/2</f>
        <v/>
      </c>
      <c r="H807" s="7">
        <f>(4/3)*PI()*G807^3</f>
        <v/>
      </c>
    </row>
    <row r="808" ht="15" customHeight="1">
      <c r="A808" s="2" t="inlineStr">
        <is>
          <t>RYU_00803</t>
        </is>
      </c>
      <c r="B808" s="2" t="n"/>
      <c r="C808" s="12" t="n">
        <v>75.28400000000001</v>
      </c>
      <c r="D808" s="12" t="n">
        <v>72.9969</v>
      </c>
      <c r="E808" s="13" t="n">
        <v>9.327999999999999</v>
      </c>
      <c r="F808" s="7">
        <f>(4/3)*PI()*$J$1*(E808/2)^3</f>
        <v/>
      </c>
      <c r="G808" s="9">
        <f>E808/2</f>
        <v/>
      </c>
      <c r="H808" s="7">
        <f>(4/3)*PI()*G808^3</f>
        <v/>
      </c>
    </row>
    <row r="809" ht="15" customHeight="1">
      <c r="A809" s="2" t="inlineStr">
        <is>
          <t>RYU_00804</t>
        </is>
      </c>
      <c r="B809" s="2" t="n"/>
      <c r="C809" s="12" t="n">
        <v>-60.6043</v>
      </c>
      <c r="D809" s="12" t="n">
        <v>150.8377</v>
      </c>
      <c r="E809" s="13" t="n">
        <v>9.327</v>
      </c>
      <c r="F809" s="7">
        <f>(4/3)*PI()*$J$1*(E809/2)^3</f>
        <v/>
      </c>
      <c r="G809" s="9">
        <f>E809/2</f>
        <v/>
      </c>
      <c r="H809" s="7">
        <f>(4/3)*PI()*G809^3</f>
        <v/>
      </c>
    </row>
    <row r="810" ht="15" customHeight="1">
      <c r="A810" s="2" t="inlineStr">
        <is>
          <t>RYU_00805</t>
        </is>
      </c>
      <c r="B810" s="2" t="n"/>
      <c r="C810" s="12" t="n">
        <v>-1.4294</v>
      </c>
      <c r="D810" s="12" t="n">
        <v>236.2064</v>
      </c>
      <c r="E810" s="13" t="n">
        <v>9.324999999999999</v>
      </c>
      <c r="F810" s="7">
        <f>(4/3)*PI()*$J$1*(E810/2)^3</f>
        <v/>
      </c>
      <c r="G810" s="9">
        <f>E810/2</f>
        <v/>
      </c>
      <c r="H810" s="7">
        <f>(4/3)*PI()*G810^3</f>
        <v/>
      </c>
    </row>
    <row r="811" ht="15" customHeight="1">
      <c r="A811" s="2" t="inlineStr">
        <is>
          <t>RYU_00806</t>
        </is>
      </c>
      <c r="B811" s="2" t="n"/>
      <c r="C811" s="12" t="n">
        <v>-42.9334</v>
      </c>
      <c r="D811" s="12" t="n">
        <v>154.8592</v>
      </c>
      <c r="E811" s="13" t="n">
        <v>9.321</v>
      </c>
      <c r="F811" s="7">
        <f>(4/3)*PI()*$J$1*(E811/2)^3</f>
        <v/>
      </c>
      <c r="G811" s="9">
        <f>E811/2</f>
        <v/>
      </c>
      <c r="H811" s="7">
        <f>(4/3)*PI()*G811^3</f>
        <v/>
      </c>
    </row>
    <row r="812" ht="15" customHeight="1">
      <c r="A812" s="2" t="inlineStr">
        <is>
          <t>RYU_00807</t>
        </is>
      </c>
      <c r="B812" s="2" t="n"/>
      <c r="C812" s="12" t="n">
        <v>9.7021</v>
      </c>
      <c r="D812" s="12" t="n">
        <v>315.8815</v>
      </c>
      <c r="E812" s="13" t="n">
        <v>9.319000000000001</v>
      </c>
      <c r="F812" s="7">
        <f>(4/3)*PI()*$J$1*(E812/2)^3</f>
        <v/>
      </c>
      <c r="G812" s="9">
        <f>E812/2</f>
        <v/>
      </c>
      <c r="H812" s="7">
        <f>(4/3)*PI()*G812^3</f>
        <v/>
      </c>
    </row>
    <row r="813" ht="15" customHeight="1">
      <c r="A813" s="2" t="inlineStr">
        <is>
          <t>RYU_00808</t>
        </is>
      </c>
      <c r="B813" s="2" t="n"/>
      <c r="C813" s="12" t="n">
        <v>-24.8029</v>
      </c>
      <c r="D813" s="12" t="n">
        <v>121.335</v>
      </c>
      <c r="E813" s="13" t="n">
        <v>9.317</v>
      </c>
      <c r="F813" s="7">
        <f>(4/3)*PI()*$J$1*(E813/2)^3</f>
        <v/>
      </c>
      <c r="G813" s="9">
        <f>E813/2</f>
        <v/>
      </c>
      <c r="H813" s="7">
        <f>(4/3)*PI()*G813^3</f>
        <v/>
      </c>
    </row>
    <row r="814" ht="15" customHeight="1">
      <c r="A814" s="2" t="inlineStr">
        <is>
          <t>RYU_00809</t>
        </is>
      </c>
      <c r="B814" s="2" t="n"/>
      <c r="C814" s="12" t="n">
        <v>-7.7033</v>
      </c>
      <c r="D814" s="12" t="n">
        <v>21.6318</v>
      </c>
      <c r="E814" s="13" t="n">
        <v>9.313000000000001</v>
      </c>
      <c r="F814" s="7">
        <f>(4/3)*PI()*$J$1*(E814/2)^3</f>
        <v/>
      </c>
      <c r="G814" s="9">
        <f>E814/2</f>
        <v/>
      </c>
      <c r="H814" s="7">
        <f>(4/3)*PI()*G814^3</f>
        <v/>
      </c>
    </row>
    <row r="815" ht="15" customHeight="1">
      <c r="A815" s="2" t="inlineStr">
        <is>
          <t>RYU_00810</t>
        </is>
      </c>
      <c r="B815" s="2" t="n"/>
      <c r="C815" s="12" t="n">
        <v>17.8735</v>
      </c>
      <c r="D815" s="12" t="n">
        <v>51.6513</v>
      </c>
      <c r="E815" s="13" t="n">
        <v>9.305</v>
      </c>
      <c r="F815" s="7">
        <f>(4/3)*PI()*$J$1*(E815/2)^3</f>
        <v/>
      </c>
      <c r="G815" s="9">
        <f>E815/2</f>
        <v/>
      </c>
      <c r="H815" s="7">
        <f>(4/3)*PI()*G815^3</f>
        <v/>
      </c>
    </row>
    <row r="816" ht="15" customHeight="1">
      <c r="A816" s="2" t="inlineStr">
        <is>
          <t>RYU_00811</t>
        </is>
      </c>
      <c r="B816" s="2" t="n"/>
      <c r="C816" s="12" t="n">
        <v>-19.7731</v>
      </c>
      <c r="D816" s="12" t="n">
        <v>267.5936</v>
      </c>
      <c r="E816" s="13" t="n">
        <v>9.304</v>
      </c>
      <c r="F816" s="7">
        <f>(4/3)*PI()*$J$1*(E816/2)^3</f>
        <v/>
      </c>
      <c r="G816" s="9">
        <f>E816/2</f>
        <v/>
      </c>
      <c r="H816" s="7">
        <f>(4/3)*PI()*G816^3</f>
        <v/>
      </c>
    </row>
    <row r="817" ht="15" customHeight="1">
      <c r="A817" s="2" t="inlineStr">
        <is>
          <t>RYU_00812</t>
        </is>
      </c>
      <c r="B817" s="2" t="n"/>
      <c r="C817" s="12" t="n">
        <v>-31.6415</v>
      </c>
      <c r="D817" s="12" t="n">
        <v>225.7698</v>
      </c>
      <c r="E817" s="13" t="n">
        <v>9.302</v>
      </c>
      <c r="F817" s="7">
        <f>(4/3)*PI()*$J$1*(E817/2)^3</f>
        <v/>
      </c>
      <c r="G817" s="9">
        <f>E817/2</f>
        <v/>
      </c>
      <c r="H817" s="7">
        <f>(4/3)*PI()*G817^3</f>
        <v/>
      </c>
    </row>
    <row r="818" ht="15" customHeight="1">
      <c r="A818" s="2" t="inlineStr">
        <is>
          <t>RYU_00813</t>
        </is>
      </c>
      <c r="B818" s="2" t="n"/>
      <c r="C818" s="12" t="n">
        <v>54.9846</v>
      </c>
      <c r="D818" s="12" t="n">
        <v>356.6637</v>
      </c>
      <c r="E818" s="13" t="n">
        <v>9.289</v>
      </c>
      <c r="F818" s="7">
        <f>(4/3)*PI()*$J$1*(E818/2)^3</f>
        <v/>
      </c>
      <c r="G818" s="9">
        <f>E818/2</f>
        <v/>
      </c>
      <c r="H818" s="7">
        <f>(4/3)*PI()*G818^3</f>
        <v/>
      </c>
    </row>
    <row r="819" ht="15" customHeight="1">
      <c r="A819" s="2" t="inlineStr">
        <is>
          <t>RYU_00814</t>
        </is>
      </c>
      <c r="B819" s="2" t="n"/>
      <c r="C819" s="12" t="n">
        <v>-25.6711</v>
      </c>
      <c r="D819" s="12" t="n">
        <v>218.7445</v>
      </c>
      <c r="E819" s="13" t="n">
        <v>9.282999999999999</v>
      </c>
      <c r="F819" s="7">
        <f>(4/3)*PI()*$J$1*(E819/2)^3</f>
        <v/>
      </c>
      <c r="G819" s="9">
        <f>E819/2</f>
        <v/>
      </c>
      <c r="H819" s="7">
        <f>(4/3)*PI()*G819^3</f>
        <v/>
      </c>
    </row>
    <row r="820" ht="15" customHeight="1">
      <c r="A820" s="2" t="inlineStr">
        <is>
          <t>RYU_00815</t>
        </is>
      </c>
      <c r="B820" s="2" t="n"/>
      <c r="C820" s="12" t="n">
        <v>48.0076</v>
      </c>
      <c r="D820" s="12" t="n">
        <v>342.5773</v>
      </c>
      <c r="E820" s="13" t="n">
        <v>9.281000000000001</v>
      </c>
      <c r="F820" s="7">
        <f>(4/3)*PI()*$J$1*(E820/2)^3</f>
        <v/>
      </c>
      <c r="G820" s="9">
        <f>E820/2</f>
        <v/>
      </c>
      <c r="H820" s="7">
        <f>(4/3)*PI()*G820^3</f>
        <v/>
      </c>
    </row>
    <row r="821" ht="15" customHeight="1">
      <c r="A821" s="2" t="inlineStr">
        <is>
          <t>RYU_00816</t>
        </is>
      </c>
      <c r="B821" s="2" t="n"/>
      <c r="C821" s="12" t="n">
        <v>16.8679</v>
      </c>
      <c r="D821" s="12" t="n">
        <v>109.4653</v>
      </c>
      <c r="E821" s="13" t="n">
        <v>9.276999999999999</v>
      </c>
      <c r="F821" s="7">
        <f>(4/3)*PI()*$J$1*(E821/2)^3</f>
        <v/>
      </c>
      <c r="G821" s="9">
        <f>E821/2</f>
        <v/>
      </c>
      <c r="H821" s="7">
        <f>(4/3)*PI()*G821^3</f>
        <v/>
      </c>
    </row>
    <row r="822" ht="15" customHeight="1">
      <c r="A822" s="2" t="inlineStr">
        <is>
          <t>RYU_00817</t>
        </is>
      </c>
      <c r="B822" s="2" t="n"/>
      <c r="C822" s="12" t="n">
        <v>28.2814</v>
      </c>
      <c r="D822" s="12" t="n">
        <v>220.0932</v>
      </c>
      <c r="E822" s="13" t="n">
        <v>9.275</v>
      </c>
      <c r="F822" s="7">
        <f>(4/3)*PI()*$J$1*(E822/2)^3</f>
        <v/>
      </c>
      <c r="G822" s="9">
        <f>E822/2</f>
        <v/>
      </c>
      <c r="H822" s="7">
        <f>(4/3)*PI()*G822^3</f>
        <v/>
      </c>
    </row>
    <row r="823" ht="15" customHeight="1">
      <c r="A823" s="2" t="inlineStr">
        <is>
          <t>RYU_00818</t>
        </is>
      </c>
      <c r="B823" s="2" t="n"/>
      <c r="C823" s="12" t="n">
        <v>-25.2571</v>
      </c>
      <c r="D823" s="12" t="n">
        <v>54.5716</v>
      </c>
      <c r="E823" s="13" t="n">
        <v>9.273</v>
      </c>
      <c r="F823" s="7">
        <f>(4/3)*PI()*$J$1*(E823/2)^3</f>
        <v/>
      </c>
      <c r="G823" s="9">
        <f>E823/2</f>
        <v/>
      </c>
      <c r="H823" s="7">
        <f>(4/3)*PI()*G823^3</f>
        <v/>
      </c>
    </row>
    <row r="824" ht="15" customHeight="1">
      <c r="A824" s="2" t="inlineStr">
        <is>
          <t>RYU_00819</t>
        </is>
      </c>
      <c r="B824" s="2" t="n"/>
      <c r="C824" s="12" t="n">
        <v>-16.0003</v>
      </c>
      <c r="D824" s="12" t="n">
        <v>37.4673</v>
      </c>
      <c r="E824" s="13" t="n">
        <v>9.27</v>
      </c>
      <c r="F824" s="7">
        <f>(4/3)*PI()*$J$1*(E824/2)^3</f>
        <v/>
      </c>
      <c r="G824" s="9">
        <f>E824/2</f>
        <v/>
      </c>
      <c r="H824" s="7">
        <f>(4/3)*PI()*G824^3</f>
        <v/>
      </c>
    </row>
    <row r="825" ht="15" customHeight="1">
      <c r="A825" s="2" t="inlineStr">
        <is>
          <t>RYU_00820</t>
        </is>
      </c>
      <c r="B825" s="2" t="n"/>
      <c r="C825" s="12" t="n">
        <v>-47.6542</v>
      </c>
      <c r="D825" s="12" t="n">
        <v>24.6066</v>
      </c>
      <c r="E825" s="13" t="n">
        <v>9.263</v>
      </c>
      <c r="F825" s="7">
        <f>(4/3)*PI()*$J$1*(E825/2)^3</f>
        <v/>
      </c>
      <c r="G825" s="9">
        <f>E825/2</f>
        <v/>
      </c>
      <c r="H825" s="7">
        <f>(4/3)*PI()*G825^3</f>
        <v/>
      </c>
    </row>
    <row r="826" ht="15" customHeight="1">
      <c r="A826" s="2" t="inlineStr">
        <is>
          <t>RYU_00821</t>
        </is>
      </c>
      <c r="B826" s="2" t="n"/>
      <c r="C826" s="12" t="n">
        <v>-59.6657</v>
      </c>
      <c r="D826" s="12" t="n">
        <v>60.943</v>
      </c>
      <c r="E826" s="13" t="n">
        <v>9.252000000000001</v>
      </c>
      <c r="F826" s="7">
        <f>(4/3)*PI()*$J$1*(E826/2)^3</f>
        <v/>
      </c>
      <c r="G826" s="9">
        <f>E826/2</f>
        <v/>
      </c>
      <c r="H826" s="7">
        <f>(4/3)*PI()*G826^3</f>
        <v/>
      </c>
    </row>
    <row r="827" ht="15" customHeight="1">
      <c r="A827" s="2" t="inlineStr">
        <is>
          <t>RYU_00822</t>
        </is>
      </c>
      <c r="B827" s="2" t="n"/>
      <c r="C827" s="12" t="n">
        <v>55.3476</v>
      </c>
      <c r="D827" s="12" t="n">
        <v>252.8465</v>
      </c>
      <c r="E827" s="13" t="n">
        <v>9.25</v>
      </c>
      <c r="F827" s="7">
        <f>(4/3)*PI()*$J$1*(E827/2)^3</f>
        <v/>
      </c>
      <c r="G827" s="9">
        <f>E827/2</f>
        <v/>
      </c>
      <c r="H827" s="7">
        <f>(4/3)*PI()*G827^3</f>
        <v/>
      </c>
    </row>
    <row r="828" ht="15" customHeight="1">
      <c r="A828" s="2" t="inlineStr">
        <is>
          <t>RYU_00823</t>
        </is>
      </c>
      <c r="B828" s="2" t="n"/>
      <c r="C828" s="12" t="n">
        <v>46.9494</v>
      </c>
      <c r="D828" s="12" t="n">
        <v>44.3491</v>
      </c>
      <c r="E828" s="13" t="n">
        <v>9.25</v>
      </c>
      <c r="F828" s="7">
        <f>(4/3)*PI()*$J$1*(E828/2)^3</f>
        <v/>
      </c>
      <c r="G828" s="9">
        <f>E828/2</f>
        <v/>
      </c>
      <c r="H828" s="7">
        <f>(4/3)*PI()*G828^3</f>
        <v/>
      </c>
    </row>
    <row r="829" ht="15" customHeight="1">
      <c r="A829" s="2" t="inlineStr">
        <is>
          <t>RYU_00824</t>
        </is>
      </c>
      <c r="B829" s="2" t="n"/>
      <c r="C829" s="12" t="n">
        <v>-36.0113</v>
      </c>
      <c r="D829" s="12" t="n">
        <v>112.1794</v>
      </c>
      <c r="E829" s="13" t="n">
        <v>9.249000000000001</v>
      </c>
      <c r="F829" s="7">
        <f>(4/3)*PI()*$J$1*(E829/2)^3</f>
        <v/>
      </c>
      <c r="G829" s="9">
        <f>E829/2</f>
        <v/>
      </c>
      <c r="H829" s="7">
        <f>(4/3)*PI()*G829^3</f>
        <v/>
      </c>
    </row>
    <row r="830" ht="15" customHeight="1">
      <c r="A830" s="2" t="inlineStr">
        <is>
          <t>RYU_00825</t>
        </is>
      </c>
      <c r="B830" s="2" t="n"/>
      <c r="C830" s="12" t="n">
        <v>17.3667</v>
      </c>
      <c r="D830" s="12" t="n">
        <v>48.7363</v>
      </c>
      <c r="E830" s="13" t="n">
        <v>9.247999999999999</v>
      </c>
      <c r="F830" s="7">
        <f>(4/3)*PI()*$J$1*(E830/2)^3</f>
        <v/>
      </c>
      <c r="G830" s="9">
        <f>E830/2</f>
        <v/>
      </c>
      <c r="H830" s="7">
        <f>(4/3)*PI()*G830^3</f>
        <v/>
      </c>
    </row>
    <row r="831" ht="15" customHeight="1">
      <c r="A831" s="2" t="inlineStr">
        <is>
          <t>RYU_00826</t>
        </is>
      </c>
      <c r="B831" s="2" t="n"/>
      <c r="C831" s="12" t="n">
        <v>-54.9052</v>
      </c>
      <c r="D831" s="12" t="n">
        <v>22.9953</v>
      </c>
      <c r="E831" s="13" t="n">
        <v>9.247999999999999</v>
      </c>
      <c r="F831" s="7">
        <f>(4/3)*PI()*$J$1*(E831/2)^3</f>
        <v/>
      </c>
      <c r="G831" s="9">
        <f>E831/2</f>
        <v/>
      </c>
      <c r="H831" s="7">
        <f>(4/3)*PI()*G831^3</f>
        <v/>
      </c>
    </row>
    <row r="832" ht="15" customHeight="1">
      <c r="A832" s="2" t="inlineStr">
        <is>
          <t>RYU_00827</t>
        </is>
      </c>
      <c r="B832" s="2" t="n"/>
      <c r="C832" s="12" t="n">
        <v>-28.3839</v>
      </c>
      <c r="D832" s="12" t="n">
        <v>248.9325</v>
      </c>
      <c r="E832" s="13" t="n">
        <v>9.243</v>
      </c>
      <c r="F832" s="7">
        <f>(4/3)*PI()*$J$1*(E832/2)^3</f>
        <v/>
      </c>
      <c r="G832" s="9">
        <f>E832/2</f>
        <v/>
      </c>
      <c r="H832" s="7">
        <f>(4/3)*PI()*G832^3</f>
        <v/>
      </c>
    </row>
    <row r="833" ht="15" customHeight="1">
      <c r="A833" s="2" t="inlineStr">
        <is>
          <t>RYU_00828</t>
        </is>
      </c>
      <c r="B833" s="2" t="n"/>
      <c r="C833" s="12" t="n">
        <v>16.4477</v>
      </c>
      <c r="D833" s="12" t="n">
        <v>2.0348</v>
      </c>
      <c r="E833" s="13" t="n">
        <v>9.234</v>
      </c>
      <c r="F833" s="7">
        <f>(4/3)*PI()*$J$1*(E833/2)^3</f>
        <v/>
      </c>
      <c r="G833" s="9">
        <f>E833/2</f>
        <v/>
      </c>
      <c r="H833" s="7">
        <f>(4/3)*PI()*G833^3</f>
        <v/>
      </c>
    </row>
    <row r="834" ht="15" customHeight="1">
      <c r="A834" s="2" t="inlineStr">
        <is>
          <t>RYU_00829</t>
        </is>
      </c>
      <c r="B834" s="2" t="n"/>
      <c r="C834" s="12" t="n">
        <v>31.276</v>
      </c>
      <c r="D834" s="12" t="n">
        <v>48.6253</v>
      </c>
      <c r="E834" s="13" t="n">
        <v>9.233000000000001</v>
      </c>
      <c r="F834" s="7">
        <f>(4/3)*PI()*$J$1*(E834/2)^3</f>
        <v/>
      </c>
      <c r="G834" s="9">
        <f>E834/2</f>
        <v/>
      </c>
      <c r="H834" s="7">
        <f>(4/3)*PI()*G834^3</f>
        <v/>
      </c>
    </row>
    <row r="835" ht="15" customHeight="1">
      <c r="A835" s="2" t="inlineStr">
        <is>
          <t>RYU_00830</t>
        </is>
      </c>
      <c r="B835" s="2" t="n"/>
      <c r="C835" s="12" t="n">
        <v>-42.6974</v>
      </c>
      <c r="D835" s="12" t="n">
        <v>203.594</v>
      </c>
      <c r="E835" s="13" t="n">
        <v>9.221</v>
      </c>
      <c r="F835" s="7">
        <f>(4/3)*PI()*$J$1*(E835/2)^3</f>
        <v/>
      </c>
      <c r="G835" s="9">
        <f>E835/2</f>
        <v/>
      </c>
      <c r="H835" s="7">
        <f>(4/3)*PI()*G835^3</f>
        <v/>
      </c>
    </row>
    <row r="836" ht="15" customHeight="1">
      <c r="A836" s="2" t="inlineStr">
        <is>
          <t>RYU_00831</t>
        </is>
      </c>
      <c r="B836" s="2" t="n"/>
      <c r="C836" s="12" t="n">
        <v>15.1207</v>
      </c>
      <c r="D836" s="12" t="n">
        <v>347.8719</v>
      </c>
      <c r="E836" s="13" t="n">
        <v>9.220000000000001</v>
      </c>
      <c r="F836" s="7">
        <f>(4/3)*PI()*$J$1*(E836/2)^3</f>
        <v/>
      </c>
      <c r="G836" s="9">
        <f>E836/2</f>
        <v/>
      </c>
      <c r="H836" s="7">
        <f>(4/3)*PI()*G836^3</f>
        <v/>
      </c>
    </row>
    <row r="837" ht="15" customHeight="1">
      <c r="A837" s="2" t="inlineStr">
        <is>
          <t>RYU_00832</t>
        </is>
      </c>
      <c r="B837" s="2" t="n"/>
      <c r="C837" s="12" t="n">
        <v>32.9873</v>
      </c>
      <c r="D837" s="12" t="n">
        <v>22.7269</v>
      </c>
      <c r="E837" s="13" t="n">
        <v>9.218999999999999</v>
      </c>
      <c r="F837" s="7">
        <f>(4/3)*PI()*$J$1*(E837/2)^3</f>
        <v/>
      </c>
      <c r="G837" s="9">
        <f>E837/2</f>
        <v/>
      </c>
      <c r="H837" s="7">
        <f>(4/3)*PI()*G837^3</f>
        <v/>
      </c>
    </row>
    <row r="838" ht="15" customHeight="1">
      <c r="A838" s="2" t="inlineStr">
        <is>
          <t>RYU_00833</t>
        </is>
      </c>
      <c r="B838" s="2" t="n"/>
      <c r="C838" s="12" t="n">
        <v>31.9402</v>
      </c>
      <c r="D838" s="12" t="n">
        <v>330.2875</v>
      </c>
      <c r="E838" s="13" t="n">
        <v>9.218</v>
      </c>
      <c r="F838" s="7">
        <f>(4/3)*PI()*$J$1*(E838/2)^3</f>
        <v/>
      </c>
      <c r="G838" s="9">
        <f>E838/2</f>
        <v/>
      </c>
      <c r="H838" s="7">
        <f>(4/3)*PI()*G838^3</f>
        <v/>
      </c>
    </row>
    <row r="839" ht="15" customHeight="1">
      <c r="A839" s="2" t="inlineStr">
        <is>
          <t>RYU_00834</t>
        </is>
      </c>
      <c r="B839" s="2" t="n"/>
      <c r="C839" s="12" t="n">
        <v>73.4863</v>
      </c>
      <c r="D839" s="12" t="n">
        <v>117.3593</v>
      </c>
      <c r="E839" s="13" t="n">
        <v>9.215999999999999</v>
      </c>
      <c r="F839" s="7">
        <f>(4/3)*PI()*$J$1*(E839/2)^3</f>
        <v/>
      </c>
      <c r="G839" s="9">
        <f>E839/2</f>
        <v/>
      </c>
      <c r="H839" s="7">
        <f>(4/3)*PI()*G839^3</f>
        <v/>
      </c>
    </row>
    <row r="840" ht="15" customHeight="1">
      <c r="A840" s="2" t="inlineStr">
        <is>
          <t>RYU_00835</t>
        </is>
      </c>
      <c r="B840" s="2" t="n"/>
      <c r="C840" s="12" t="n">
        <v>-34.6581</v>
      </c>
      <c r="D840" s="12" t="n">
        <v>192.2434</v>
      </c>
      <c r="E840" s="13" t="n">
        <v>9.212999999999999</v>
      </c>
      <c r="F840" s="7">
        <f>(4/3)*PI()*$J$1*(E840/2)^3</f>
        <v/>
      </c>
      <c r="G840" s="9">
        <f>E840/2</f>
        <v/>
      </c>
      <c r="H840" s="7">
        <f>(4/3)*PI()*G840^3</f>
        <v/>
      </c>
    </row>
    <row r="841" ht="15" customHeight="1">
      <c r="A841" s="2" t="inlineStr">
        <is>
          <t>RYU_00836</t>
        </is>
      </c>
      <c r="B841" s="2" t="n"/>
      <c r="C841" s="12" t="n">
        <v>-6.5623</v>
      </c>
      <c r="D841" s="12" t="n">
        <v>321.1292</v>
      </c>
      <c r="E841" s="13" t="n">
        <v>9.206</v>
      </c>
      <c r="F841" s="7">
        <f>(4/3)*PI()*$J$1*(E841/2)^3</f>
        <v/>
      </c>
      <c r="G841" s="9">
        <f>E841/2</f>
        <v/>
      </c>
      <c r="H841" s="7">
        <f>(4/3)*PI()*G841^3</f>
        <v/>
      </c>
    </row>
    <row r="842" ht="15" customHeight="1">
      <c r="A842" s="2" t="inlineStr">
        <is>
          <t>RYU_00837</t>
        </is>
      </c>
      <c r="B842" s="2" t="n"/>
      <c r="C842" s="12" t="n">
        <v>-54.4403</v>
      </c>
      <c r="D842" s="12" t="n">
        <v>324.8309</v>
      </c>
      <c r="E842" s="13" t="n">
        <v>9.202</v>
      </c>
      <c r="F842" s="7">
        <f>(4/3)*PI()*$J$1*(E842/2)^3</f>
        <v/>
      </c>
      <c r="G842" s="9">
        <f>E842/2</f>
        <v/>
      </c>
      <c r="H842" s="7">
        <f>(4/3)*PI()*G842^3</f>
        <v/>
      </c>
    </row>
    <row r="843" ht="15" customHeight="1">
      <c r="A843" s="2" t="inlineStr">
        <is>
          <t>RYU_00838</t>
        </is>
      </c>
      <c r="B843" s="2" t="n"/>
      <c r="C843" s="12" t="n">
        <v>34.8619</v>
      </c>
      <c r="D843" s="12" t="n">
        <v>196.203</v>
      </c>
      <c r="E843" s="13" t="n">
        <v>9.201000000000001</v>
      </c>
      <c r="F843" s="7">
        <f>(4/3)*PI()*$J$1*(E843/2)^3</f>
        <v/>
      </c>
      <c r="G843" s="9">
        <f>E843/2</f>
        <v/>
      </c>
      <c r="H843" s="7">
        <f>(4/3)*PI()*G843^3</f>
        <v/>
      </c>
    </row>
    <row r="844" ht="15" customHeight="1">
      <c r="A844" s="2" t="inlineStr">
        <is>
          <t>RYU_00839</t>
        </is>
      </c>
      <c r="B844" s="2" t="n"/>
      <c r="C844" s="12" t="n">
        <v>-21.1376</v>
      </c>
      <c r="D844" s="12" t="n">
        <v>191.5134</v>
      </c>
      <c r="E844" s="13" t="n">
        <v>9.199</v>
      </c>
      <c r="F844" s="7">
        <f>(4/3)*PI()*$J$1*(E844/2)^3</f>
        <v/>
      </c>
      <c r="G844" s="9">
        <f>E844/2</f>
        <v/>
      </c>
      <c r="H844" s="7">
        <f>(4/3)*PI()*G844^3</f>
        <v/>
      </c>
    </row>
    <row r="845" ht="15" customHeight="1">
      <c r="A845" s="2" t="inlineStr">
        <is>
          <t>RYU_00840</t>
        </is>
      </c>
      <c r="B845" s="2" t="n"/>
      <c r="C845" s="12" t="n">
        <v>-32.7764</v>
      </c>
      <c r="D845" s="12" t="n">
        <v>281.6782</v>
      </c>
      <c r="E845" s="13" t="n">
        <v>9.198</v>
      </c>
      <c r="F845" s="7">
        <f>(4/3)*PI()*$J$1*(E845/2)^3</f>
        <v/>
      </c>
      <c r="G845" s="9">
        <f>E845/2</f>
        <v/>
      </c>
      <c r="H845" s="7">
        <f>(4/3)*PI()*G845^3</f>
        <v/>
      </c>
    </row>
    <row r="846" ht="15" customHeight="1">
      <c r="A846" s="2" t="inlineStr">
        <is>
          <t>RYU_00841</t>
        </is>
      </c>
      <c r="B846" s="2" t="n"/>
      <c r="C846" s="12" t="n">
        <v>-20.752</v>
      </c>
      <c r="D846" s="12" t="n">
        <v>339.0101</v>
      </c>
      <c r="E846" s="13" t="n">
        <v>9.198</v>
      </c>
      <c r="F846" s="7">
        <f>(4/3)*PI()*$J$1*(E846/2)^3</f>
        <v/>
      </c>
      <c r="G846" s="9">
        <f>E846/2</f>
        <v/>
      </c>
      <c r="H846" s="7">
        <f>(4/3)*PI()*G846^3</f>
        <v/>
      </c>
    </row>
    <row r="847" ht="15" customHeight="1">
      <c r="A847" s="2" t="inlineStr">
        <is>
          <t>RYU_00842</t>
        </is>
      </c>
      <c r="B847" s="2" t="n"/>
      <c r="C847" s="12" t="n">
        <v>31.2144</v>
      </c>
      <c r="D847" s="12" t="n">
        <v>101.2809</v>
      </c>
      <c r="E847" s="13" t="n">
        <v>9.191000000000001</v>
      </c>
      <c r="F847" s="7">
        <f>(4/3)*PI()*$J$1*(E847/2)^3</f>
        <v/>
      </c>
      <c r="G847" s="9">
        <f>E847/2</f>
        <v/>
      </c>
      <c r="H847" s="7">
        <f>(4/3)*PI()*G847^3</f>
        <v/>
      </c>
    </row>
    <row r="848" ht="15" customHeight="1">
      <c r="A848" s="2" t="inlineStr">
        <is>
          <t>RYU_00843</t>
        </is>
      </c>
      <c r="B848" s="2" t="n"/>
      <c r="C848" s="12" t="n">
        <v>25.8112</v>
      </c>
      <c r="D848" s="12" t="n">
        <v>64.2718</v>
      </c>
      <c r="E848" s="13" t="n">
        <v>9.191000000000001</v>
      </c>
      <c r="F848" s="7">
        <f>(4/3)*PI()*$J$1*(E848/2)^3</f>
        <v/>
      </c>
      <c r="G848" s="9">
        <f>E848/2</f>
        <v/>
      </c>
      <c r="H848" s="7">
        <f>(4/3)*PI()*G848^3</f>
        <v/>
      </c>
    </row>
    <row r="849" ht="15" customHeight="1">
      <c r="A849" s="2" t="inlineStr">
        <is>
          <t>RYU_00844</t>
        </is>
      </c>
      <c r="B849" s="2" t="n"/>
      <c r="C849" s="12" t="n">
        <v>20.9212</v>
      </c>
      <c r="D849" s="12" t="n">
        <v>161.761</v>
      </c>
      <c r="E849" s="13" t="n">
        <v>9.189</v>
      </c>
      <c r="F849" s="7">
        <f>(4/3)*PI()*$J$1*(E849/2)^3</f>
        <v/>
      </c>
      <c r="G849" s="9">
        <f>E849/2</f>
        <v/>
      </c>
      <c r="H849" s="7">
        <f>(4/3)*PI()*G849^3</f>
        <v/>
      </c>
    </row>
    <row r="850" ht="15" customHeight="1">
      <c r="A850" s="2" t="inlineStr">
        <is>
          <t>RYU_00845</t>
        </is>
      </c>
      <c r="B850" s="2" t="n"/>
      <c r="C850" s="12" t="n">
        <v>-50.6372</v>
      </c>
      <c r="D850" s="12" t="n">
        <v>37.6227</v>
      </c>
      <c r="E850" s="13" t="n">
        <v>9.178000000000001</v>
      </c>
      <c r="F850" s="7">
        <f>(4/3)*PI()*$J$1*(E850/2)^3</f>
        <v/>
      </c>
      <c r="G850" s="9">
        <f>E850/2</f>
        <v/>
      </c>
      <c r="H850" s="7">
        <f>(4/3)*PI()*G850^3</f>
        <v/>
      </c>
    </row>
    <row r="851" ht="15" customHeight="1">
      <c r="A851" s="2" t="inlineStr">
        <is>
          <t>RYU_00846</t>
        </is>
      </c>
      <c r="B851" s="2" t="n"/>
      <c r="C851" s="12" t="n">
        <v>63.7003</v>
      </c>
      <c r="D851" s="12" t="n">
        <v>120.4794</v>
      </c>
      <c r="E851" s="13" t="n">
        <v>9.173</v>
      </c>
      <c r="F851" s="7">
        <f>(4/3)*PI()*$J$1*(E851/2)^3</f>
        <v/>
      </c>
      <c r="G851" s="9">
        <f>E851/2</f>
        <v/>
      </c>
      <c r="H851" s="7">
        <f>(4/3)*PI()*G851^3</f>
        <v/>
      </c>
    </row>
    <row r="852" ht="15" customHeight="1">
      <c r="A852" s="2" t="inlineStr">
        <is>
          <t>RYU_00847</t>
        </is>
      </c>
      <c r="B852" s="2" t="n"/>
      <c r="C852" s="12" t="n">
        <v>-42.3174</v>
      </c>
      <c r="D852" s="12" t="n">
        <v>2.1679</v>
      </c>
      <c r="E852" s="13" t="n">
        <v>9.169</v>
      </c>
      <c r="F852" s="7">
        <f>(4/3)*PI()*$J$1*(E852/2)^3</f>
        <v/>
      </c>
      <c r="G852" s="9">
        <f>E852/2</f>
        <v/>
      </c>
      <c r="H852" s="7">
        <f>(4/3)*PI()*G852^3</f>
        <v/>
      </c>
    </row>
    <row r="853" ht="15" customHeight="1">
      <c r="A853" s="2" t="inlineStr">
        <is>
          <t>RYU_00848</t>
        </is>
      </c>
      <c r="B853" s="2" t="n"/>
      <c r="C853" s="12" t="n">
        <v>39.1368</v>
      </c>
      <c r="D853" s="12" t="n">
        <v>0.09089999999999999</v>
      </c>
      <c r="E853" s="13" t="n">
        <v>9.169</v>
      </c>
      <c r="F853" s="7">
        <f>(4/3)*PI()*$J$1*(E853/2)^3</f>
        <v/>
      </c>
      <c r="G853" s="9">
        <f>E853/2</f>
        <v/>
      </c>
      <c r="H853" s="7">
        <f>(4/3)*PI()*G853^3</f>
        <v/>
      </c>
    </row>
    <row r="854" ht="15" customHeight="1">
      <c r="A854" s="2" t="inlineStr">
        <is>
          <t>RYU_00849</t>
        </is>
      </c>
      <c r="B854" s="2" t="n"/>
      <c r="C854" s="12" t="n">
        <v>-43.3405</v>
      </c>
      <c r="D854" s="12" t="n">
        <v>33.548</v>
      </c>
      <c r="E854" s="13" t="n">
        <v>9.167999999999999</v>
      </c>
      <c r="F854" s="7">
        <f>(4/3)*PI()*$J$1*(E854/2)^3</f>
        <v/>
      </c>
      <c r="G854" s="9">
        <f>E854/2</f>
        <v/>
      </c>
      <c r="H854" s="7">
        <f>(4/3)*PI()*G854^3</f>
        <v/>
      </c>
    </row>
    <row r="855" ht="15" customHeight="1">
      <c r="A855" s="2" t="inlineStr">
        <is>
          <t>RYU_00850</t>
        </is>
      </c>
      <c r="B855" s="2" t="n"/>
      <c r="C855" s="12" t="n">
        <v>-40.2232</v>
      </c>
      <c r="D855" s="12" t="n">
        <v>289.2843</v>
      </c>
      <c r="E855" s="13" t="n">
        <v>9.164999999999999</v>
      </c>
      <c r="F855" s="7">
        <f>(4/3)*PI()*$J$1*(E855/2)^3</f>
        <v/>
      </c>
      <c r="G855" s="9">
        <f>E855/2</f>
        <v/>
      </c>
      <c r="H855" s="7">
        <f>(4/3)*PI()*G855^3</f>
        <v/>
      </c>
    </row>
    <row r="856" ht="15" customHeight="1">
      <c r="A856" s="2" t="inlineStr">
        <is>
          <t>RYU_00851</t>
        </is>
      </c>
      <c r="B856" s="2" t="n"/>
      <c r="C856" s="12" t="n">
        <v>-16.2884</v>
      </c>
      <c r="D856" s="12" t="n">
        <v>118.0399</v>
      </c>
      <c r="E856" s="13" t="n">
        <v>9.151</v>
      </c>
      <c r="F856" s="7">
        <f>(4/3)*PI()*$J$1*(E856/2)^3</f>
        <v/>
      </c>
      <c r="G856" s="9">
        <f>E856/2</f>
        <v/>
      </c>
      <c r="H856" s="7">
        <f>(4/3)*PI()*G856^3</f>
        <v/>
      </c>
    </row>
    <row r="857" ht="15" customHeight="1">
      <c r="A857" s="2" t="inlineStr">
        <is>
          <t>RYU_00852</t>
        </is>
      </c>
      <c r="B857" s="2" t="n"/>
      <c r="C857" s="12" t="n">
        <v>-11.8371</v>
      </c>
      <c r="D857" s="12" t="n">
        <v>236.8067</v>
      </c>
      <c r="E857" s="13" t="n">
        <v>9.146000000000001</v>
      </c>
      <c r="F857" s="7">
        <f>(4/3)*PI()*$J$1*(E857/2)^3</f>
        <v/>
      </c>
      <c r="G857" s="9">
        <f>E857/2</f>
        <v/>
      </c>
      <c r="H857" s="7">
        <f>(4/3)*PI()*G857^3</f>
        <v/>
      </c>
    </row>
    <row r="858" ht="15" customHeight="1">
      <c r="A858" s="2" t="inlineStr">
        <is>
          <t>RYU_00853</t>
        </is>
      </c>
      <c r="B858" s="2" t="n"/>
      <c r="C858" s="12" t="n">
        <v>31.0185</v>
      </c>
      <c r="D858" s="12" t="n">
        <v>43.201</v>
      </c>
      <c r="E858" s="13" t="n">
        <v>9.140000000000001</v>
      </c>
      <c r="F858" s="7">
        <f>(4/3)*PI()*$J$1*(E858/2)^3</f>
        <v/>
      </c>
      <c r="G858" s="9">
        <f>E858/2</f>
        <v/>
      </c>
      <c r="H858" s="7">
        <f>(4/3)*PI()*G858^3</f>
        <v/>
      </c>
    </row>
    <row r="859" ht="15" customHeight="1">
      <c r="A859" s="2" t="inlineStr">
        <is>
          <t>RYU_00854</t>
        </is>
      </c>
      <c r="B859" s="2" t="n"/>
      <c r="C859" s="12" t="n">
        <v>-7.9132</v>
      </c>
      <c r="D859" s="12" t="n">
        <v>357.3137</v>
      </c>
      <c r="E859" s="13" t="n">
        <v>9.138</v>
      </c>
      <c r="F859" s="7">
        <f>(4/3)*PI()*$J$1*(E859/2)^3</f>
        <v/>
      </c>
      <c r="G859" s="9">
        <f>E859/2</f>
        <v/>
      </c>
      <c r="H859" s="7">
        <f>(4/3)*PI()*G859^3</f>
        <v/>
      </c>
    </row>
    <row r="860" ht="15" customHeight="1">
      <c r="A860" s="2" t="inlineStr">
        <is>
          <t>RYU_00855</t>
        </is>
      </c>
      <c r="B860" s="2" t="n"/>
      <c r="C860" s="12" t="n">
        <v>-48.9944</v>
      </c>
      <c r="D860" s="12" t="n">
        <v>328.2578</v>
      </c>
      <c r="E860" s="13" t="n">
        <v>9.122999999999999</v>
      </c>
      <c r="F860" s="7">
        <f>(4/3)*PI()*$J$1*(E860/2)^3</f>
        <v/>
      </c>
      <c r="G860" s="9">
        <f>E860/2</f>
        <v/>
      </c>
      <c r="H860" s="7">
        <f>(4/3)*PI()*G860^3</f>
        <v/>
      </c>
    </row>
    <row r="861" ht="15" customHeight="1">
      <c r="A861" s="2" t="inlineStr">
        <is>
          <t>RYU_00856</t>
        </is>
      </c>
      <c r="B861" s="2" t="n"/>
      <c r="C861" s="12" t="n">
        <v>37.2392</v>
      </c>
      <c r="D861" s="12" t="n">
        <v>141.0151</v>
      </c>
      <c r="E861" s="13" t="n">
        <v>9.119</v>
      </c>
      <c r="F861" s="7">
        <f>(4/3)*PI()*$J$1*(E861/2)^3</f>
        <v/>
      </c>
      <c r="G861" s="9">
        <f>E861/2</f>
        <v/>
      </c>
      <c r="H861" s="7">
        <f>(4/3)*PI()*G861^3</f>
        <v/>
      </c>
    </row>
    <row r="862" ht="15" customHeight="1">
      <c r="A862" s="2" t="inlineStr">
        <is>
          <t>RYU_00857</t>
        </is>
      </c>
      <c r="B862" s="2" t="n"/>
      <c r="C862" s="12" t="n">
        <v>80.37730000000001</v>
      </c>
      <c r="D862" s="12" t="n">
        <v>163.3211</v>
      </c>
      <c r="E862" s="13" t="n">
        <v>9.109999999999999</v>
      </c>
      <c r="F862" s="7">
        <f>(4/3)*PI()*$J$1*(E862/2)^3</f>
        <v/>
      </c>
      <c r="G862" s="9">
        <f>E862/2</f>
        <v/>
      </c>
      <c r="H862" s="7">
        <f>(4/3)*PI()*G862^3</f>
        <v/>
      </c>
    </row>
    <row r="863" ht="15" customHeight="1">
      <c r="A863" s="2" t="inlineStr">
        <is>
          <t>RYU_00858</t>
        </is>
      </c>
      <c r="B863" s="2" t="n"/>
      <c r="C863" s="12" t="n">
        <v>29.4872</v>
      </c>
      <c r="D863" s="12" t="n">
        <v>79.77930000000001</v>
      </c>
      <c r="E863" s="13" t="n">
        <v>9.108000000000001</v>
      </c>
      <c r="F863" s="7">
        <f>(4/3)*PI()*$J$1*(E863/2)^3</f>
        <v/>
      </c>
      <c r="G863" s="9">
        <f>E863/2</f>
        <v/>
      </c>
      <c r="H863" s="7">
        <f>(4/3)*PI()*G863^3</f>
        <v/>
      </c>
    </row>
    <row r="864" ht="15" customHeight="1">
      <c r="A864" s="2" t="inlineStr">
        <is>
          <t>RYU_00859</t>
        </is>
      </c>
      <c r="B864" s="2" t="n"/>
      <c r="C864" s="12" t="n">
        <v>14.1298</v>
      </c>
      <c r="D864" s="12" t="n">
        <v>250.064</v>
      </c>
      <c r="E864" s="13" t="n">
        <v>9.093</v>
      </c>
      <c r="F864" s="7">
        <f>(4/3)*PI()*$J$1*(E864/2)^3</f>
        <v/>
      </c>
      <c r="G864" s="9">
        <f>E864/2</f>
        <v/>
      </c>
      <c r="H864" s="7">
        <f>(4/3)*PI()*G864^3</f>
        <v/>
      </c>
    </row>
    <row r="865" ht="15" customHeight="1">
      <c r="A865" s="2" t="inlineStr">
        <is>
          <t>RYU_00860</t>
        </is>
      </c>
      <c r="B865" s="2" t="n"/>
      <c r="C865" s="12" t="n">
        <v>59.0584</v>
      </c>
      <c r="D865" s="12" t="n">
        <v>142.7285</v>
      </c>
      <c r="E865" s="13" t="n">
        <v>9.082000000000001</v>
      </c>
      <c r="F865" s="7">
        <f>(4/3)*PI()*$J$1*(E865/2)^3</f>
        <v/>
      </c>
      <c r="G865" s="9">
        <f>E865/2</f>
        <v/>
      </c>
      <c r="H865" s="7">
        <f>(4/3)*PI()*G865^3</f>
        <v/>
      </c>
    </row>
    <row r="866" ht="15" customHeight="1">
      <c r="A866" s="2" t="inlineStr">
        <is>
          <t>RYU_00861</t>
        </is>
      </c>
      <c r="B866" s="2" t="n"/>
      <c r="C866" s="12" t="n">
        <v>-87.9177</v>
      </c>
      <c r="D866" s="12" t="n">
        <v>10.5457</v>
      </c>
      <c r="E866" s="13" t="n">
        <v>9.077999999999999</v>
      </c>
      <c r="F866" s="7">
        <f>(4/3)*PI()*$J$1*(E866/2)^3</f>
        <v/>
      </c>
      <c r="G866" s="9">
        <f>E866/2</f>
        <v/>
      </c>
      <c r="H866" s="7">
        <f>(4/3)*PI()*G866^3</f>
        <v/>
      </c>
    </row>
    <row r="867" ht="15" customHeight="1">
      <c r="A867" s="2" t="inlineStr">
        <is>
          <t>RYU_00862</t>
        </is>
      </c>
      <c r="B867" s="2" t="n"/>
      <c r="C867" s="12" t="n">
        <v>47.0755</v>
      </c>
      <c r="D867" s="12" t="n">
        <v>131.7602</v>
      </c>
      <c r="E867" s="13" t="n">
        <v>9.07</v>
      </c>
      <c r="F867" s="7">
        <f>(4/3)*PI()*$J$1*(E867/2)^3</f>
        <v/>
      </c>
      <c r="G867" s="9">
        <f>E867/2</f>
        <v/>
      </c>
      <c r="H867" s="7">
        <f>(4/3)*PI()*G867^3</f>
        <v/>
      </c>
    </row>
    <row r="868" ht="15" customHeight="1">
      <c r="A868" s="2" t="inlineStr">
        <is>
          <t>RYU_00863</t>
        </is>
      </c>
      <c r="B868" s="2" t="n"/>
      <c r="C868" s="12" t="n">
        <v>-51.0601</v>
      </c>
      <c r="D868" s="12" t="n">
        <v>107.2355</v>
      </c>
      <c r="E868" s="13" t="n">
        <v>9.07</v>
      </c>
      <c r="F868" s="7">
        <f>(4/3)*PI()*$J$1*(E868/2)^3</f>
        <v/>
      </c>
      <c r="G868" s="9">
        <f>E868/2</f>
        <v/>
      </c>
      <c r="H868" s="7">
        <f>(4/3)*PI()*G868^3</f>
        <v/>
      </c>
    </row>
    <row r="869" ht="15" customHeight="1">
      <c r="A869" s="2" t="inlineStr">
        <is>
          <t>RYU_00864</t>
        </is>
      </c>
      <c r="B869" s="2" t="n"/>
      <c r="C869" s="12" t="n">
        <v>37.7672</v>
      </c>
      <c r="D869" s="12" t="n">
        <v>236.4584</v>
      </c>
      <c r="E869" s="13" t="n">
        <v>9.065</v>
      </c>
      <c r="F869" s="7">
        <f>(4/3)*PI()*$J$1*(E869/2)^3</f>
        <v/>
      </c>
      <c r="G869" s="9">
        <f>E869/2</f>
        <v/>
      </c>
      <c r="H869" s="7">
        <f>(4/3)*PI()*G869^3</f>
        <v/>
      </c>
    </row>
    <row r="870" ht="15" customHeight="1">
      <c r="A870" s="2" t="inlineStr">
        <is>
          <t>RYU_00865</t>
        </is>
      </c>
      <c r="B870" s="2" t="n"/>
      <c r="C870" s="12" t="n">
        <v>-38.8414</v>
      </c>
      <c r="D870" s="12" t="n">
        <v>313.3094</v>
      </c>
      <c r="E870" s="13" t="n">
        <v>9.061999999999999</v>
      </c>
      <c r="F870" s="7">
        <f>(4/3)*PI()*$J$1*(E870/2)^3</f>
        <v/>
      </c>
      <c r="G870" s="9">
        <f>E870/2</f>
        <v/>
      </c>
      <c r="H870" s="7">
        <f>(4/3)*PI()*G870^3</f>
        <v/>
      </c>
    </row>
    <row r="871" ht="15" customHeight="1">
      <c r="A871" s="2" t="inlineStr">
        <is>
          <t>RYU_00866</t>
        </is>
      </c>
      <c r="B871" s="2" t="n"/>
      <c r="C871" s="12" t="n">
        <v>-13.7165</v>
      </c>
      <c r="D871" s="12" t="n">
        <v>134.0416</v>
      </c>
      <c r="E871" s="13" t="n">
        <v>9.055</v>
      </c>
      <c r="F871" s="7">
        <f>(4/3)*PI()*$J$1*(E871/2)^3</f>
        <v/>
      </c>
      <c r="G871" s="9">
        <f>E871/2</f>
        <v/>
      </c>
      <c r="H871" s="7">
        <f>(4/3)*PI()*G871^3</f>
        <v/>
      </c>
    </row>
    <row r="872" ht="15" customHeight="1">
      <c r="A872" s="2" t="inlineStr">
        <is>
          <t>RYU_00867</t>
        </is>
      </c>
      <c r="B872" s="2" t="n"/>
      <c r="C872" s="12" t="n">
        <v>-67.1259</v>
      </c>
      <c r="D872" s="12" t="n">
        <v>137.6121</v>
      </c>
      <c r="E872" s="13" t="n">
        <v>9.051</v>
      </c>
      <c r="F872" s="7">
        <f>(4/3)*PI()*$J$1*(E872/2)^3</f>
        <v/>
      </c>
      <c r="G872" s="9">
        <f>E872/2</f>
        <v/>
      </c>
      <c r="H872" s="7">
        <f>(4/3)*PI()*G872^3</f>
        <v/>
      </c>
    </row>
    <row r="873" ht="15" customHeight="1">
      <c r="A873" s="2" t="inlineStr">
        <is>
          <t>RYU_00868</t>
        </is>
      </c>
      <c r="B873" s="2" t="n"/>
      <c r="C873" s="12" t="n">
        <v>-31.3998</v>
      </c>
      <c r="D873" s="12" t="n">
        <v>289.0257</v>
      </c>
      <c r="E873" s="13" t="n">
        <v>9.047000000000001</v>
      </c>
      <c r="F873" s="7">
        <f>(4/3)*PI()*$J$1*(E873/2)^3</f>
        <v/>
      </c>
      <c r="G873" s="9">
        <f>E873/2</f>
        <v/>
      </c>
      <c r="H873" s="7">
        <f>(4/3)*PI()*G873^3</f>
        <v/>
      </c>
    </row>
    <row r="874" ht="15" customHeight="1">
      <c r="A874" s="2" t="inlineStr">
        <is>
          <t>RYU_00869</t>
        </is>
      </c>
      <c r="B874" s="2" t="n"/>
      <c r="C874" s="12" t="n">
        <v>48.7993</v>
      </c>
      <c r="D874" s="12" t="n">
        <v>100.5993</v>
      </c>
      <c r="E874" s="13" t="n">
        <v>9.045999999999999</v>
      </c>
      <c r="F874" s="7">
        <f>(4/3)*PI()*$J$1*(E874/2)^3</f>
        <v/>
      </c>
      <c r="G874" s="9">
        <f>E874/2</f>
        <v/>
      </c>
      <c r="H874" s="7">
        <f>(4/3)*PI()*G874^3</f>
        <v/>
      </c>
    </row>
    <row r="875" ht="15" customHeight="1">
      <c r="A875" s="2" t="inlineStr">
        <is>
          <t>RYU_00870</t>
        </is>
      </c>
      <c r="B875" s="2" t="n"/>
      <c r="C875" s="12" t="n">
        <v>-33.4612</v>
      </c>
      <c r="D875" s="12" t="n">
        <v>156.0271</v>
      </c>
      <c r="E875" s="13" t="n">
        <v>9.041</v>
      </c>
      <c r="F875" s="7">
        <f>(4/3)*PI()*$J$1*(E875/2)^3</f>
        <v/>
      </c>
      <c r="G875" s="9">
        <f>E875/2</f>
        <v/>
      </c>
      <c r="H875" s="7">
        <f>(4/3)*PI()*G875^3</f>
        <v/>
      </c>
    </row>
    <row r="876" ht="15" customHeight="1">
      <c r="A876" s="2" t="inlineStr">
        <is>
          <t>RYU_00871</t>
        </is>
      </c>
      <c r="B876" s="2" t="n"/>
      <c r="C876" s="12" t="n">
        <v>-22.1905</v>
      </c>
      <c r="D876" s="12" t="n">
        <v>84.29730000000001</v>
      </c>
      <c r="E876" s="13" t="n">
        <v>9.039999999999999</v>
      </c>
      <c r="F876" s="7">
        <f>(4/3)*PI()*$J$1*(E876/2)^3</f>
        <v/>
      </c>
      <c r="G876" s="9">
        <f>E876/2</f>
        <v/>
      </c>
      <c r="H876" s="7">
        <f>(4/3)*PI()*G876^3</f>
        <v/>
      </c>
    </row>
    <row r="877" ht="15" customHeight="1">
      <c r="A877" s="2" t="inlineStr">
        <is>
          <t>RYU_00872</t>
        </is>
      </c>
      <c r="B877" s="2" t="n"/>
      <c r="C877" s="12" t="n">
        <v>20.0629</v>
      </c>
      <c r="D877" s="12" t="n">
        <v>135.611</v>
      </c>
      <c r="E877" s="13" t="n">
        <v>9.037000000000001</v>
      </c>
      <c r="F877" s="7">
        <f>(4/3)*PI()*$J$1*(E877/2)^3</f>
        <v/>
      </c>
      <c r="G877" s="9">
        <f>E877/2</f>
        <v/>
      </c>
      <c r="H877" s="7">
        <f>(4/3)*PI()*G877^3</f>
        <v/>
      </c>
    </row>
    <row r="878" ht="15" customHeight="1">
      <c r="A878" s="2" t="inlineStr">
        <is>
          <t>RYU_00873</t>
        </is>
      </c>
      <c r="B878" s="2" t="n"/>
      <c r="C878" s="12" t="n">
        <v>26.7835</v>
      </c>
      <c r="D878" s="12" t="n">
        <v>219.0568</v>
      </c>
      <c r="E878" s="13" t="n">
        <v>9.037000000000001</v>
      </c>
      <c r="F878" s="7">
        <f>(4/3)*PI()*$J$1*(E878/2)^3</f>
        <v/>
      </c>
      <c r="G878" s="9">
        <f>E878/2</f>
        <v/>
      </c>
      <c r="H878" s="7">
        <f>(4/3)*PI()*G878^3</f>
        <v/>
      </c>
    </row>
    <row r="879" ht="15" customHeight="1">
      <c r="A879" s="2" t="inlineStr">
        <is>
          <t>RYU_00874</t>
        </is>
      </c>
      <c r="B879" s="2" t="n"/>
      <c r="C879" s="12" t="n">
        <v>-44.6867</v>
      </c>
      <c r="D879" s="12" t="n">
        <v>341.8184</v>
      </c>
      <c r="E879" s="13" t="n">
        <v>9.025</v>
      </c>
      <c r="F879" s="7">
        <f>(4/3)*PI()*$J$1*(E879/2)^3</f>
        <v/>
      </c>
      <c r="G879" s="9">
        <f>E879/2</f>
        <v/>
      </c>
      <c r="H879" s="7">
        <f>(4/3)*PI()*G879^3</f>
        <v/>
      </c>
    </row>
    <row r="880" ht="15" customHeight="1">
      <c r="A880" s="2" t="inlineStr">
        <is>
          <t>RYU_00875</t>
        </is>
      </c>
      <c r="B880" s="2" t="n"/>
      <c r="C880" s="12" t="n">
        <v>31.4949</v>
      </c>
      <c r="D880" s="12" t="n">
        <v>238.84</v>
      </c>
      <c r="E880" s="13" t="n">
        <v>9.023</v>
      </c>
      <c r="F880" s="7">
        <f>(4/3)*PI()*$J$1*(E880/2)^3</f>
        <v/>
      </c>
      <c r="G880" s="9">
        <f>E880/2</f>
        <v/>
      </c>
      <c r="H880" s="7">
        <f>(4/3)*PI()*G880^3</f>
        <v/>
      </c>
    </row>
    <row r="881" ht="15" customHeight="1">
      <c r="A881" s="2" t="inlineStr">
        <is>
          <t>RYU_00876</t>
        </is>
      </c>
      <c r="B881" s="2" t="n"/>
      <c r="C881" s="12" t="n">
        <v>35.9822</v>
      </c>
      <c r="D881" s="12" t="n">
        <v>217.1849</v>
      </c>
      <c r="E881" s="13" t="n">
        <v>9.022</v>
      </c>
      <c r="F881" s="7">
        <f>(4/3)*PI()*$J$1*(E881/2)^3</f>
        <v/>
      </c>
      <c r="G881" s="9">
        <f>E881/2</f>
        <v/>
      </c>
      <c r="H881" s="7">
        <f>(4/3)*PI()*G881^3</f>
        <v/>
      </c>
    </row>
    <row r="882" ht="15" customHeight="1">
      <c r="A882" s="2" t="inlineStr">
        <is>
          <t>RYU_00877</t>
        </is>
      </c>
      <c r="B882" s="2" t="n"/>
      <c r="C882" s="12" t="n">
        <v>-29.6866</v>
      </c>
      <c r="D882" s="12" t="n">
        <v>144.4425</v>
      </c>
      <c r="E882" s="13" t="n">
        <v>9.019</v>
      </c>
      <c r="F882" s="7">
        <f>(4/3)*PI()*$J$1*(E882/2)^3</f>
        <v/>
      </c>
      <c r="G882" s="9">
        <f>E882/2</f>
        <v/>
      </c>
      <c r="H882" s="7">
        <f>(4/3)*PI()*G882^3</f>
        <v/>
      </c>
    </row>
    <row r="883" ht="15" customHeight="1">
      <c r="A883" s="2" t="inlineStr">
        <is>
          <t>RYU_00878</t>
        </is>
      </c>
      <c r="B883" s="2" t="n"/>
      <c r="C883" s="12" t="n">
        <v>-15.239</v>
      </c>
      <c r="D883" s="12" t="n">
        <v>226.3264</v>
      </c>
      <c r="E883" s="13" t="n">
        <v>9.015000000000001</v>
      </c>
      <c r="F883" s="7">
        <f>(4/3)*PI()*$J$1*(E883/2)^3</f>
        <v/>
      </c>
      <c r="G883" s="9">
        <f>E883/2</f>
        <v/>
      </c>
      <c r="H883" s="7">
        <f>(4/3)*PI()*G883^3</f>
        <v/>
      </c>
    </row>
    <row r="884" ht="15" customHeight="1">
      <c r="A884" s="2" t="inlineStr">
        <is>
          <t>RYU_00879</t>
        </is>
      </c>
      <c r="B884" s="2" t="n"/>
      <c r="C884" s="12" t="n">
        <v>-50.1983</v>
      </c>
      <c r="D884" s="12" t="n">
        <v>18.7307</v>
      </c>
      <c r="E884" s="13" t="n">
        <v>9.012</v>
      </c>
      <c r="F884" s="7">
        <f>(4/3)*PI()*$J$1*(E884/2)^3</f>
        <v/>
      </c>
      <c r="G884" s="9">
        <f>E884/2</f>
        <v/>
      </c>
      <c r="H884" s="7">
        <f>(4/3)*PI()*G884^3</f>
        <v/>
      </c>
    </row>
    <row r="885" ht="15" customHeight="1">
      <c r="A885" s="2" t="inlineStr">
        <is>
          <t>RYU_00880</t>
        </is>
      </c>
      <c r="B885" s="2" t="n"/>
      <c r="C885" s="12" t="n">
        <v>4.8048</v>
      </c>
      <c r="D885" s="12" t="n">
        <v>7.9994</v>
      </c>
      <c r="E885" s="13" t="n">
        <v>9.010999999999999</v>
      </c>
      <c r="F885" s="7">
        <f>(4/3)*PI()*$J$1*(E885/2)^3</f>
        <v/>
      </c>
      <c r="G885" s="9">
        <f>E885/2</f>
        <v/>
      </c>
      <c r="H885" s="7">
        <f>(4/3)*PI()*G885^3</f>
        <v/>
      </c>
    </row>
    <row r="886" ht="15" customHeight="1">
      <c r="A886" s="2" t="inlineStr">
        <is>
          <t>RYU_00881</t>
        </is>
      </c>
      <c r="B886" s="2" t="n"/>
      <c r="C886" s="12" t="n">
        <v>34.7</v>
      </c>
      <c r="D886" s="12" t="n">
        <v>156.1032</v>
      </c>
      <c r="E886" s="13" t="n">
        <v>9.01</v>
      </c>
      <c r="F886" s="7">
        <f>(4/3)*PI()*$J$1*(E886/2)^3</f>
        <v/>
      </c>
      <c r="G886" s="9">
        <f>E886/2</f>
        <v/>
      </c>
      <c r="H886" s="7">
        <f>(4/3)*PI()*G886^3</f>
        <v/>
      </c>
    </row>
    <row r="887" ht="15" customHeight="1">
      <c r="A887" s="2" t="inlineStr">
        <is>
          <t>RYU_00882</t>
        </is>
      </c>
      <c r="B887" s="2" t="n"/>
      <c r="C887" s="12" t="n">
        <v>36.5156</v>
      </c>
      <c r="D887" s="12" t="n">
        <v>26.176</v>
      </c>
      <c r="E887" s="13" t="n">
        <v>9.006</v>
      </c>
      <c r="F887" s="7">
        <f>(4/3)*PI()*$J$1*(E887/2)^3</f>
        <v/>
      </c>
      <c r="G887" s="9">
        <f>E887/2</f>
        <v/>
      </c>
      <c r="H887" s="7">
        <f>(4/3)*PI()*G887^3</f>
        <v/>
      </c>
    </row>
    <row r="888" ht="15" customHeight="1">
      <c r="A888" s="2" t="inlineStr">
        <is>
          <t>RYU_00883</t>
        </is>
      </c>
      <c r="B888" s="2" t="n"/>
      <c r="C888" s="12" t="n">
        <v>19.4125</v>
      </c>
      <c r="D888" s="12" t="n">
        <v>21.3851</v>
      </c>
      <c r="E888" s="13" t="n">
        <v>9.000999999999999</v>
      </c>
      <c r="F888" s="7">
        <f>(4/3)*PI()*$J$1*(E888/2)^3</f>
        <v/>
      </c>
      <c r="G888" s="9">
        <f>E888/2</f>
        <v/>
      </c>
      <c r="H888" s="7">
        <f>(4/3)*PI()*G888^3</f>
        <v/>
      </c>
    </row>
    <row r="889" ht="15" customHeight="1">
      <c r="A889" s="2" t="inlineStr">
        <is>
          <t>RYU_00884</t>
        </is>
      </c>
      <c r="B889" s="2" t="n"/>
      <c r="C889" s="12" t="n">
        <v>5.0229</v>
      </c>
      <c r="D889" s="12" t="n">
        <v>331.1648</v>
      </c>
      <c r="E889" s="13" t="n">
        <v>8.994999999999999</v>
      </c>
      <c r="F889" s="7">
        <f>(4/3)*PI()*$J$1*(E889/2)^3</f>
        <v/>
      </c>
      <c r="G889" s="9">
        <f>E889/2</f>
        <v/>
      </c>
      <c r="H889" s="7">
        <f>(4/3)*PI()*G889^3</f>
        <v/>
      </c>
    </row>
    <row r="890" ht="15" customHeight="1">
      <c r="A890" s="2" t="inlineStr">
        <is>
          <t>RYU_00885</t>
        </is>
      </c>
      <c r="B890" s="2" t="n"/>
      <c r="C890" s="12" t="n">
        <v>-41.7839</v>
      </c>
      <c r="D890" s="12" t="n">
        <v>48.0172</v>
      </c>
      <c r="E890" s="13" t="n">
        <v>8.987</v>
      </c>
      <c r="F890" s="7">
        <f>(4/3)*PI()*$J$1*(E890/2)^3</f>
        <v/>
      </c>
      <c r="G890" s="9">
        <f>E890/2</f>
        <v/>
      </c>
      <c r="H890" s="7">
        <f>(4/3)*PI()*G890^3</f>
        <v/>
      </c>
    </row>
    <row r="891" ht="15" customHeight="1">
      <c r="A891" s="2" t="inlineStr">
        <is>
          <t>RYU_00886</t>
        </is>
      </c>
      <c r="B891" s="2" t="n"/>
      <c r="C891" s="12" t="n">
        <v>46.6877</v>
      </c>
      <c r="D891" s="12" t="n">
        <v>336.4635</v>
      </c>
      <c r="E891" s="13" t="n">
        <v>8.986000000000001</v>
      </c>
      <c r="F891" s="7">
        <f>(4/3)*PI()*$J$1*(E891/2)^3</f>
        <v/>
      </c>
      <c r="G891" s="9">
        <f>E891/2</f>
        <v/>
      </c>
      <c r="H891" s="7">
        <f>(4/3)*PI()*G891^3</f>
        <v/>
      </c>
    </row>
    <row r="892" ht="15" customHeight="1">
      <c r="A892" s="2" t="inlineStr">
        <is>
          <t>RYU_00887</t>
        </is>
      </c>
      <c r="B892" s="2" t="n"/>
      <c r="C892" s="12" t="n">
        <v>-60.488</v>
      </c>
      <c r="D892" s="12" t="n">
        <v>24.6694</v>
      </c>
      <c r="E892" s="13" t="n">
        <v>8.983000000000001</v>
      </c>
      <c r="F892" s="7">
        <f>(4/3)*PI()*$J$1*(E892/2)^3</f>
        <v/>
      </c>
      <c r="G892" s="9">
        <f>E892/2</f>
        <v/>
      </c>
      <c r="H892" s="7">
        <f>(4/3)*PI()*G892^3</f>
        <v/>
      </c>
    </row>
    <row r="893" ht="15" customHeight="1">
      <c r="A893" s="2" t="inlineStr">
        <is>
          <t>RYU_00888</t>
        </is>
      </c>
      <c r="B893" s="2" t="n"/>
      <c r="C893" s="12" t="n">
        <v>-9.6813</v>
      </c>
      <c r="D893" s="12" t="n">
        <v>333.196</v>
      </c>
      <c r="E893" s="13" t="n">
        <v>8.981</v>
      </c>
      <c r="F893" s="7">
        <f>(4/3)*PI()*$J$1*(E893/2)^3</f>
        <v/>
      </c>
      <c r="G893" s="9">
        <f>E893/2</f>
        <v/>
      </c>
      <c r="H893" s="7">
        <f>(4/3)*PI()*G893^3</f>
        <v/>
      </c>
    </row>
    <row r="894" ht="15" customHeight="1">
      <c r="A894" s="2" t="inlineStr">
        <is>
          <t>RYU_00889</t>
        </is>
      </c>
      <c r="B894" s="2" t="n"/>
      <c r="C894" s="12" t="n">
        <v>-1.3329</v>
      </c>
      <c r="D894" s="12" t="n">
        <v>318.4207</v>
      </c>
      <c r="E894" s="13" t="n">
        <v>8.977</v>
      </c>
      <c r="F894" s="7">
        <f>(4/3)*PI()*$J$1*(E894/2)^3</f>
        <v/>
      </c>
      <c r="G894" s="9">
        <f>E894/2</f>
        <v/>
      </c>
      <c r="H894" s="7">
        <f>(4/3)*PI()*G894^3</f>
        <v/>
      </c>
    </row>
    <row r="895" ht="15" customHeight="1">
      <c r="A895" s="2" t="inlineStr">
        <is>
          <t>RYU_00890</t>
        </is>
      </c>
      <c r="B895" s="2" t="n"/>
      <c r="C895" s="12" t="n">
        <v>-22.6956</v>
      </c>
      <c r="D895" s="12" t="n">
        <v>301.888</v>
      </c>
      <c r="E895" s="13" t="n">
        <v>8.977</v>
      </c>
      <c r="F895" s="7">
        <f>(4/3)*PI()*$J$1*(E895/2)^3</f>
        <v/>
      </c>
      <c r="G895" s="9">
        <f>E895/2</f>
        <v/>
      </c>
      <c r="H895" s="7">
        <f>(4/3)*PI()*G895^3</f>
        <v/>
      </c>
    </row>
    <row r="896" ht="15" customHeight="1">
      <c r="A896" s="2" t="inlineStr">
        <is>
          <t>RYU_00891</t>
        </is>
      </c>
      <c r="B896" s="2" t="n"/>
      <c r="C896" s="12" t="n">
        <v>27.4983</v>
      </c>
      <c r="D896" s="12" t="n">
        <v>325.1605</v>
      </c>
      <c r="E896" s="13" t="n">
        <v>8.974</v>
      </c>
      <c r="F896" s="7">
        <f>(4/3)*PI()*$J$1*(E896/2)^3</f>
        <v/>
      </c>
      <c r="G896" s="9">
        <f>E896/2</f>
        <v/>
      </c>
      <c r="H896" s="7">
        <f>(4/3)*PI()*G896^3</f>
        <v/>
      </c>
    </row>
    <row r="897" ht="15" customHeight="1">
      <c r="A897" s="2" t="inlineStr">
        <is>
          <t>RYU_00892</t>
        </is>
      </c>
      <c r="B897" s="2" t="n"/>
      <c r="C897" s="12" t="n">
        <v>-21.8001</v>
      </c>
      <c r="D897" s="12" t="n">
        <v>167.2338</v>
      </c>
      <c r="E897" s="13" t="n">
        <v>8.968</v>
      </c>
      <c r="F897" s="7">
        <f>(4/3)*PI()*$J$1*(E897/2)^3</f>
        <v/>
      </c>
      <c r="G897" s="9">
        <f>E897/2</f>
        <v/>
      </c>
      <c r="H897" s="7">
        <f>(4/3)*PI()*G897^3</f>
        <v/>
      </c>
    </row>
    <row r="898" ht="15" customHeight="1">
      <c r="A898" s="2" t="inlineStr">
        <is>
          <t>RYU_00893</t>
        </is>
      </c>
      <c r="B898" s="2" t="n"/>
      <c r="C898" s="12" t="n">
        <v>-43.4836</v>
      </c>
      <c r="D898" s="12" t="n">
        <v>32.0458</v>
      </c>
      <c r="E898" s="13" t="n">
        <v>8.964</v>
      </c>
      <c r="F898" s="7">
        <f>(4/3)*PI()*$J$1*(E898/2)^3</f>
        <v/>
      </c>
      <c r="G898" s="9">
        <f>E898/2</f>
        <v/>
      </c>
      <c r="H898" s="7">
        <f>(4/3)*PI()*G898^3</f>
        <v/>
      </c>
    </row>
    <row r="899" ht="15" customHeight="1">
      <c r="A899" s="2" t="inlineStr">
        <is>
          <t>RYU_00894</t>
        </is>
      </c>
      <c r="B899" s="2" t="n"/>
      <c r="C899" s="12" t="n">
        <v>-53.0412</v>
      </c>
      <c r="D899" s="12" t="n">
        <v>118.0083</v>
      </c>
      <c r="E899" s="13" t="n">
        <v>8.957000000000001</v>
      </c>
      <c r="F899" s="7">
        <f>(4/3)*PI()*$J$1*(E899/2)^3</f>
        <v/>
      </c>
      <c r="G899" s="9">
        <f>E899/2</f>
        <v/>
      </c>
      <c r="H899" s="7">
        <f>(4/3)*PI()*G899^3</f>
        <v/>
      </c>
    </row>
    <row r="900" ht="15" customHeight="1">
      <c r="A900" s="2" t="inlineStr">
        <is>
          <t>RYU_00895</t>
        </is>
      </c>
      <c r="B900" s="2" t="n"/>
      <c r="C900" s="12" t="n">
        <v>59.764</v>
      </c>
      <c r="D900" s="12" t="n">
        <v>246.0917</v>
      </c>
      <c r="E900" s="13" t="n">
        <v>8.956</v>
      </c>
      <c r="F900" s="7">
        <f>(4/3)*PI()*$J$1*(E900/2)^3</f>
        <v/>
      </c>
      <c r="G900" s="9">
        <f>E900/2</f>
        <v/>
      </c>
      <c r="H900" s="7">
        <f>(4/3)*PI()*G900^3</f>
        <v/>
      </c>
    </row>
    <row r="901" ht="15" customHeight="1">
      <c r="A901" s="2" t="inlineStr">
        <is>
          <t>RYU_00896</t>
        </is>
      </c>
      <c r="B901" s="2" t="n"/>
      <c r="C901" s="12" t="n">
        <v>-45.1144</v>
      </c>
      <c r="D901" s="12" t="n">
        <v>222.5126</v>
      </c>
      <c r="E901" s="13" t="n">
        <v>8.952</v>
      </c>
      <c r="F901" s="7">
        <f>(4/3)*PI()*$J$1*(E901/2)^3</f>
        <v/>
      </c>
      <c r="G901" s="9">
        <f>E901/2</f>
        <v/>
      </c>
      <c r="H901" s="7">
        <f>(4/3)*PI()*G901^3</f>
        <v/>
      </c>
    </row>
    <row r="902" ht="15" customHeight="1">
      <c r="A902" s="2" t="inlineStr">
        <is>
          <t>RYU_00897</t>
        </is>
      </c>
      <c r="B902" s="2" t="n"/>
      <c r="C902" s="12" t="n">
        <v>20.7036</v>
      </c>
      <c r="D902" s="12" t="n">
        <v>41.2852</v>
      </c>
      <c r="E902" s="13" t="n">
        <v>8.949999999999999</v>
      </c>
      <c r="F902" s="7">
        <f>(4/3)*PI()*$J$1*(E902/2)^3</f>
        <v/>
      </c>
      <c r="G902" s="9">
        <f>E902/2</f>
        <v/>
      </c>
      <c r="H902" s="7">
        <f>(4/3)*PI()*G902^3</f>
        <v/>
      </c>
    </row>
    <row r="903" ht="15" customHeight="1">
      <c r="A903" s="2" t="inlineStr">
        <is>
          <t>RYU_00898</t>
        </is>
      </c>
      <c r="B903" s="2" t="n"/>
      <c r="C903" s="12" t="n">
        <v>15.739</v>
      </c>
      <c r="D903" s="12" t="n">
        <v>268.7945</v>
      </c>
      <c r="E903" s="13" t="n">
        <v>8.949</v>
      </c>
      <c r="F903" s="7">
        <f>(4/3)*PI()*$J$1*(E903/2)^3</f>
        <v/>
      </c>
      <c r="G903" s="9">
        <f>E903/2</f>
        <v/>
      </c>
      <c r="H903" s="7">
        <f>(4/3)*PI()*G903^3</f>
        <v/>
      </c>
    </row>
    <row r="904" ht="15" customHeight="1">
      <c r="A904" s="2" t="inlineStr">
        <is>
          <t>RYU_00899</t>
        </is>
      </c>
      <c r="B904" s="2" t="n"/>
      <c r="C904" s="12" t="n">
        <v>22.637</v>
      </c>
      <c r="D904" s="12" t="n">
        <v>86.05289999999999</v>
      </c>
      <c r="E904" s="13" t="n">
        <v>8.936999999999999</v>
      </c>
      <c r="F904" s="7">
        <f>(4/3)*PI()*$J$1*(E904/2)^3</f>
        <v/>
      </c>
      <c r="G904" s="9">
        <f>E904/2</f>
        <v/>
      </c>
      <c r="H904" s="7">
        <f>(4/3)*PI()*G904^3</f>
        <v/>
      </c>
    </row>
    <row r="905" ht="15" customHeight="1">
      <c r="A905" s="2" t="inlineStr">
        <is>
          <t>RYU_00900</t>
        </is>
      </c>
      <c r="B905" s="2" t="n"/>
      <c r="C905" s="12" t="n">
        <v>-23.5257</v>
      </c>
      <c r="D905" s="12" t="n">
        <v>133.7569</v>
      </c>
      <c r="E905" s="13" t="n">
        <v>8.936999999999999</v>
      </c>
      <c r="F905" s="7">
        <f>(4/3)*PI()*$J$1*(E905/2)^3</f>
        <v/>
      </c>
      <c r="G905" s="9">
        <f>E905/2</f>
        <v/>
      </c>
      <c r="H905" s="7">
        <f>(4/3)*PI()*G905^3</f>
        <v/>
      </c>
    </row>
    <row r="906" ht="15" customHeight="1">
      <c r="A906" s="2" t="inlineStr">
        <is>
          <t>RYU_00901</t>
        </is>
      </c>
      <c r="B906" s="2" t="n"/>
      <c r="C906" s="12" t="n">
        <v>-11.5535</v>
      </c>
      <c r="D906" s="12" t="n">
        <v>297.4893</v>
      </c>
      <c r="E906" s="13" t="n">
        <v>8.930999999999999</v>
      </c>
      <c r="F906" s="7">
        <f>(4/3)*PI()*$J$1*(E906/2)^3</f>
        <v/>
      </c>
      <c r="G906" s="9">
        <f>E906/2</f>
        <v/>
      </c>
      <c r="H906" s="7">
        <f>(4/3)*PI()*G906^3</f>
        <v/>
      </c>
    </row>
    <row r="907" ht="15" customHeight="1">
      <c r="A907" s="2" t="inlineStr">
        <is>
          <t>RYU_00902</t>
        </is>
      </c>
      <c r="B907" s="2" t="n"/>
      <c r="C907" s="12" t="n">
        <v>29.6466</v>
      </c>
      <c r="D907" s="12" t="n">
        <v>88.7373</v>
      </c>
      <c r="E907" s="13" t="n">
        <v>8.926</v>
      </c>
      <c r="F907" s="7">
        <f>(4/3)*PI()*$J$1*(E907/2)^3</f>
        <v/>
      </c>
      <c r="G907" s="9">
        <f>E907/2</f>
        <v/>
      </c>
      <c r="H907" s="7">
        <f>(4/3)*PI()*G907^3</f>
        <v/>
      </c>
    </row>
    <row r="908" ht="15" customHeight="1">
      <c r="A908" s="2" t="inlineStr">
        <is>
          <t>RYU_00903</t>
        </is>
      </c>
      <c r="B908" s="2" t="n"/>
      <c r="C908" s="12" t="n">
        <v>-17.835</v>
      </c>
      <c r="D908" s="12" t="n">
        <v>287.0737</v>
      </c>
      <c r="E908" s="13" t="n">
        <v>8.922000000000001</v>
      </c>
      <c r="F908" s="7">
        <f>(4/3)*PI()*$J$1*(E908/2)^3</f>
        <v/>
      </c>
      <c r="G908" s="9">
        <f>E908/2</f>
        <v/>
      </c>
      <c r="H908" s="7">
        <f>(4/3)*PI()*G908^3</f>
        <v/>
      </c>
    </row>
    <row r="909" ht="15" customHeight="1">
      <c r="A909" s="2" t="inlineStr">
        <is>
          <t>RYU_00904</t>
        </is>
      </c>
      <c r="B909" s="2" t="n"/>
      <c r="C909" s="12" t="n">
        <v>-45.9946</v>
      </c>
      <c r="D909" s="12" t="n">
        <v>111.9132</v>
      </c>
      <c r="E909" s="13" t="n">
        <v>8.919</v>
      </c>
      <c r="F909" s="7">
        <f>(4/3)*PI()*$J$1*(E909/2)^3</f>
        <v/>
      </c>
      <c r="G909" s="9">
        <f>E909/2</f>
        <v/>
      </c>
      <c r="H909" s="7">
        <f>(4/3)*PI()*G909^3</f>
        <v/>
      </c>
    </row>
    <row r="910" ht="15" customHeight="1">
      <c r="A910" s="2" t="inlineStr">
        <is>
          <t>RYU_00905</t>
        </is>
      </c>
      <c r="B910" s="2" t="n"/>
      <c r="C910" s="12" t="n">
        <v>42.5939</v>
      </c>
      <c r="D910" s="12" t="n">
        <v>117.8127</v>
      </c>
      <c r="E910" s="13" t="n">
        <v>8.913</v>
      </c>
      <c r="F910" s="7">
        <f>(4/3)*PI()*$J$1*(E910/2)^3</f>
        <v/>
      </c>
      <c r="G910" s="9">
        <f>E910/2</f>
        <v/>
      </c>
      <c r="H910" s="7">
        <f>(4/3)*PI()*G910^3</f>
        <v/>
      </c>
    </row>
    <row r="911" ht="15" customHeight="1">
      <c r="A911" s="2" t="inlineStr">
        <is>
          <t>RYU_00906</t>
        </is>
      </c>
      <c r="B911" s="2" t="n"/>
      <c r="C911" s="12" t="n">
        <v>48.7882</v>
      </c>
      <c r="D911" s="12" t="n">
        <v>320.1444</v>
      </c>
      <c r="E911" s="13" t="n">
        <v>8.911</v>
      </c>
      <c r="F911" s="7">
        <f>(4/3)*PI()*$J$1*(E911/2)^3</f>
        <v/>
      </c>
      <c r="G911" s="9">
        <f>E911/2</f>
        <v/>
      </c>
      <c r="H911" s="7">
        <f>(4/3)*PI()*G911^3</f>
        <v/>
      </c>
    </row>
    <row r="912" ht="15" customHeight="1">
      <c r="A912" s="2" t="inlineStr">
        <is>
          <t>RYU_00907</t>
        </is>
      </c>
      <c r="B912" s="2" t="n"/>
      <c r="C912" s="12" t="n">
        <v>-55.1849</v>
      </c>
      <c r="D912" s="12" t="n">
        <v>249.4209</v>
      </c>
      <c r="E912" s="13" t="n">
        <v>8.903</v>
      </c>
      <c r="F912" s="7">
        <f>(4/3)*PI()*$J$1*(E912/2)^3</f>
        <v/>
      </c>
      <c r="G912" s="9">
        <f>E912/2</f>
        <v/>
      </c>
      <c r="H912" s="7">
        <f>(4/3)*PI()*G912^3</f>
        <v/>
      </c>
    </row>
    <row r="913" ht="15" customHeight="1">
      <c r="A913" s="2" t="inlineStr">
        <is>
          <t>RYU_00908</t>
        </is>
      </c>
      <c r="B913" s="2" t="n"/>
      <c r="C913" s="12" t="n">
        <v>-15.1319</v>
      </c>
      <c r="D913" s="12" t="n">
        <v>203.0012</v>
      </c>
      <c r="E913" s="13" t="n">
        <v>8.901</v>
      </c>
      <c r="F913" s="7">
        <f>(4/3)*PI()*$J$1*(E913/2)^3</f>
        <v/>
      </c>
      <c r="G913" s="9">
        <f>E913/2</f>
        <v/>
      </c>
      <c r="H913" s="7">
        <f>(4/3)*PI()*G913^3</f>
        <v/>
      </c>
    </row>
    <row r="914" ht="15" customHeight="1">
      <c r="A914" s="2" t="inlineStr">
        <is>
          <t>RYU_00909</t>
        </is>
      </c>
      <c r="B914" s="2" t="n"/>
      <c r="C914" s="12" t="n">
        <v>28.3881</v>
      </c>
      <c r="D914" s="12" t="n">
        <v>97.7945</v>
      </c>
      <c r="E914" s="13" t="n">
        <v>8.898</v>
      </c>
      <c r="F914" s="7">
        <f>(4/3)*PI()*$J$1*(E914/2)^3</f>
        <v/>
      </c>
      <c r="G914" s="9">
        <f>E914/2</f>
        <v/>
      </c>
      <c r="H914" s="7">
        <f>(4/3)*PI()*G914^3</f>
        <v/>
      </c>
    </row>
    <row r="915" ht="15" customHeight="1">
      <c r="A915" s="2" t="inlineStr">
        <is>
          <t>RYU_00910</t>
        </is>
      </c>
      <c r="B915" s="2" t="n"/>
      <c r="C915" s="12" t="n">
        <v>7.5775</v>
      </c>
      <c r="D915" s="12" t="n">
        <v>106.2454</v>
      </c>
      <c r="E915" s="13" t="n">
        <v>8.888</v>
      </c>
      <c r="F915" s="7">
        <f>(4/3)*PI()*$J$1*(E915/2)^3</f>
        <v/>
      </c>
      <c r="G915" s="9">
        <f>E915/2</f>
        <v/>
      </c>
      <c r="H915" s="7">
        <f>(4/3)*PI()*G915^3</f>
        <v/>
      </c>
    </row>
    <row r="916" ht="15" customHeight="1">
      <c r="A916" s="2" t="inlineStr">
        <is>
          <t>RYU_00911</t>
        </is>
      </c>
      <c r="B916" s="2" t="n"/>
      <c r="C916" s="12" t="n">
        <v>-40.415</v>
      </c>
      <c r="D916" s="12" t="n">
        <v>254.7798</v>
      </c>
      <c r="E916" s="13" t="n">
        <v>8.885999999999999</v>
      </c>
      <c r="F916" s="7">
        <f>(4/3)*PI()*$J$1*(E916/2)^3</f>
        <v/>
      </c>
      <c r="G916" s="9">
        <f>E916/2</f>
        <v/>
      </c>
      <c r="H916" s="7">
        <f>(4/3)*PI()*G916^3</f>
        <v/>
      </c>
    </row>
    <row r="917" ht="15" customHeight="1">
      <c r="A917" s="2" t="inlineStr">
        <is>
          <t>RYU_00912</t>
        </is>
      </c>
      <c r="B917" s="2" t="n"/>
      <c r="C917" s="12" t="n">
        <v>-49.0979</v>
      </c>
      <c r="D917" s="12" t="n">
        <v>26.0318</v>
      </c>
      <c r="E917" s="13" t="n">
        <v>8.884</v>
      </c>
      <c r="F917" s="7">
        <f>(4/3)*PI()*$J$1*(E917/2)^3</f>
        <v/>
      </c>
      <c r="G917" s="9">
        <f>E917/2</f>
        <v/>
      </c>
      <c r="H917" s="7">
        <f>(4/3)*PI()*G917^3</f>
        <v/>
      </c>
    </row>
    <row r="918" ht="15" customHeight="1">
      <c r="A918" s="2" t="inlineStr">
        <is>
          <t>RYU_00913</t>
        </is>
      </c>
      <c r="B918" s="2" t="n"/>
      <c r="C918" s="12" t="n">
        <v>-13.1964</v>
      </c>
      <c r="D918" s="12" t="n">
        <v>228.4128</v>
      </c>
      <c r="E918" s="13" t="n">
        <v>8.884</v>
      </c>
      <c r="F918" s="7">
        <f>(4/3)*PI()*$J$1*(E918/2)^3</f>
        <v/>
      </c>
      <c r="G918" s="9">
        <f>E918/2</f>
        <v/>
      </c>
      <c r="H918" s="7">
        <f>(4/3)*PI()*G918^3</f>
        <v/>
      </c>
    </row>
    <row r="919" ht="15" customHeight="1">
      <c r="A919" s="2" t="inlineStr">
        <is>
          <t>RYU_00914</t>
        </is>
      </c>
      <c r="B919" s="2" t="n"/>
      <c r="C919" s="12" t="n">
        <v>56.1916</v>
      </c>
      <c r="D919" s="12" t="n">
        <v>92.50920000000001</v>
      </c>
      <c r="E919" s="13" t="n">
        <v>8.884</v>
      </c>
      <c r="F919" s="7">
        <f>(4/3)*PI()*$J$1*(E919/2)^3</f>
        <v/>
      </c>
      <c r="G919" s="9">
        <f>E919/2</f>
        <v/>
      </c>
      <c r="H919" s="7">
        <f>(4/3)*PI()*G919^3</f>
        <v/>
      </c>
    </row>
    <row r="920" ht="15" customHeight="1">
      <c r="A920" s="2" t="inlineStr">
        <is>
          <t>RYU_00915</t>
        </is>
      </c>
      <c r="B920" s="2" t="n"/>
      <c r="C920" s="12" t="n">
        <v>21.7658</v>
      </c>
      <c r="D920" s="12" t="n">
        <v>85.3043</v>
      </c>
      <c r="E920" s="13" t="n">
        <v>8.874000000000001</v>
      </c>
      <c r="F920" s="7">
        <f>(4/3)*PI()*$J$1*(E920/2)^3</f>
        <v/>
      </c>
      <c r="G920" s="9">
        <f>E920/2</f>
        <v/>
      </c>
      <c r="H920" s="7">
        <f>(4/3)*PI()*G920^3</f>
        <v/>
      </c>
    </row>
    <row r="921" ht="15" customHeight="1">
      <c r="A921" s="2" t="inlineStr">
        <is>
          <t>RYU_00916</t>
        </is>
      </c>
      <c r="B921" s="2" t="n"/>
      <c r="C921" s="12" t="n">
        <v>-10.6016</v>
      </c>
      <c r="D921" s="12" t="n">
        <v>210.8131</v>
      </c>
      <c r="E921" s="13" t="n">
        <v>8.868</v>
      </c>
      <c r="F921" s="7">
        <f>(4/3)*PI()*$J$1*(E921/2)^3</f>
        <v/>
      </c>
      <c r="G921" s="9">
        <f>E921/2</f>
        <v/>
      </c>
      <c r="H921" s="7">
        <f>(4/3)*PI()*G921^3</f>
        <v/>
      </c>
    </row>
    <row r="922" ht="15" customHeight="1">
      <c r="A922" s="2" t="inlineStr">
        <is>
          <t>RYU_00917</t>
        </is>
      </c>
      <c r="B922" s="2" t="n"/>
      <c r="C922" s="12" t="n">
        <v>53.4067</v>
      </c>
      <c r="D922" s="12" t="n">
        <v>70.94289999999999</v>
      </c>
      <c r="E922" s="13" t="n">
        <v>8.864000000000001</v>
      </c>
      <c r="F922" s="7">
        <f>(4/3)*PI()*$J$1*(E922/2)^3</f>
        <v/>
      </c>
      <c r="G922" s="9">
        <f>E922/2</f>
        <v/>
      </c>
      <c r="H922" s="7">
        <f>(4/3)*PI()*G922^3</f>
        <v/>
      </c>
    </row>
    <row r="923" ht="15" customHeight="1">
      <c r="A923" s="2" t="inlineStr">
        <is>
          <t>RYU_00918</t>
        </is>
      </c>
      <c r="B923" s="2" t="n"/>
      <c r="C923" s="12" t="n">
        <v>-26.3597</v>
      </c>
      <c r="D923" s="12" t="n">
        <v>209.3057</v>
      </c>
      <c r="E923" s="13" t="n">
        <v>8.859999999999999</v>
      </c>
      <c r="F923" s="7">
        <f>(4/3)*PI()*$J$1*(E923/2)^3</f>
        <v/>
      </c>
      <c r="G923" s="9">
        <f>E923/2</f>
        <v/>
      </c>
      <c r="H923" s="7">
        <f>(4/3)*PI()*G923^3</f>
        <v/>
      </c>
    </row>
    <row r="924" ht="15" customHeight="1">
      <c r="A924" s="2" t="inlineStr">
        <is>
          <t>RYU_00919</t>
        </is>
      </c>
      <c r="B924" s="2" t="n"/>
      <c r="C924" s="12" t="n">
        <v>18.1963</v>
      </c>
      <c r="D924" s="12" t="n">
        <v>227.1651</v>
      </c>
      <c r="E924" s="13" t="n">
        <v>8.853999999999999</v>
      </c>
      <c r="F924" s="7">
        <f>(4/3)*PI()*$J$1*(E924/2)^3</f>
        <v/>
      </c>
      <c r="G924" s="9">
        <f>E924/2</f>
        <v/>
      </c>
      <c r="H924" s="7">
        <f>(4/3)*PI()*G924^3</f>
        <v/>
      </c>
    </row>
    <row r="925" ht="15" customHeight="1">
      <c r="A925" s="2" t="inlineStr">
        <is>
          <t>RYU_00920</t>
        </is>
      </c>
      <c r="B925" s="2" t="n"/>
      <c r="C925" s="12" t="n">
        <v>-43.6152</v>
      </c>
      <c r="D925" s="12" t="n">
        <v>248.484</v>
      </c>
      <c r="E925" s="13" t="n">
        <v>8.847</v>
      </c>
      <c r="F925" s="7">
        <f>(4/3)*PI()*$J$1*(E925/2)^3</f>
        <v/>
      </c>
      <c r="G925" s="9">
        <f>E925/2</f>
        <v/>
      </c>
      <c r="H925" s="7">
        <f>(4/3)*PI()*G925^3</f>
        <v/>
      </c>
    </row>
    <row r="926" ht="15" customHeight="1">
      <c r="A926" s="2" t="inlineStr">
        <is>
          <t>RYU_00921</t>
        </is>
      </c>
      <c r="B926" s="2" t="n"/>
      <c r="C926" s="12" t="n">
        <v>66.2354</v>
      </c>
      <c r="D926" s="12" t="n">
        <v>268.4045</v>
      </c>
      <c r="E926" s="13" t="n">
        <v>8.843999999999999</v>
      </c>
      <c r="F926" s="7">
        <f>(4/3)*PI()*$J$1*(E926/2)^3</f>
        <v/>
      </c>
      <c r="G926" s="9">
        <f>E926/2</f>
        <v/>
      </c>
      <c r="H926" s="7">
        <f>(4/3)*PI()*G926^3</f>
        <v/>
      </c>
    </row>
    <row r="927" ht="15" customHeight="1">
      <c r="A927" s="2" t="inlineStr">
        <is>
          <t>RYU_00922</t>
        </is>
      </c>
      <c r="B927" s="2" t="n"/>
      <c r="C927" s="12" t="n">
        <v>4.9961</v>
      </c>
      <c r="D927" s="12" t="n">
        <v>306.3931</v>
      </c>
      <c r="E927" s="13" t="n">
        <v>8.843</v>
      </c>
      <c r="F927" s="7">
        <f>(4/3)*PI()*$J$1*(E927/2)^3</f>
        <v/>
      </c>
      <c r="G927" s="9">
        <f>E927/2</f>
        <v/>
      </c>
      <c r="H927" s="7">
        <f>(4/3)*PI()*G927^3</f>
        <v/>
      </c>
    </row>
    <row r="928" ht="15" customHeight="1">
      <c r="A928" s="2" t="inlineStr">
        <is>
          <t>RYU_00923</t>
        </is>
      </c>
      <c r="B928" s="2" t="n"/>
      <c r="C928" s="12" t="n">
        <v>-49.1593</v>
      </c>
      <c r="D928" s="12" t="n">
        <v>76.86409999999999</v>
      </c>
      <c r="E928" s="13" t="n">
        <v>8.837999999999999</v>
      </c>
      <c r="F928" s="7">
        <f>(4/3)*PI()*$J$1*(E928/2)^3</f>
        <v/>
      </c>
      <c r="G928" s="9">
        <f>E928/2</f>
        <v/>
      </c>
      <c r="H928" s="7">
        <f>(4/3)*PI()*G928^3</f>
        <v/>
      </c>
    </row>
    <row r="929" ht="15" customHeight="1">
      <c r="A929" s="2" t="inlineStr">
        <is>
          <t>RYU_00924</t>
        </is>
      </c>
      <c r="B929" s="2" t="n"/>
      <c r="C929" s="12" t="n">
        <v>-37.062</v>
      </c>
      <c r="D929" s="12" t="n">
        <v>44.3687</v>
      </c>
      <c r="E929" s="13" t="n">
        <v>8.836</v>
      </c>
      <c r="F929" s="7">
        <f>(4/3)*PI()*$J$1*(E929/2)^3</f>
        <v/>
      </c>
      <c r="G929" s="9">
        <f>E929/2</f>
        <v/>
      </c>
      <c r="H929" s="7">
        <f>(4/3)*PI()*G929^3</f>
        <v/>
      </c>
    </row>
    <row r="930" ht="15" customHeight="1">
      <c r="A930" s="2" t="inlineStr">
        <is>
          <t>RYU_00925</t>
        </is>
      </c>
      <c r="B930" s="2" t="n"/>
      <c r="C930" s="12" t="n">
        <v>-42.931</v>
      </c>
      <c r="D930" s="12" t="n">
        <v>213.7893</v>
      </c>
      <c r="E930" s="13" t="n">
        <v>8.835000000000001</v>
      </c>
      <c r="F930" s="7">
        <f>(4/3)*PI()*$J$1*(E930/2)^3</f>
        <v/>
      </c>
      <c r="G930" s="9">
        <f>E930/2</f>
        <v/>
      </c>
      <c r="H930" s="7">
        <f>(4/3)*PI()*G930^3</f>
        <v/>
      </c>
    </row>
    <row r="931" ht="15" customHeight="1">
      <c r="A931" s="2" t="inlineStr">
        <is>
          <t>RYU_00926</t>
        </is>
      </c>
      <c r="B931" s="2" t="n"/>
      <c r="C931" s="12" t="n">
        <v>4.5079</v>
      </c>
      <c r="D931" s="12" t="n">
        <v>177.6879</v>
      </c>
      <c r="E931" s="13" t="n">
        <v>8.832000000000001</v>
      </c>
      <c r="F931" s="7">
        <f>(4/3)*PI()*$J$1*(E931/2)^3</f>
        <v/>
      </c>
      <c r="G931" s="9">
        <f>E931/2</f>
        <v/>
      </c>
      <c r="H931" s="7">
        <f>(4/3)*PI()*G931^3</f>
        <v/>
      </c>
    </row>
    <row r="932" ht="15" customHeight="1">
      <c r="A932" s="2" t="inlineStr">
        <is>
          <t>RYU_00927</t>
        </is>
      </c>
      <c r="B932" s="2" t="n"/>
      <c r="C932" s="12" t="n">
        <v>29.5736</v>
      </c>
      <c r="D932" s="12" t="n">
        <v>240.5653</v>
      </c>
      <c r="E932" s="13" t="n">
        <v>8.824999999999999</v>
      </c>
      <c r="F932" s="7">
        <f>(4/3)*PI()*$J$1*(E932/2)^3</f>
        <v/>
      </c>
      <c r="G932" s="9">
        <f>E932/2</f>
        <v/>
      </c>
      <c r="H932" s="7">
        <f>(4/3)*PI()*G932^3</f>
        <v/>
      </c>
    </row>
    <row r="933" ht="15" customHeight="1">
      <c r="A933" s="2" t="inlineStr">
        <is>
          <t>RYU_00928</t>
        </is>
      </c>
      <c r="B933" s="2" t="n"/>
      <c r="C933" s="12" t="n">
        <v>38.917</v>
      </c>
      <c r="D933" s="12" t="n">
        <v>143.6767</v>
      </c>
      <c r="E933" s="13" t="n">
        <v>8.821</v>
      </c>
      <c r="F933" s="7">
        <f>(4/3)*PI()*$J$1*(E933/2)^3</f>
        <v/>
      </c>
      <c r="G933" s="9">
        <f>E933/2</f>
        <v/>
      </c>
      <c r="H933" s="7">
        <f>(4/3)*PI()*G933^3</f>
        <v/>
      </c>
    </row>
    <row r="934" ht="15" customHeight="1">
      <c r="A934" s="2" t="inlineStr">
        <is>
          <t>RYU_00929</t>
        </is>
      </c>
      <c r="B934" s="2" t="n"/>
      <c r="C934" s="12" t="n">
        <v>-38.2069</v>
      </c>
      <c r="D934" s="12" t="n">
        <v>216.9479</v>
      </c>
      <c r="E934" s="13" t="n">
        <v>8.817</v>
      </c>
      <c r="F934" s="7">
        <f>(4/3)*PI()*$J$1*(E934/2)^3</f>
        <v/>
      </c>
      <c r="G934" s="9">
        <f>E934/2</f>
        <v/>
      </c>
      <c r="H934" s="7">
        <f>(4/3)*PI()*G934^3</f>
        <v/>
      </c>
    </row>
    <row r="935" ht="15" customHeight="1">
      <c r="A935" s="2" t="inlineStr">
        <is>
          <t>RYU_00930</t>
        </is>
      </c>
      <c r="B935" s="2" t="n"/>
      <c r="C935" s="12" t="n">
        <v>40.5336</v>
      </c>
      <c r="D935" s="12" t="n">
        <v>116.5186</v>
      </c>
      <c r="E935" s="13" t="n">
        <v>8.802</v>
      </c>
      <c r="F935" s="7">
        <f>(4/3)*PI()*$J$1*(E935/2)^3</f>
        <v/>
      </c>
      <c r="G935" s="9">
        <f>E935/2</f>
        <v/>
      </c>
      <c r="H935" s="7">
        <f>(4/3)*PI()*G935^3</f>
        <v/>
      </c>
    </row>
    <row r="936" ht="15" customHeight="1">
      <c r="A936" s="2" t="inlineStr">
        <is>
          <t>RYU_00931</t>
        </is>
      </c>
      <c r="B936" s="2" t="n"/>
      <c r="C936" s="12" t="n">
        <v>-20.1541</v>
      </c>
      <c r="D936" s="12" t="n">
        <v>322.9407</v>
      </c>
      <c r="E936" s="13" t="n">
        <v>8.800000000000001</v>
      </c>
      <c r="F936" s="7">
        <f>(4/3)*PI()*$J$1*(E936/2)^3</f>
        <v/>
      </c>
      <c r="G936" s="9">
        <f>E936/2</f>
        <v/>
      </c>
      <c r="H936" s="7">
        <f>(4/3)*PI()*G936^3</f>
        <v/>
      </c>
    </row>
    <row r="937" ht="15" customHeight="1">
      <c r="A937" s="2" t="inlineStr">
        <is>
          <t>RYU_00932</t>
        </is>
      </c>
      <c r="B937" s="2" t="n"/>
      <c r="C937" s="12" t="n">
        <v>19.8158</v>
      </c>
      <c r="D937" s="12" t="n">
        <v>167.7138</v>
      </c>
      <c r="E937" s="13" t="n">
        <v>8.792</v>
      </c>
      <c r="F937" s="7">
        <f>(4/3)*PI()*$J$1*(E937/2)^3</f>
        <v/>
      </c>
      <c r="G937" s="9">
        <f>E937/2</f>
        <v/>
      </c>
      <c r="H937" s="7">
        <f>(4/3)*PI()*G937^3</f>
        <v/>
      </c>
    </row>
    <row r="938" ht="15" customHeight="1">
      <c r="A938" s="2" t="inlineStr">
        <is>
          <t>RYU_00933</t>
        </is>
      </c>
      <c r="B938" s="2" t="n"/>
      <c r="C938" s="12" t="n">
        <v>-38.8113</v>
      </c>
      <c r="D938" s="12" t="n">
        <v>133.2223</v>
      </c>
      <c r="E938" s="13" t="n">
        <v>8.784000000000001</v>
      </c>
      <c r="F938" s="7">
        <f>(4/3)*PI()*$J$1*(E938/2)^3</f>
        <v/>
      </c>
      <c r="G938" s="9">
        <f>E938/2</f>
        <v/>
      </c>
      <c r="H938" s="7">
        <f>(4/3)*PI()*G938^3</f>
        <v/>
      </c>
    </row>
    <row r="939" ht="15" customHeight="1">
      <c r="A939" s="2" t="inlineStr">
        <is>
          <t>RYU_00934</t>
        </is>
      </c>
      <c r="B939" s="2" t="n"/>
      <c r="C939" s="12" t="n">
        <v>78.15600000000001</v>
      </c>
      <c r="D939" s="12" t="n">
        <v>349.0525</v>
      </c>
      <c r="E939" s="13" t="n">
        <v>8.782</v>
      </c>
      <c r="F939" s="7">
        <f>(4/3)*PI()*$J$1*(E939/2)^3</f>
        <v/>
      </c>
      <c r="G939" s="9">
        <f>E939/2</f>
        <v/>
      </c>
      <c r="H939" s="7">
        <f>(4/3)*PI()*G939^3</f>
        <v/>
      </c>
    </row>
    <row r="940" ht="15" customHeight="1">
      <c r="A940" s="2" t="inlineStr">
        <is>
          <t>RYU_00935</t>
        </is>
      </c>
      <c r="B940" s="2" t="n"/>
      <c r="C940" s="12" t="n">
        <v>18.4575</v>
      </c>
      <c r="D940" s="12" t="n">
        <v>340.7744</v>
      </c>
      <c r="E940" s="13" t="n">
        <v>8.782</v>
      </c>
      <c r="F940" s="7">
        <f>(4/3)*PI()*$J$1*(E940/2)^3</f>
        <v/>
      </c>
      <c r="G940" s="9">
        <f>E940/2</f>
        <v/>
      </c>
      <c r="H940" s="7">
        <f>(4/3)*PI()*G940^3</f>
        <v/>
      </c>
    </row>
    <row r="941" ht="15" customHeight="1">
      <c r="A941" s="2" t="inlineStr">
        <is>
          <t>RYU_00936</t>
        </is>
      </c>
      <c r="B941" s="2" t="n"/>
      <c r="C941" s="12" t="n">
        <v>-21.6936</v>
      </c>
      <c r="D941" s="12" t="n">
        <v>351.0412</v>
      </c>
      <c r="E941" s="13" t="n">
        <v>8.778</v>
      </c>
      <c r="F941" s="7">
        <f>(4/3)*PI()*$J$1*(E941/2)^3</f>
        <v/>
      </c>
      <c r="G941" s="9">
        <f>E941/2</f>
        <v/>
      </c>
      <c r="H941" s="7">
        <f>(4/3)*PI()*G941^3</f>
        <v/>
      </c>
    </row>
    <row r="942" ht="15" customHeight="1">
      <c r="A942" s="2" t="inlineStr">
        <is>
          <t>RYU_00937</t>
        </is>
      </c>
      <c r="B942" s="2" t="n"/>
      <c r="C942" s="12" t="n">
        <v>40.9673</v>
      </c>
      <c r="D942" s="12" t="n">
        <v>24.8124</v>
      </c>
      <c r="E942" s="13" t="n">
        <v>8.776999999999999</v>
      </c>
      <c r="F942" s="7">
        <f>(4/3)*PI()*$J$1*(E942/2)^3</f>
        <v/>
      </c>
      <c r="G942" s="9">
        <f>E942/2</f>
        <v/>
      </c>
      <c r="H942" s="7">
        <f>(4/3)*PI()*G942^3</f>
        <v/>
      </c>
    </row>
    <row r="943" ht="15" customHeight="1">
      <c r="A943" s="2" t="inlineStr">
        <is>
          <t>RYU_00938</t>
        </is>
      </c>
      <c r="B943" s="2" t="n"/>
      <c r="C943" s="12" t="n">
        <v>-20.803</v>
      </c>
      <c r="D943" s="12" t="n">
        <v>350.5251</v>
      </c>
      <c r="E943" s="13" t="n">
        <v>8.776</v>
      </c>
      <c r="F943" s="7">
        <f>(4/3)*PI()*$J$1*(E943/2)^3</f>
        <v/>
      </c>
      <c r="G943" s="9">
        <f>E943/2</f>
        <v/>
      </c>
      <c r="H943" s="7">
        <f>(4/3)*PI()*G943^3</f>
        <v/>
      </c>
    </row>
    <row r="944" ht="15" customHeight="1">
      <c r="A944" s="2" t="inlineStr">
        <is>
          <t>RYU_00939</t>
        </is>
      </c>
      <c r="B944" s="2" t="n"/>
      <c r="C944" s="12" t="n">
        <v>-55.9665</v>
      </c>
      <c r="D944" s="12" t="n">
        <v>145.5754</v>
      </c>
      <c r="E944" s="13" t="n">
        <v>8.773</v>
      </c>
      <c r="F944" s="7">
        <f>(4/3)*PI()*$J$1*(E944/2)^3</f>
        <v/>
      </c>
      <c r="G944" s="9">
        <f>E944/2</f>
        <v/>
      </c>
      <c r="H944" s="7">
        <f>(4/3)*PI()*G944^3</f>
        <v/>
      </c>
    </row>
    <row r="945" ht="15" customHeight="1">
      <c r="A945" s="2" t="inlineStr">
        <is>
          <t>RYU_00940</t>
        </is>
      </c>
      <c r="B945" s="2" t="n"/>
      <c r="C945" s="12" t="n">
        <v>70.18729999999999</v>
      </c>
      <c r="D945" s="12" t="n">
        <v>47.1535</v>
      </c>
      <c r="E945" s="13" t="n">
        <v>8.77</v>
      </c>
      <c r="F945" s="7">
        <f>(4/3)*PI()*$J$1*(E945/2)^3</f>
        <v/>
      </c>
      <c r="G945" s="9">
        <f>E945/2</f>
        <v/>
      </c>
      <c r="H945" s="7">
        <f>(4/3)*PI()*G945^3</f>
        <v/>
      </c>
    </row>
    <row r="946" ht="15" customHeight="1">
      <c r="A946" s="2" t="inlineStr">
        <is>
          <t>RYU_00941</t>
        </is>
      </c>
      <c r="B946" s="2" t="n"/>
      <c r="C946" s="12" t="n">
        <v>-62.8663</v>
      </c>
      <c r="D946" s="12" t="n">
        <v>91.02679999999999</v>
      </c>
      <c r="E946" s="13" t="n">
        <v>8.766999999999999</v>
      </c>
      <c r="F946" s="7">
        <f>(4/3)*PI()*$J$1*(E946/2)^3</f>
        <v/>
      </c>
      <c r="G946" s="9">
        <f>E946/2</f>
        <v/>
      </c>
      <c r="H946" s="7">
        <f>(4/3)*PI()*G946^3</f>
        <v/>
      </c>
    </row>
    <row r="947" ht="15" customHeight="1">
      <c r="A947" s="2" t="inlineStr">
        <is>
          <t>RYU_00942</t>
        </is>
      </c>
      <c r="B947" s="2" t="n"/>
      <c r="C947" s="12" t="n">
        <v>1.9095</v>
      </c>
      <c r="D947" s="12" t="n">
        <v>20.5224</v>
      </c>
      <c r="E947" s="13" t="n">
        <v>8.756</v>
      </c>
      <c r="F947" s="7">
        <f>(4/3)*PI()*$J$1*(E947/2)^3</f>
        <v/>
      </c>
      <c r="G947" s="9">
        <f>E947/2</f>
        <v/>
      </c>
      <c r="H947" s="7">
        <f>(4/3)*PI()*G947^3</f>
        <v/>
      </c>
    </row>
    <row r="948" ht="15" customHeight="1">
      <c r="A948" s="2" t="inlineStr">
        <is>
          <t>RYU_00943</t>
        </is>
      </c>
      <c r="B948" s="2" t="n"/>
      <c r="C948" s="12" t="n">
        <v>-19.6145</v>
      </c>
      <c r="D948" s="12" t="n">
        <v>35.3248</v>
      </c>
      <c r="E948" s="13" t="n">
        <v>8.753</v>
      </c>
      <c r="F948" s="7">
        <f>(4/3)*PI()*$J$1*(E948/2)^3</f>
        <v/>
      </c>
      <c r="G948" s="9">
        <f>E948/2</f>
        <v/>
      </c>
      <c r="H948" s="7">
        <f>(4/3)*PI()*G948^3</f>
        <v/>
      </c>
    </row>
    <row r="949" ht="15" customHeight="1">
      <c r="A949" s="2" t="inlineStr">
        <is>
          <t>RYU_00944</t>
        </is>
      </c>
      <c r="B949" s="2" t="n"/>
      <c r="C949" s="12" t="n">
        <v>33.2698</v>
      </c>
      <c r="D949" s="12" t="n">
        <v>313.365</v>
      </c>
      <c r="E949" s="13" t="n">
        <v>8.752000000000001</v>
      </c>
      <c r="F949" s="7">
        <f>(4/3)*PI()*$J$1*(E949/2)^3</f>
        <v/>
      </c>
      <c r="G949" s="9">
        <f>E949/2</f>
        <v/>
      </c>
      <c r="H949" s="7">
        <f>(4/3)*PI()*G949^3</f>
        <v/>
      </c>
    </row>
    <row r="950" ht="15" customHeight="1">
      <c r="A950" s="2" t="inlineStr">
        <is>
          <t>RYU_00945</t>
        </is>
      </c>
      <c r="B950" s="2" t="n"/>
      <c r="C950" s="12" t="n">
        <v>-34.2676</v>
      </c>
      <c r="D950" s="12" t="n">
        <v>275.565</v>
      </c>
      <c r="E950" s="13" t="n">
        <v>8.747999999999999</v>
      </c>
      <c r="F950" s="7">
        <f>(4/3)*PI()*$J$1*(E950/2)^3</f>
        <v/>
      </c>
      <c r="G950" s="9">
        <f>E950/2</f>
        <v/>
      </c>
      <c r="H950" s="7">
        <f>(4/3)*PI()*G950^3</f>
        <v/>
      </c>
    </row>
    <row r="951" ht="15" customHeight="1">
      <c r="A951" s="2" t="inlineStr">
        <is>
          <t>RYU_00946</t>
        </is>
      </c>
      <c r="B951" s="2" t="n"/>
      <c r="C951" s="12" t="n">
        <v>21.9328</v>
      </c>
      <c r="D951" s="12" t="n">
        <v>150.6973</v>
      </c>
      <c r="E951" s="13" t="n">
        <v>8.747999999999999</v>
      </c>
      <c r="F951" s="7">
        <f>(4/3)*PI()*$J$1*(E951/2)^3</f>
        <v/>
      </c>
      <c r="G951" s="9">
        <f>E951/2</f>
        <v/>
      </c>
      <c r="H951" s="7">
        <f>(4/3)*PI()*G951^3</f>
        <v/>
      </c>
    </row>
    <row r="952" ht="15" customHeight="1">
      <c r="A952" s="2" t="inlineStr">
        <is>
          <t>RYU_00947</t>
        </is>
      </c>
      <c r="B952" s="2" t="n"/>
      <c r="C952" s="12" t="n">
        <v>69.8951</v>
      </c>
      <c r="D952" s="12" t="n">
        <v>80.2846</v>
      </c>
      <c r="E952" s="13" t="n">
        <v>8.744999999999999</v>
      </c>
      <c r="F952" s="7">
        <f>(4/3)*PI()*$J$1*(E952/2)^3</f>
        <v/>
      </c>
      <c r="G952" s="9">
        <f>E952/2</f>
        <v/>
      </c>
      <c r="H952" s="7">
        <f>(4/3)*PI()*G952^3</f>
        <v/>
      </c>
    </row>
    <row r="953" ht="15" customHeight="1">
      <c r="A953" s="2" t="inlineStr">
        <is>
          <t>RYU_00948</t>
        </is>
      </c>
      <c r="B953" s="2" t="n"/>
      <c r="C953" s="12" t="n">
        <v>-2.4535</v>
      </c>
      <c r="D953" s="12" t="n">
        <v>267.0334</v>
      </c>
      <c r="E953" s="13" t="n">
        <v>8.742000000000001</v>
      </c>
      <c r="F953" s="7">
        <f>(4/3)*PI()*$J$1*(E953/2)^3</f>
        <v/>
      </c>
      <c r="G953" s="9">
        <f>E953/2</f>
        <v/>
      </c>
      <c r="H953" s="7">
        <f>(4/3)*PI()*G953^3</f>
        <v/>
      </c>
    </row>
    <row r="954" ht="15" customHeight="1">
      <c r="A954" s="2" t="inlineStr">
        <is>
          <t>RYU_00949</t>
        </is>
      </c>
      <c r="B954" s="2" t="n"/>
      <c r="C954" s="12" t="n">
        <v>76.8625</v>
      </c>
      <c r="D954" s="12" t="n">
        <v>119.4863</v>
      </c>
      <c r="E954" s="13" t="n">
        <v>8.734999999999999</v>
      </c>
      <c r="F954" s="7">
        <f>(4/3)*PI()*$J$1*(E954/2)^3</f>
        <v/>
      </c>
      <c r="G954" s="9">
        <f>E954/2</f>
        <v/>
      </c>
      <c r="H954" s="7">
        <f>(4/3)*PI()*G954^3</f>
        <v/>
      </c>
    </row>
    <row r="955" ht="15" customHeight="1">
      <c r="A955" s="2" t="inlineStr">
        <is>
          <t>RYU_00950</t>
        </is>
      </c>
      <c r="B955" s="2" t="n"/>
      <c r="C955" s="12" t="n">
        <v>-5.3793</v>
      </c>
      <c r="D955" s="12" t="n">
        <v>265.8212</v>
      </c>
      <c r="E955" s="13" t="n">
        <v>8.734</v>
      </c>
      <c r="F955" s="7">
        <f>(4/3)*PI()*$J$1*(E955/2)^3</f>
        <v/>
      </c>
      <c r="G955" s="9">
        <f>E955/2</f>
        <v/>
      </c>
      <c r="H955" s="7">
        <f>(4/3)*PI()*G955^3</f>
        <v/>
      </c>
    </row>
    <row r="956" ht="15" customHeight="1">
      <c r="A956" s="2" t="inlineStr">
        <is>
          <t>RYU_00951</t>
        </is>
      </c>
      <c r="B956" s="2" t="n"/>
      <c r="C956" s="12" t="n">
        <v>47.7918</v>
      </c>
      <c r="D956" s="12" t="n">
        <v>252.3264</v>
      </c>
      <c r="E956" s="13" t="n">
        <v>8.722</v>
      </c>
      <c r="F956" s="7">
        <f>(4/3)*PI()*$J$1*(E956/2)^3</f>
        <v/>
      </c>
      <c r="G956" s="9">
        <f>E956/2</f>
        <v/>
      </c>
      <c r="H956" s="7">
        <f>(4/3)*PI()*G956^3</f>
        <v/>
      </c>
    </row>
    <row r="957" ht="15" customHeight="1">
      <c r="A957" s="2" t="inlineStr">
        <is>
          <t>RYU_00952</t>
        </is>
      </c>
      <c r="B957" s="2" t="n"/>
      <c r="C957" s="12" t="n">
        <v>-44.9307</v>
      </c>
      <c r="D957" s="12" t="n">
        <v>308.7423</v>
      </c>
      <c r="E957" s="13" t="n">
        <v>8.718999999999999</v>
      </c>
      <c r="F957" s="7">
        <f>(4/3)*PI()*$J$1*(E957/2)^3</f>
        <v/>
      </c>
      <c r="G957" s="9">
        <f>E957/2</f>
        <v/>
      </c>
      <c r="H957" s="7">
        <f>(4/3)*PI()*G957^3</f>
        <v/>
      </c>
    </row>
    <row r="958" ht="15" customHeight="1">
      <c r="A958" s="2" t="inlineStr">
        <is>
          <t>RYU_00953</t>
        </is>
      </c>
      <c r="B958" s="2" t="n"/>
      <c r="C958" s="12" t="n">
        <v>30.9012</v>
      </c>
      <c r="D958" s="12" t="n">
        <v>205.9138</v>
      </c>
      <c r="E958" s="13" t="n">
        <v>8.714</v>
      </c>
      <c r="F958" s="7">
        <f>(4/3)*PI()*$J$1*(E958/2)^3</f>
        <v/>
      </c>
      <c r="G958" s="9">
        <f>E958/2</f>
        <v/>
      </c>
      <c r="H958" s="7">
        <f>(4/3)*PI()*G958^3</f>
        <v/>
      </c>
    </row>
    <row r="959" ht="15" customHeight="1">
      <c r="A959" s="2" t="inlineStr">
        <is>
          <t>RYU_00954</t>
        </is>
      </c>
      <c r="B959" s="2" t="n"/>
      <c r="C959" s="12" t="n">
        <v>-63.9528</v>
      </c>
      <c r="D959" s="12" t="n">
        <v>221.0455</v>
      </c>
      <c r="E959" s="13" t="n">
        <v>8.714</v>
      </c>
      <c r="F959" s="7">
        <f>(4/3)*PI()*$J$1*(E959/2)^3</f>
        <v/>
      </c>
      <c r="G959" s="9">
        <f>E959/2</f>
        <v/>
      </c>
      <c r="H959" s="7">
        <f>(4/3)*PI()*G959^3</f>
        <v/>
      </c>
    </row>
    <row r="960" ht="15" customHeight="1">
      <c r="A960" s="2" t="inlineStr">
        <is>
          <t>RYU_00955</t>
        </is>
      </c>
      <c r="B960" s="2" t="n"/>
      <c r="C960" s="12" t="n">
        <v>38.3263</v>
      </c>
      <c r="D960" s="12" t="n">
        <v>162.2244</v>
      </c>
      <c r="E960" s="13" t="n">
        <v>8.710000000000001</v>
      </c>
      <c r="F960" s="7">
        <f>(4/3)*PI()*$J$1*(E960/2)^3</f>
        <v/>
      </c>
      <c r="G960" s="9">
        <f>E960/2</f>
        <v/>
      </c>
      <c r="H960" s="7">
        <f>(4/3)*PI()*G960^3</f>
        <v/>
      </c>
    </row>
    <row r="961" ht="15" customHeight="1">
      <c r="A961" s="2" t="inlineStr">
        <is>
          <t>RYU_00956</t>
        </is>
      </c>
      <c r="B961" s="2" t="n"/>
      <c r="C961" s="12" t="n">
        <v>-18.0613</v>
      </c>
      <c r="D961" s="12" t="n">
        <v>92.80719999999999</v>
      </c>
      <c r="E961" s="13" t="n">
        <v>8.710000000000001</v>
      </c>
      <c r="F961" s="7">
        <f>(4/3)*PI()*$J$1*(E961/2)^3</f>
        <v/>
      </c>
      <c r="G961" s="9">
        <f>E961/2</f>
        <v/>
      </c>
      <c r="H961" s="7">
        <f>(4/3)*PI()*G961^3</f>
        <v/>
      </c>
    </row>
    <row r="962" ht="15" customHeight="1">
      <c r="A962" s="2" t="inlineStr">
        <is>
          <t>RYU_00957</t>
        </is>
      </c>
      <c r="B962" s="2" t="n"/>
      <c r="C962" s="12" t="n">
        <v>36.5764</v>
      </c>
      <c r="D962" s="12" t="n">
        <v>354.9955</v>
      </c>
      <c r="E962" s="13" t="n">
        <v>8.707000000000001</v>
      </c>
      <c r="F962" s="7">
        <f>(4/3)*PI()*$J$1*(E962/2)^3</f>
        <v/>
      </c>
      <c r="G962" s="9">
        <f>E962/2</f>
        <v/>
      </c>
      <c r="H962" s="7">
        <f>(4/3)*PI()*G962^3</f>
        <v/>
      </c>
    </row>
    <row r="963" ht="15" customHeight="1">
      <c r="A963" s="2" t="inlineStr">
        <is>
          <t>RYU_00958</t>
        </is>
      </c>
      <c r="B963" s="2" t="n"/>
      <c r="C963" s="12" t="n">
        <v>16.4856</v>
      </c>
      <c r="D963" s="12" t="n">
        <v>323.3982</v>
      </c>
      <c r="E963" s="13" t="n">
        <v>8.704000000000001</v>
      </c>
      <c r="F963" s="7">
        <f>(4/3)*PI()*$J$1*(E963/2)^3</f>
        <v/>
      </c>
      <c r="G963" s="9">
        <f>E963/2</f>
        <v/>
      </c>
      <c r="H963" s="7">
        <f>(4/3)*PI()*G963^3</f>
        <v/>
      </c>
    </row>
    <row r="964" ht="15" customHeight="1">
      <c r="A964" s="2" t="inlineStr">
        <is>
          <t>RYU_00959</t>
        </is>
      </c>
      <c r="B964" s="2" t="n"/>
      <c r="C964" s="12" t="n">
        <v>39.7123</v>
      </c>
      <c r="D964" s="12" t="n">
        <v>125.2418</v>
      </c>
      <c r="E964" s="13" t="n">
        <v>8.699999999999999</v>
      </c>
      <c r="F964" s="7">
        <f>(4/3)*PI()*$J$1*(E964/2)^3</f>
        <v/>
      </c>
      <c r="G964" s="9">
        <f>E964/2</f>
        <v/>
      </c>
      <c r="H964" s="7">
        <f>(4/3)*PI()*G964^3</f>
        <v/>
      </c>
    </row>
    <row r="965" ht="15" customHeight="1">
      <c r="A965" s="2" t="inlineStr">
        <is>
          <t>RYU_00960</t>
        </is>
      </c>
      <c r="B965" s="2" t="n"/>
      <c r="C965" s="12" t="n">
        <v>52.464</v>
      </c>
      <c r="D965" s="12" t="n">
        <v>82.7045</v>
      </c>
      <c r="E965" s="13" t="n">
        <v>8.696999999999999</v>
      </c>
      <c r="F965" s="7">
        <f>(4/3)*PI()*$J$1*(E965/2)^3</f>
        <v/>
      </c>
      <c r="G965" s="9">
        <f>E965/2</f>
        <v/>
      </c>
      <c r="H965" s="7">
        <f>(4/3)*PI()*G965^3</f>
        <v/>
      </c>
    </row>
    <row r="966" ht="15" customHeight="1">
      <c r="A966" s="2" t="inlineStr">
        <is>
          <t>RYU_00961</t>
        </is>
      </c>
      <c r="B966" s="2" t="n"/>
      <c r="C966" s="12" t="n">
        <v>18.1308</v>
      </c>
      <c r="D966" s="12" t="n">
        <v>275.5795</v>
      </c>
      <c r="E966" s="13" t="n">
        <v>8.696</v>
      </c>
      <c r="F966" s="7">
        <f>(4/3)*PI()*$J$1*(E966/2)^3</f>
        <v/>
      </c>
      <c r="G966" s="9">
        <f>E966/2</f>
        <v/>
      </c>
      <c r="H966" s="7">
        <f>(4/3)*PI()*G966^3</f>
        <v/>
      </c>
    </row>
    <row r="967" ht="15" customHeight="1">
      <c r="A967" s="2" t="inlineStr">
        <is>
          <t>RYU_00962</t>
        </is>
      </c>
      <c r="B967" s="2" t="n"/>
      <c r="C967" s="12" t="n">
        <v>25.7069</v>
      </c>
      <c r="D967" s="12" t="n">
        <v>345.1312</v>
      </c>
      <c r="E967" s="13" t="n">
        <v>8.695</v>
      </c>
      <c r="F967" s="7">
        <f>(4/3)*PI()*$J$1*(E967/2)^3</f>
        <v/>
      </c>
      <c r="G967" s="9">
        <f>E967/2</f>
        <v/>
      </c>
      <c r="H967" s="7">
        <f>(4/3)*PI()*G967^3</f>
        <v/>
      </c>
    </row>
    <row r="968" ht="15" customHeight="1">
      <c r="A968" s="2" t="inlineStr">
        <is>
          <t>RYU_00963</t>
        </is>
      </c>
      <c r="B968" s="2" t="n"/>
      <c r="C968" s="12" t="n">
        <v>68.7124</v>
      </c>
      <c r="D968" s="12" t="n">
        <v>324.5924</v>
      </c>
      <c r="E968" s="13" t="n">
        <v>8.694000000000001</v>
      </c>
      <c r="F968" s="7">
        <f>(4/3)*PI()*$J$1*(E968/2)^3</f>
        <v/>
      </c>
      <c r="G968" s="9">
        <f>E968/2</f>
        <v/>
      </c>
      <c r="H968" s="7">
        <f>(4/3)*PI()*G968^3</f>
        <v/>
      </c>
    </row>
    <row r="969" ht="15" customHeight="1">
      <c r="A969" s="2" t="inlineStr">
        <is>
          <t>RYU_00964</t>
        </is>
      </c>
      <c r="B969" s="2" t="n"/>
      <c r="C969" s="12" t="n">
        <v>-19.92</v>
      </c>
      <c r="D969" s="12" t="n">
        <v>357.8601</v>
      </c>
      <c r="E969" s="13" t="n">
        <v>8.69</v>
      </c>
      <c r="F969" s="7">
        <f>(4/3)*PI()*$J$1*(E969/2)^3</f>
        <v/>
      </c>
      <c r="G969" s="9">
        <f>E969/2</f>
        <v/>
      </c>
      <c r="H969" s="7">
        <f>(4/3)*PI()*G969^3</f>
        <v/>
      </c>
    </row>
    <row r="970" ht="15" customHeight="1">
      <c r="A970" s="2" t="inlineStr">
        <is>
          <t>RYU_00965</t>
        </is>
      </c>
      <c r="B970" s="2" t="n"/>
      <c r="C970" s="12" t="n">
        <v>23.8329</v>
      </c>
      <c r="D970" s="12" t="n">
        <v>242.7252</v>
      </c>
      <c r="E970" s="13" t="n">
        <v>8.683999999999999</v>
      </c>
      <c r="F970" s="7">
        <f>(4/3)*PI()*$J$1*(E970/2)^3</f>
        <v/>
      </c>
      <c r="G970" s="9">
        <f>E970/2</f>
        <v/>
      </c>
      <c r="H970" s="7">
        <f>(4/3)*PI()*G970^3</f>
        <v/>
      </c>
    </row>
    <row r="971" ht="15" customHeight="1">
      <c r="A971" s="2" t="inlineStr">
        <is>
          <t>RYU_00966</t>
        </is>
      </c>
      <c r="B971" s="2" t="n"/>
      <c r="C971" s="12" t="n">
        <v>54.7436</v>
      </c>
      <c r="D971" s="12" t="n">
        <v>113.1876</v>
      </c>
      <c r="E971" s="13" t="n">
        <v>8.683999999999999</v>
      </c>
      <c r="F971" s="7">
        <f>(4/3)*PI()*$J$1*(E971/2)^3</f>
        <v/>
      </c>
      <c r="G971" s="9">
        <f>E971/2</f>
        <v/>
      </c>
      <c r="H971" s="7">
        <f>(4/3)*PI()*G971^3</f>
        <v/>
      </c>
    </row>
    <row r="972" ht="15" customHeight="1">
      <c r="A972" s="2" t="inlineStr">
        <is>
          <t>RYU_00967</t>
        </is>
      </c>
      <c r="B972" s="2" t="n"/>
      <c r="C972" s="12" t="n">
        <v>31.3686</v>
      </c>
      <c r="D972" s="12" t="n">
        <v>246.2323</v>
      </c>
      <c r="E972" s="13" t="n">
        <v>8.679</v>
      </c>
      <c r="F972" s="7">
        <f>(4/3)*PI()*$J$1*(E972/2)^3</f>
        <v/>
      </c>
      <c r="G972" s="9">
        <f>E972/2</f>
        <v/>
      </c>
      <c r="H972" s="7">
        <f>(4/3)*PI()*G972^3</f>
        <v/>
      </c>
    </row>
    <row r="973" ht="15" customHeight="1">
      <c r="A973" s="2" t="inlineStr">
        <is>
          <t>RYU_00968</t>
        </is>
      </c>
      <c r="B973" s="2" t="n"/>
      <c r="C973" s="12" t="n">
        <v>61.1201</v>
      </c>
      <c r="D973" s="12" t="n">
        <v>318.758</v>
      </c>
      <c r="E973" s="13" t="n">
        <v>8.678000000000001</v>
      </c>
      <c r="F973" s="7">
        <f>(4/3)*PI()*$J$1*(E973/2)^3</f>
        <v/>
      </c>
      <c r="G973" s="9">
        <f>E973/2</f>
        <v/>
      </c>
      <c r="H973" s="7">
        <f>(4/3)*PI()*G973^3</f>
        <v/>
      </c>
    </row>
    <row r="974" ht="15" customHeight="1">
      <c r="A974" s="2" t="inlineStr">
        <is>
          <t>RYU_00969</t>
        </is>
      </c>
      <c r="B974" s="2" t="n"/>
      <c r="C974" s="12" t="n">
        <v>-38.1275</v>
      </c>
      <c r="D974" s="12" t="n">
        <v>230.525</v>
      </c>
      <c r="E974" s="13" t="n">
        <v>8.675000000000001</v>
      </c>
      <c r="F974" s="7">
        <f>(4/3)*PI()*$J$1*(E974/2)^3</f>
        <v/>
      </c>
      <c r="G974" s="9">
        <f>E974/2</f>
        <v/>
      </c>
      <c r="H974" s="7">
        <f>(4/3)*PI()*G974^3</f>
        <v/>
      </c>
    </row>
    <row r="975" ht="15" customHeight="1">
      <c r="A975" s="2" t="inlineStr">
        <is>
          <t>RYU_00970</t>
        </is>
      </c>
      <c r="B975" s="2" t="n"/>
      <c r="C975" s="12" t="n">
        <v>-15.0398</v>
      </c>
      <c r="D975" s="12" t="n">
        <v>293.9519</v>
      </c>
      <c r="E975" s="13" t="n">
        <v>8.670999999999999</v>
      </c>
      <c r="F975" s="7">
        <f>(4/3)*PI()*$J$1*(E975/2)^3</f>
        <v/>
      </c>
      <c r="G975" s="9">
        <f>E975/2</f>
        <v/>
      </c>
      <c r="H975" s="7">
        <f>(4/3)*PI()*G975^3</f>
        <v/>
      </c>
    </row>
    <row r="976" ht="15" customHeight="1">
      <c r="A976" s="2" t="inlineStr">
        <is>
          <t>RYU_00971</t>
        </is>
      </c>
      <c r="B976" s="2" t="n"/>
      <c r="C976" s="12" t="n">
        <v>73.65940000000001</v>
      </c>
      <c r="D976" s="12" t="n">
        <v>140.6306</v>
      </c>
      <c r="E976" s="13" t="n">
        <v>8.667</v>
      </c>
      <c r="F976" s="7">
        <f>(4/3)*PI()*$J$1*(E976/2)^3</f>
        <v/>
      </c>
      <c r="G976" s="9">
        <f>E976/2</f>
        <v/>
      </c>
      <c r="H976" s="7">
        <f>(4/3)*PI()*G976^3</f>
        <v/>
      </c>
    </row>
    <row r="977" ht="15" customHeight="1">
      <c r="A977" s="2" t="inlineStr">
        <is>
          <t>RYU_00972</t>
        </is>
      </c>
      <c r="B977" s="2" t="n"/>
      <c r="C977" s="12" t="n">
        <v>33.3347</v>
      </c>
      <c r="D977" s="12" t="n">
        <v>191.1845</v>
      </c>
      <c r="E977" s="13" t="n">
        <v>8.666</v>
      </c>
      <c r="F977" s="7">
        <f>(4/3)*PI()*$J$1*(E977/2)^3</f>
        <v/>
      </c>
      <c r="G977" s="9">
        <f>E977/2</f>
        <v/>
      </c>
      <c r="H977" s="7">
        <f>(4/3)*PI()*G977^3</f>
        <v/>
      </c>
    </row>
    <row r="978" ht="15" customHeight="1">
      <c r="A978" s="2" t="inlineStr">
        <is>
          <t>RYU_00973</t>
        </is>
      </c>
      <c r="B978" s="2" t="n"/>
      <c r="C978" s="12" t="n">
        <v>-50.5248</v>
      </c>
      <c r="D978" s="12" t="n">
        <v>274.628</v>
      </c>
      <c r="E978" s="13" t="n">
        <v>8.661</v>
      </c>
      <c r="F978" s="7">
        <f>(4/3)*PI()*$J$1*(E978/2)^3</f>
        <v/>
      </c>
      <c r="G978" s="9">
        <f>E978/2</f>
        <v/>
      </c>
      <c r="H978" s="7">
        <f>(4/3)*PI()*G978^3</f>
        <v/>
      </c>
    </row>
    <row r="979" ht="15" customHeight="1">
      <c r="A979" s="2" t="inlineStr">
        <is>
          <t>RYU_00974</t>
        </is>
      </c>
      <c r="B979" s="2" t="n"/>
      <c r="C979" s="12" t="n">
        <v>35.5599</v>
      </c>
      <c r="D979" s="12" t="n">
        <v>90.73690000000001</v>
      </c>
      <c r="E979" s="13" t="n">
        <v>8.656000000000001</v>
      </c>
      <c r="F979" s="7">
        <f>(4/3)*PI()*$J$1*(E979/2)^3</f>
        <v/>
      </c>
      <c r="G979" s="9">
        <f>E979/2</f>
        <v/>
      </c>
      <c r="H979" s="7">
        <f>(4/3)*PI()*G979^3</f>
        <v/>
      </c>
    </row>
    <row r="980" ht="15" customHeight="1">
      <c r="A980" s="2" t="inlineStr">
        <is>
          <t>RYU_00975</t>
        </is>
      </c>
      <c r="B980" s="2" t="n"/>
      <c r="C980" s="12" t="n">
        <v>-44.7632</v>
      </c>
      <c r="D980" s="12" t="n">
        <v>232.9076</v>
      </c>
      <c r="E980" s="13" t="n">
        <v>8.656000000000001</v>
      </c>
      <c r="F980" s="7">
        <f>(4/3)*PI()*$J$1*(E980/2)^3</f>
        <v/>
      </c>
      <c r="G980" s="9">
        <f>E980/2</f>
        <v/>
      </c>
      <c r="H980" s="7">
        <f>(4/3)*PI()*G980^3</f>
        <v/>
      </c>
    </row>
    <row r="981" ht="15" customHeight="1">
      <c r="A981" s="2" t="inlineStr">
        <is>
          <t>RYU_00976</t>
        </is>
      </c>
      <c r="B981" s="2" t="n"/>
      <c r="C981" s="12" t="n">
        <v>-20.9175</v>
      </c>
      <c r="D981" s="12" t="n">
        <v>322.0121</v>
      </c>
      <c r="E981" s="13" t="n">
        <v>8.654999999999999</v>
      </c>
      <c r="F981" s="7">
        <f>(4/3)*PI()*$J$1*(E981/2)^3</f>
        <v/>
      </c>
      <c r="G981" s="9">
        <f>E981/2</f>
        <v/>
      </c>
      <c r="H981" s="7">
        <f>(4/3)*PI()*G981^3</f>
        <v/>
      </c>
    </row>
    <row r="982" ht="15" customHeight="1">
      <c r="A982" s="2" t="inlineStr">
        <is>
          <t>RYU_00977</t>
        </is>
      </c>
      <c r="B982" s="2" t="n"/>
      <c r="C982" s="12" t="n">
        <v>-58.5516</v>
      </c>
      <c r="D982" s="12" t="n">
        <v>87.4791</v>
      </c>
      <c r="E982" s="13" t="n">
        <v>8.651</v>
      </c>
      <c r="F982" s="7">
        <f>(4/3)*PI()*$J$1*(E982/2)^3</f>
        <v/>
      </c>
      <c r="G982" s="9">
        <f>E982/2</f>
        <v/>
      </c>
      <c r="H982" s="7">
        <f>(4/3)*PI()*G982^3</f>
        <v/>
      </c>
    </row>
    <row r="983" ht="15" customHeight="1">
      <c r="A983" s="2" t="inlineStr">
        <is>
          <t>RYU_00978</t>
        </is>
      </c>
      <c r="B983" s="2" t="n"/>
      <c r="C983" s="12" t="n">
        <v>-22.3791</v>
      </c>
      <c r="D983" s="12" t="n">
        <v>267.3252</v>
      </c>
      <c r="E983" s="13" t="n">
        <v>8.648</v>
      </c>
      <c r="F983" s="7">
        <f>(4/3)*PI()*$J$1*(E983/2)^3</f>
        <v/>
      </c>
      <c r="G983" s="9">
        <f>E983/2</f>
        <v/>
      </c>
      <c r="H983" s="7">
        <f>(4/3)*PI()*G983^3</f>
        <v/>
      </c>
    </row>
    <row r="984" ht="15" customHeight="1">
      <c r="A984" s="2" t="inlineStr">
        <is>
          <t>RYU_00979</t>
        </is>
      </c>
      <c r="B984" s="2" t="n"/>
      <c r="C984" s="12" t="n">
        <v>-13.1155</v>
      </c>
      <c r="D984" s="12" t="n">
        <v>347.0189</v>
      </c>
      <c r="E984" s="13" t="n">
        <v>8.640000000000001</v>
      </c>
      <c r="F984" s="7">
        <f>(4/3)*PI()*$J$1*(E984/2)^3</f>
        <v/>
      </c>
      <c r="G984" s="9">
        <f>E984/2</f>
        <v/>
      </c>
      <c r="H984" s="7">
        <f>(4/3)*PI()*G984^3</f>
        <v/>
      </c>
    </row>
    <row r="985" ht="15" customHeight="1">
      <c r="A985" s="2" t="inlineStr">
        <is>
          <t>RYU_00980</t>
        </is>
      </c>
      <c r="B985" s="2" t="n"/>
      <c r="C985" s="12" t="n">
        <v>19.8995</v>
      </c>
      <c r="D985" s="12" t="n">
        <v>170.562</v>
      </c>
      <c r="E985" s="13" t="n">
        <v>8.638999999999999</v>
      </c>
      <c r="F985" s="7">
        <f>(4/3)*PI()*$J$1*(E985/2)^3</f>
        <v/>
      </c>
      <c r="G985" s="9">
        <f>E985/2</f>
        <v/>
      </c>
      <c r="H985" s="7">
        <f>(4/3)*PI()*G985^3</f>
        <v/>
      </c>
    </row>
    <row r="986" ht="15" customHeight="1">
      <c r="A986" s="2" t="inlineStr">
        <is>
          <t>RYU_00981</t>
        </is>
      </c>
      <c r="B986" s="2" t="n"/>
      <c r="C986" s="12" t="n">
        <v>40.154</v>
      </c>
      <c r="D986" s="12" t="n">
        <v>94.88630000000001</v>
      </c>
      <c r="E986" s="13" t="n">
        <v>8.632999999999999</v>
      </c>
      <c r="F986" s="7">
        <f>(4/3)*PI()*$J$1*(E986/2)^3</f>
        <v/>
      </c>
      <c r="G986" s="9">
        <f>E986/2</f>
        <v/>
      </c>
      <c r="H986" s="7">
        <f>(4/3)*PI()*G986^3</f>
        <v/>
      </c>
    </row>
    <row r="987" ht="15" customHeight="1">
      <c r="A987" s="2" t="inlineStr">
        <is>
          <t>RYU_00982</t>
        </is>
      </c>
      <c r="B987" s="2" t="n"/>
      <c r="C987" s="12" t="n">
        <v>33.1801</v>
      </c>
      <c r="D987" s="12" t="n">
        <v>166.9787</v>
      </c>
      <c r="E987" s="13" t="n">
        <v>8.625999999999999</v>
      </c>
      <c r="F987" s="7">
        <f>(4/3)*PI()*$J$1*(E987/2)^3</f>
        <v/>
      </c>
      <c r="G987" s="9">
        <f>E987/2</f>
        <v/>
      </c>
      <c r="H987" s="7">
        <f>(4/3)*PI()*G987^3</f>
        <v/>
      </c>
    </row>
    <row r="988" ht="15" customHeight="1">
      <c r="A988" s="2" t="inlineStr">
        <is>
          <t>RYU_00983</t>
        </is>
      </c>
      <c r="B988" s="2" t="n"/>
      <c r="C988" s="12" t="n">
        <v>-18.7805</v>
      </c>
      <c r="D988" s="12" t="n">
        <v>161.0567</v>
      </c>
      <c r="E988" s="13" t="n">
        <v>8.624000000000001</v>
      </c>
      <c r="F988" s="7">
        <f>(4/3)*PI()*$J$1*(E988/2)^3</f>
        <v/>
      </c>
      <c r="G988" s="9">
        <f>E988/2</f>
        <v/>
      </c>
      <c r="H988" s="7">
        <f>(4/3)*PI()*G988^3</f>
        <v/>
      </c>
    </row>
    <row r="989" ht="15" customHeight="1">
      <c r="A989" s="2" t="inlineStr">
        <is>
          <t>RYU_00984</t>
        </is>
      </c>
      <c r="B989" s="2" t="n"/>
      <c r="C989" s="12" t="n">
        <v>31.4282</v>
      </c>
      <c r="D989" s="12" t="n">
        <v>221.6214</v>
      </c>
      <c r="E989" s="13" t="n">
        <v>8.622</v>
      </c>
      <c r="F989" s="7">
        <f>(4/3)*PI()*$J$1*(E989/2)^3</f>
        <v/>
      </c>
      <c r="G989" s="9">
        <f>E989/2</f>
        <v/>
      </c>
      <c r="H989" s="7">
        <f>(4/3)*PI()*G989^3</f>
        <v/>
      </c>
    </row>
    <row r="990" ht="15" customHeight="1">
      <c r="A990" s="2" t="inlineStr">
        <is>
          <t>RYU_00985</t>
        </is>
      </c>
      <c r="B990" s="2" t="n"/>
      <c r="C990" s="12" t="n">
        <v>42.8634</v>
      </c>
      <c r="D990" s="12" t="n">
        <v>28.187</v>
      </c>
      <c r="E990" s="13" t="n">
        <v>8.619</v>
      </c>
      <c r="F990" s="7">
        <f>(4/3)*PI()*$J$1*(E990/2)^3</f>
        <v/>
      </c>
      <c r="G990" s="9">
        <f>E990/2</f>
        <v/>
      </c>
      <c r="H990" s="7">
        <f>(4/3)*PI()*G990^3</f>
        <v/>
      </c>
    </row>
    <row r="991" ht="15" customHeight="1">
      <c r="A991" s="2" t="inlineStr">
        <is>
          <t>RYU_00986</t>
        </is>
      </c>
      <c r="B991" s="2" t="n"/>
      <c r="C991" s="12" t="n">
        <v>18.6774</v>
      </c>
      <c r="D991" s="12" t="n">
        <v>322.967</v>
      </c>
      <c r="E991" s="13" t="n">
        <v>8.619</v>
      </c>
      <c r="F991" s="7">
        <f>(4/3)*PI()*$J$1*(E991/2)^3</f>
        <v/>
      </c>
      <c r="G991" s="9">
        <f>E991/2</f>
        <v/>
      </c>
      <c r="H991" s="7">
        <f>(4/3)*PI()*G991^3</f>
        <v/>
      </c>
    </row>
    <row r="992" ht="15" customHeight="1">
      <c r="A992" s="2" t="inlineStr">
        <is>
          <t>RYU_00987</t>
        </is>
      </c>
      <c r="B992" s="2" t="n"/>
      <c r="C992" s="12" t="n">
        <v>19.4273</v>
      </c>
      <c r="D992" s="12" t="n">
        <v>73.8927</v>
      </c>
      <c r="E992" s="13" t="n">
        <v>8.609999999999999</v>
      </c>
      <c r="F992" s="7">
        <f>(4/3)*PI()*$J$1*(E992/2)^3</f>
        <v/>
      </c>
      <c r="G992" s="9">
        <f>E992/2</f>
        <v/>
      </c>
      <c r="H992" s="7">
        <f>(4/3)*PI()*G992^3</f>
        <v/>
      </c>
    </row>
    <row r="993" ht="15" customHeight="1">
      <c r="A993" s="2" t="inlineStr">
        <is>
          <t>RYU_00988</t>
        </is>
      </c>
      <c r="B993" s="2" t="n"/>
      <c r="C993" s="12" t="n">
        <v>51.4552</v>
      </c>
      <c r="D993" s="12" t="n">
        <v>193.8732</v>
      </c>
      <c r="E993" s="13" t="n">
        <v>8.598000000000001</v>
      </c>
      <c r="F993" s="7">
        <f>(4/3)*PI()*$J$1*(E993/2)^3</f>
        <v/>
      </c>
      <c r="G993" s="9">
        <f>E993/2</f>
        <v/>
      </c>
      <c r="H993" s="7">
        <f>(4/3)*PI()*G993^3</f>
        <v/>
      </c>
    </row>
    <row r="994" ht="15" customHeight="1">
      <c r="A994" s="2" t="inlineStr">
        <is>
          <t>RYU_00989</t>
        </is>
      </c>
      <c r="B994" s="2" t="n"/>
      <c r="C994" s="12" t="n">
        <v>44.6331</v>
      </c>
      <c r="D994" s="12" t="n">
        <v>103.7338</v>
      </c>
      <c r="E994" s="13" t="n">
        <v>8.596</v>
      </c>
      <c r="F994" s="7">
        <f>(4/3)*PI()*$J$1*(E994/2)^3</f>
        <v/>
      </c>
      <c r="G994" s="9">
        <f>E994/2</f>
        <v/>
      </c>
      <c r="H994" s="7">
        <f>(4/3)*PI()*G994^3</f>
        <v/>
      </c>
    </row>
    <row r="995" ht="15" customHeight="1">
      <c r="A995" s="2" t="inlineStr">
        <is>
          <t>RYU_00990</t>
        </is>
      </c>
      <c r="B995" s="2" t="n"/>
      <c r="C995" s="12" t="n">
        <v>-65.0831</v>
      </c>
      <c r="D995" s="12" t="n">
        <v>134.797</v>
      </c>
      <c r="E995" s="13" t="n">
        <v>8.596</v>
      </c>
      <c r="F995" s="7">
        <f>(4/3)*PI()*$J$1*(E995/2)^3</f>
        <v/>
      </c>
      <c r="G995" s="9">
        <f>E995/2</f>
        <v/>
      </c>
      <c r="H995" s="7">
        <f>(4/3)*PI()*G995^3</f>
        <v/>
      </c>
    </row>
    <row r="996" ht="15" customHeight="1">
      <c r="A996" s="2" t="inlineStr">
        <is>
          <t>RYU_00991</t>
        </is>
      </c>
      <c r="B996" s="2" t="n"/>
      <c r="C996" s="12" t="n">
        <v>-28.0651</v>
      </c>
      <c r="D996" s="12" t="n">
        <v>307.732</v>
      </c>
      <c r="E996" s="13" t="n">
        <v>8.59</v>
      </c>
      <c r="F996" s="7">
        <f>(4/3)*PI()*$J$1*(E996/2)^3</f>
        <v/>
      </c>
      <c r="G996" s="9">
        <f>E996/2</f>
        <v/>
      </c>
      <c r="H996" s="7">
        <f>(4/3)*PI()*G996^3</f>
        <v/>
      </c>
    </row>
    <row r="997" ht="15" customHeight="1">
      <c r="A997" s="2" t="inlineStr">
        <is>
          <t>RYU_00992</t>
        </is>
      </c>
      <c r="B997" s="2" t="n"/>
      <c r="C997" s="12" t="n">
        <v>-36.9203</v>
      </c>
      <c r="D997" s="12" t="n">
        <v>243.8765</v>
      </c>
      <c r="E997" s="13" t="n">
        <v>8.589</v>
      </c>
      <c r="F997" s="7">
        <f>(4/3)*PI()*$J$1*(E997/2)^3</f>
        <v/>
      </c>
      <c r="G997" s="9">
        <f>E997/2</f>
        <v/>
      </c>
      <c r="H997" s="7">
        <f>(4/3)*PI()*G997^3</f>
        <v/>
      </c>
    </row>
    <row r="998" ht="15" customHeight="1">
      <c r="A998" s="2" t="inlineStr">
        <is>
          <t>RYU_00993</t>
        </is>
      </c>
      <c r="B998" s="2" t="n"/>
      <c r="C998" s="12" t="n">
        <v>-17.2996</v>
      </c>
      <c r="D998" s="12" t="n">
        <v>117.6041</v>
      </c>
      <c r="E998" s="13" t="n">
        <v>8.589</v>
      </c>
      <c r="F998" s="7">
        <f>(4/3)*PI()*$J$1*(E998/2)^3</f>
        <v/>
      </c>
      <c r="G998" s="9">
        <f>E998/2</f>
        <v/>
      </c>
      <c r="H998" s="7">
        <f>(4/3)*PI()*G998^3</f>
        <v/>
      </c>
    </row>
    <row r="999" ht="15" customHeight="1">
      <c r="A999" s="2" t="inlineStr">
        <is>
          <t>RYU_00994</t>
        </is>
      </c>
      <c r="B999" s="2" t="n"/>
      <c r="C999" s="12" t="n">
        <v>-36.0677</v>
      </c>
      <c r="D999" s="12" t="n">
        <v>162.481</v>
      </c>
      <c r="E999" s="13" t="n">
        <v>8.585000000000001</v>
      </c>
      <c r="F999" s="7">
        <f>(4/3)*PI()*$J$1*(E999/2)^3</f>
        <v/>
      </c>
      <c r="G999" s="9">
        <f>E999/2</f>
        <v/>
      </c>
      <c r="H999" s="7">
        <f>(4/3)*PI()*G999^3</f>
        <v/>
      </c>
    </row>
    <row r="1000" ht="15" customHeight="1">
      <c r="A1000" s="2" t="inlineStr">
        <is>
          <t>RYU_00995</t>
        </is>
      </c>
      <c r="B1000" s="2" t="n"/>
      <c r="C1000" s="12" t="n">
        <v>-16.1245</v>
      </c>
      <c r="D1000" s="12" t="n">
        <v>83.09220000000001</v>
      </c>
      <c r="E1000" s="13" t="n">
        <v>8.585000000000001</v>
      </c>
      <c r="F1000" s="7">
        <f>(4/3)*PI()*$J$1*(E1000/2)^3</f>
        <v/>
      </c>
      <c r="G1000" s="9">
        <f>E1000/2</f>
        <v/>
      </c>
      <c r="H1000" s="7">
        <f>(4/3)*PI()*G1000^3</f>
        <v/>
      </c>
    </row>
    <row r="1001" ht="15" customHeight="1">
      <c r="A1001" s="2" t="inlineStr">
        <is>
          <t>RYU_00996</t>
        </is>
      </c>
      <c r="B1001" s="2" t="n"/>
      <c r="C1001" s="12" t="n">
        <v>48.6433</v>
      </c>
      <c r="D1001" s="12" t="n">
        <v>80.9933</v>
      </c>
      <c r="E1001" s="13" t="n">
        <v>8.58</v>
      </c>
      <c r="F1001" s="7">
        <f>(4/3)*PI()*$J$1*(E1001/2)^3</f>
        <v/>
      </c>
      <c r="G1001" s="9">
        <f>E1001/2</f>
        <v/>
      </c>
      <c r="H1001" s="7">
        <f>(4/3)*PI()*G1001^3</f>
        <v/>
      </c>
    </row>
    <row r="1002" ht="15" customHeight="1">
      <c r="A1002" s="2" t="inlineStr">
        <is>
          <t>RYU_00997</t>
        </is>
      </c>
      <c r="B1002" s="2" t="n"/>
      <c r="C1002" s="12" t="n">
        <v>-12.0885</v>
      </c>
      <c r="D1002" s="12" t="n">
        <v>123.445</v>
      </c>
      <c r="E1002" s="13" t="n">
        <v>8.577999999999999</v>
      </c>
      <c r="F1002" s="7">
        <f>(4/3)*PI()*$J$1*(E1002/2)^3</f>
        <v/>
      </c>
      <c r="G1002" s="9">
        <f>E1002/2</f>
        <v/>
      </c>
      <c r="H1002" s="7">
        <f>(4/3)*PI()*G1002^3</f>
        <v/>
      </c>
    </row>
    <row r="1003" ht="15" customHeight="1">
      <c r="A1003" s="2" t="inlineStr">
        <is>
          <t>RYU_00998</t>
        </is>
      </c>
      <c r="B1003" s="2" t="n"/>
      <c r="C1003" s="12" t="n">
        <v>10.7732</v>
      </c>
      <c r="D1003" s="12" t="n">
        <v>39.2483</v>
      </c>
      <c r="E1003" s="13" t="n">
        <v>8.576000000000001</v>
      </c>
      <c r="F1003" s="7">
        <f>(4/3)*PI()*$J$1*(E1003/2)^3</f>
        <v/>
      </c>
      <c r="G1003" s="9">
        <f>E1003/2</f>
        <v/>
      </c>
      <c r="H1003" s="7">
        <f>(4/3)*PI()*G1003^3</f>
        <v/>
      </c>
    </row>
    <row r="1004" ht="15" customHeight="1">
      <c r="A1004" s="2" t="inlineStr">
        <is>
          <t>RYU_00999</t>
        </is>
      </c>
      <c r="B1004" s="2" t="n"/>
      <c r="C1004" s="12" t="n">
        <v>52.1551</v>
      </c>
      <c r="D1004" s="12" t="n">
        <v>164.0635</v>
      </c>
      <c r="E1004" s="13" t="n">
        <v>8.576000000000001</v>
      </c>
      <c r="F1004" s="7">
        <f>(4/3)*PI()*$J$1*(E1004/2)^3</f>
        <v/>
      </c>
      <c r="G1004" s="9">
        <f>E1004/2</f>
        <v/>
      </c>
      <c r="H1004" s="7">
        <f>(4/3)*PI()*G1004^3</f>
        <v/>
      </c>
    </row>
    <row r="1005" ht="15" customHeight="1">
      <c r="A1005" s="2" t="inlineStr">
        <is>
          <t>RYU_01000</t>
        </is>
      </c>
      <c r="B1005" s="2" t="n"/>
      <c r="C1005" s="12" t="n">
        <v>-67.16589999999999</v>
      </c>
      <c r="D1005" s="12" t="n">
        <v>203.513</v>
      </c>
      <c r="E1005" s="13" t="n">
        <v>8.568</v>
      </c>
      <c r="F1005" s="7">
        <f>(4/3)*PI()*$J$1*(E1005/2)^3</f>
        <v/>
      </c>
      <c r="G1005" s="9">
        <f>E1005/2</f>
        <v/>
      </c>
      <c r="H1005" s="7">
        <f>(4/3)*PI()*G1005^3</f>
        <v/>
      </c>
    </row>
    <row r="1006" ht="15" customHeight="1">
      <c r="A1006" s="2" t="inlineStr">
        <is>
          <t>RYU_01001</t>
        </is>
      </c>
      <c r="B1006" s="2" t="n"/>
      <c r="C1006" s="12" t="n">
        <v>12.5117</v>
      </c>
      <c r="D1006" s="12" t="n">
        <v>270.8319</v>
      </c>
      <c r="E1006" s="13" t="n">
        <v>8.568</v>
      </c>
      <c r="F1006" s="7">
        <f>(4/3)*PI()*$J$1*(E1006/2)^3</f>
        <v/>
      </c>
      <c r="G1006" s="9">
        <f>E1006/2</f>
        <v/>
      </c>
      <c r="H1006" s="7">
        <f>(4/3)*PI()*G1006^3</f>
        <v/>
      </c>
    </row>
    <row r="1007" ht="15" customHeight="1">
      <c r="A1007" s="2" t="inlineStr">
        <is>
          <t>RYU_01002</t>
        </is>
      </c>
      <c r="B1007" s="2" t="n"/>
      <c r="C1007" s="12" t="n">
        <v>-16.1338</v>
      </c>
      <c r="D1007" s="12" t="n">
        <v>358.9531</v>
      </c>
      <c r="E1007" s="13" t="n">
        <v>8.564</v>
      </c>
      <c r="F1007" s="7">
        <f>(4/3)*PI()*$J$1*(E1007/2)^3</f>
        <v/>
      </c>
      <c r="G1007" s="9">
        <f>E1007/2</f>
        <v/>
      </c>
      <c r="H1007" s="7">
        <f>(4/3)*PI()*G1007^3</f>
        <v/>
      </c>
    </row>
    <row r="1008" ht="15" customHeight="1">
      <c r="A1008" s="2" t="inlineStr">
        <is>
          <t>RYU_01003</t>
        </is>
      </c>
      <c r="B1008" s="2" t="n"/>
      <c r="C1008" s="12" t="n">
        <v>-45.2122</v>
      </c>
      <c r="D1008" s="12" t="n">
        <v>22.2536</v>
      </c>
      <c r="E1008" s="13" t="n">
        <v>8.552</v>
      </c>
      <c r="F1008" s="7">
        <f>(4/3)*PI()*$J$1*(E1008/2)^3</f>
        <v/>
      </c>
      <c r="G1008" s="9">
        <f>E1008/2</f>
        <v/>
      </c>
      <c r="H1008" s="7">
        <f>(4/3)*PI()*G1008^3</f>
        <v/>
      </c>
    </row>
    <row r="1009" ht="15" customHeight="1">
      <c r="A1009" s="2" t="inlineStr">
        <is>
          <t>RYU_01004</t>
        </is>
      </c>
      <c r="B1009" s="2" t="n"/>
      <c r="C1009" s="12" t="n">
        <v>64.7222</v>
      </c>
      <c r="D1009" s="12" t="n">
        <v>251.6049</v>
      </c>
      <c r="E1009" s="13" t="n">
        <v>8.551</v>
      </c>
      <c r="F1009" s="7">
        <f>(4/3)*PI()*$J$1*(E1009/2)^3</f>
        <v/>
      </c>
      <c r="G1009" s="9">
        <f>E1009/2</f>
        <v/>
      </c>
      <c r="H1009" s="7">
        <f>(4/3)*PI()*G1009^3</f>
        <v/>
      </c>
    </row>
    <row r="1010" ht="15" customHeight="1">
      <c r="A1010" s="2" t="inlineStr">
        <is>
          <t>RYU_01005</t>
        </is>
      </c>
      <c r="B1010" s="2" t="n"/>
      <c r="C1010" s="12" t="n">
        <v>-41.5135</v>
      </c>
      <c r="D1010" s="12" t="n">
        <v>219.5322</v>
      </c>
      <c r="E1010" s="13" t="n">
        <v>8.550000000000001</v>
      </c>
      <c r="F1010" s="7">
        <f>(4/3)*PI()*$J$1*(E1010/2)^3</f>
        <v/>
      </c>
      <c r="G1010" s="9">
        <f>E1010/2</f>
        <v/>
      </c>
      <c r="H1010" s="7">
        <f>(4/3)*PI()*G1010^3</f>
        <v/>
      </c>
    </row>
    <row r="1011" ht="15" customHeight="1">
      <c r="A1011" s="2" t="inlineStr">
        <is>
          <t>RYU_01006</t>
        </is>
      </c>
      <c r="B1011" s="2" t="n"/>
      <c r="C1011" s="12" t="n">
        <v>59.5484</v>
      </c>
      <c r="D1011" s="12" t="n">
        <v>250.754</v>
      </c>
      <c r="E1011" s="13" t="n">
        <v>8.547000000000001</v>
      </c>
      <c r="F1011" s="7">
        <f>(4/3)*PI()*$J$1*(E1011/2)^3</f>
        <v/>
      </c>
      <c r="G1011" s="9">
        <f>E1011/2</f>
        <v/>
      </c>
      <c r="H1011" s="7">
        <f>(4/3)*PI()*G1011^3</f>
        <v/>
      </c>
    </row>
    <row r="1012" ht="15" customHeight="1">
      <c r="A1012" s="2" t="inlineStr">
        <is>
          <t>RYU_01007</t>
        </is>
      </c>
      <c r="B1012" s="2" t="n"/>
      <c r="C1012" s="12" t="n">
        <v>42.4674</v>
      </c>
      <c r="D1012" s="12" t="n">
        <v>19.3081</v>
      </c>
      <c r="E1012" s="13" t="n">
        <v>8.535</v>
      </c>
      <c r="F1012" s="7">
        <f>(4/3)*PI()*$J$1*(E1012/2)^3</f>
        <v/>
      </c>
      <c r="G1012" s="9">
        <f>E1012/2</f>
        <v/>
      </c>
      <c r="H1012" s="7">
        <f>(4/3)*PI()*G1012^3</f>
        <v/>
      </c>
    </row>
    <row r="1013" ht="15" customHeight="1">
      <c r="A1013" s="2" t="inlineStr">
        <is>
          <t>RYU_01008</t>
        </is>
      </c>
      <c r="B1013" s="2" t="n"/>
      <c r="C1013" s="12" t="n">
        <v>3.8647</v>
      </c>
      <c r="D1013" s="12" t="n">
        <v>236.7639</v>
      </c>
      <c r="E1013" s="13" t="n">
        <v>8.534000000000001</v>
      </c>
      <c r="F1013" s="7">
        <f>(4/3)*PI()*$J$1*(E1013/2)^3</f>
        <v/>
      </c>
      <c r="G1013" s="9">
        <f>E1013/2</f>
        <v/>
      </c>
      <c r="H1013" s="7">
        <f>(4/3)*PI()*G1013^3</f>
        <v/>
      </c>
    </row>
    <row r="1014" ht="15" customHeight="1">
      <c r="A1014" s="2" t="inlineStr">
        <is>
          <t>RYU_01009</t>
        </is>
      </c>
      <c r="B1014" s="2" t="n"/>
      <c r="C1014" s="12" t="n">
        <v>-2.0543</v>
      </c>
      <c r="D1014" s="12" t="n">
        <v>223.5198</v>
      </c>
      <c r="E1014" s="13" t="n">
        <v>8.525</v>
      </c>
      <c r="F1014" s="7">
        <f>(4/3)*PI()*$J$1*(E1014/2)^3</f>
        <v/>
      </c>
      <c r="G1014" s="9">
        <f>E1014/2</f>
        <v/>
      </c>
      <c r="H1014" s="7">
        <f>(4/3)*PI()*G1014^3</f>
        <v/>
      </c>
    </row>
    <row r="1015" ht="15" customHeight="1">
      <c r="A1015" s="2" t="inlineStr">
        <is>
          <t>RYU_01010</t>
        </is>
      </c>
      <c r="B1015" s="2" t="n"/>
      <c r="C1015" s="12" t="n">
        <v>5.7301</v>
      </c>
      <c r="D1015" s="12" t="n">
        <v>283.0206</v>
      </c>
      <c r="E1015" s="13" t="n">
        <v>8.519</v>
      </c>
      <c r="F1015" s="7">
        <f>(4/3)*PI()*$J$1*(E1015/2)^3</f>
        <v/>
      </c>
      <c r="G1015" s="9">
        <f>E1015/2</f>
        <v/>
      </c>
      <c r="H1015" s="7">
        <f>(4/3)*PI()*G1015^3</f>
        <v/>
      </c>
    </row>
    <row r="1016" ht="15" customHeight="1">
      <c r="A1016" s="2" t="inlineStr">
        <is>
          <t>RYU_01011</t>
        </is>
      </c>
      <c r="B1016" s="2" t="n"/>
      <c r="C1016" s="12" t="n">
        <v>-20.3564</v>
      </c>
      <c r="D1016" s="12" t="n">
        <v>176.138</v>
      </c>
      <c r="E1016" s="13" t="n">
        <v>8.519</v>
      </c>
      <c r="F1016" s="7">
        <f>(4/3)*PI()*$J$1*(E1016/2)^3</f>
        <v/>
      </c>
      <c r="G1016" s="9">
        <f>E1016/2</f>
        <v/>
      </c>
      <c r="H1016" s="7">
        <f>(4/3)*PI()*G1016^3</f>
        <v/>
      </c>
    </row>
    <row r="1017" ht="15" customHeight="1">
      <c r="A1017" s="2" t="inlineStr">
        <is>
          <t>RYU_01012</t>
        </is>
      </c>
      <c r="B1017" s="2" t="n"/>
      <c r="C1017" s="12" t="n">
        <v>-35.661</v>
      </c>
      <c r="D1017" s="12" t="n">
        <v>251.9258</v>
      </c>
      <c r="E1017" s="13" t="n">
        <v>8.507999999999999</v>
      </c>
      <c r="F1017" s="7">
        <f>(4/3)*PI()*$J$1*(E1017/2)^3</f>
        <v/>
      </c>
      <c r="G1017" s="9">
        <f>E1017/2</f>
        <v/>
      </c>
      <c r="H1017" s="7">
        <f>(4/3)*PI()*G1017^3</f>
        <v/>
      </c>
    </row>
    <row r="1018" ht="15" customHeight="1">
      <c r="A1018" s="2" t="inlineStr">
        <is>
          <t>RYU_01013</t>
        </is>
      </c>
      <c r="B1018" s="2" t="n"/>
      <c r="C1018" s="12" t="n">
        <v>-41.051</v>
      </c>
      <c r="D1018" s="12" t="n">
        <v>191.5325</v>
      </c>
      <c r="E1018" s="13" t="n">
        <v>8.507</v>
      </c>
      <c r="F1018" s="7">
        <f>(4/3)*PI()*$J$1*(E1018/2)^3</f>
        <v/>
      </c>
      <c r="G1018" s="9">
        <f>E1018/2</f>
        <v/>
      </c>
      <c r="H1018" s="7">
        <f>(4/3)*PI()*G1018^3</f>
        <v/>
      </c>
    </row>
    <row r="1019" ht="15" customHeight="1">
      <c r="A1019" s="2" t="inlineStr">
        <is>
          <t>RYU_01014</t>
        </is>
      </c>
      <c r="B1019" s="2" t="n"/>
      <c r="C1019" s="12" t="n">
        <v>25.6087</v>
      </c>
      <c r="D1019" s="12" t="n">
        <v>172.923</v>
      </c>
      <c r="E1019" s="13" t="n">
        <v>8.505000000000001</v>
      </c>
      <c r="F1019" s="7">
        <f>(4/3)*PI()*$J$1*(E1019/2)^3</f>
        <v/>
      </c>
      <c r="G1019" s="9">
        <f>E1019/2</f>
        <v/>
      </c>
      <c r="H1019" s="7">
        <f>(4/3)*PI()*G1019^3</f>
        <v/>
      </c>
    </row>
    <row r="1020" ht="15" customHeight="1">
      <c r="A1020" s="2" t="inlineStr">
        <is>
          <t>RYU_01015</t>
        </is>
      </c>
      <c r="B1020" s="2" t="n"/>
      <c r="C1020" s="12" t="n">
        <v>-23.814</v>
      </c>
      <c r="D1020" s="12" t="n">
        <v>75.90770000000001</v>
      </c>
      <c r="E1020" s="13" t="n">
        <v>8.503</v>
      </c>
      <c r="F1020" s="7">
        <f>(4/3)*PI()*$J$1*(E1020/2)^3</f>
        <v/>
      </c>
      <c r="G1020" s="9">
        <f>E1020/2</f>
        <v/>
      </c>
      <c r="H1020" s="7">
        <f>(4/3)*PI()*G1020^3</f>
        <v/>
      </c>
    </row>
    <row r="1021" ht="15" customHeight="1">
      <c r="A1021" s="2" t="inlineStr">
        <is>
          <t>RYU_01016</t>
        </is>
      </c>
      <c r="B1021" s="2" t="n"/>
      <c r="C1021" s="12" t="n">
        <v>-21.8717</v>
      </c>
      <c r="D1021" s="12" t="n">
        <v>41.2704</v>
      </c>
      <c r="E1021" s="13" t="n">
        <v>8.497999999999999</v>
      </c>
      <c r="F1021" s="7">
        <f>(4/3)*PI()*$J$1*(E1021/2)^3</f>
        <v/>
      </c>
      <c r="G1021" s="9">
        <f>E1021/2</f>
        <v/>
      </c>
      <c r="H1021" s="7">
        <f>(4/3)*PI()*G1021^3</f>
        <v/>
      </c>
    </row>
    <row r="1022" ht="15" customHeight="1">
      <c r="A1022" s="2" t="inlineStr">
        <is>
          <t>RYU_01017</t>
        </is>
      </c>
      <c r="B1022" s="2" t="n"/>
      <c r="C1022" s="12" t="n">
        <v>-18.6457</v>
      </c>
      <c r="D1022" s="12" t="n">
        <v>118.67</v>
      </c>
      <c r="E1022" s="13" t="n">
        <v>8.497</v>
      </c>
      <c r="F1022" s="7">
        <f>(4/3)*PI()*$J$1*(E1022/2)^3</f>
        <v/>
      </c>
      <c r="G1022" s="9">
        <f>E1022/2</f>
        <v/>
      </c>
      <c r="H1022" s="7">
        <f>(4/3)*PI()*G1022^3</f>
        <v/>
      </c>
    </row>
    <row r="1023" ht="15" customHeight="1">
      <c r="A1023" s="2" t="inlineStr">
        <is>
          <t>RYU_01018</t>
        </is>
      </c>
      <c r="B1023" s="2" t="n"/>
      <c r="C1023" s="12" t="n">
        <v>-26.0885</v>
      </c>
      <c r="D1023" s="12" t="n">
        <v>236.9429</v>
      </c>
      <c r="E1023" s="13" t="n">
        <v>8.494999999999999</v>
      </c>
      <c r="F1023" s="7">
        <f>(4/3)*PI()*$J$1*(E1023/2)^3</f>
        <v/>
      </c>
      <c r="G1023" s="9">
        <f>E1023/2</f>
        <v/>
      </c>
      <c r="H1023" s="7">
        <f>(4/3)*PI()*G1023^3</f>
        <v/>
      </c>
    </row>
    <row r="1024" ht="15" customHeight="1">
      <c r="A1024" s="2" t="inlineStr">
        <is>
          <t>RYU_01019</t>
        </is>
      </c>
      <c r="B1024" s="2" t="n"/>
      <c r="C1024" s="12" t="n">
        <v>48.2725</v>
      </c>
      <c r="D1024" s="12" t="n">
        <v>14.6784</v>
      </c>
      <c r="E1024" s="13" t="n">
        <v>8.494999999999999</v>
      </c>
      <c r="F1024" s="7">
        <f>(4/3)*PI()*$J$1*(E1024/2)^3</f>
        <v/>
      </c>
      <c r="G1024" s="9">
        <f>E1024/2</f>
        <v/>
      </c>
      <c r="H1024" s="7">
        <f>(4/3)*PI()*G1024^3</f>
        <v/>
      </c>
    </row>
    <row r="1025" ht="15" customHeight="1">
      <c r="A1025" s="2" t="inlineStr">
        <is>
          <t>RYU_01020</t>
        </is>
      </c>
      <c r="B1025" s="2" t="n"/>
      <c r="C1025" s="12" t="n">
        <v>-38.7929</v>
      </c>
      <c r="D1025" s="12" t="n">
        <v>190.4772</v>
      </c>
      <c r="E1025" s="13" t="n">
        <v>8.492000000000001</v>
      </c>
      <c r="F1025" s="7">
        <f>(4/3)*PI()*$J$1*(E1025/2)^3</f>
        <v/>
      </c>
      <c r="G1025" s="9">
        <f>E1025/2</f>
        <v/>
      </c>
      <c r="H1025" s="7">
        <f>(4/3)*PI()*G1025^3</f>
        <v/>
      </c>
    </row>
    <row r="1026" ht="15" customHeight="1">
      <c r="A1026" s="2" t="inlineStr">
        <is>
          <t>RYU_01021</t>
        </is>
      </c>
      <c r="B1026" s="2" t="n"/>
      <c r="C1026" s="12" t="n">
        <v>-7.2811</v>
      </c>
      <c r="D1026" s="12" t="n">
        <v>252.1417</v>
      </c>
      <c r="E1026" s="13" t="n">
        <v>8.48</v>
      </c>
      <c r="F1026" s="7">
        <f>(4/3)*PI()*$J$1*(E1026/2)^3</f>
        <v/>
      </c>
      <c r="G1026" s="9">
        <f>E1026/2</f>
        <v/>
      </c>
      <c r="H1026" s="7">
        <f>(4/3)*PI()*G1026^3</f>
        <v/>
      </c>
    </row>
    <row r="1027" ht="15" customHeight="1">
      <c r="A1027" s="2" t="inlineStr">
        <is>
          <t>RYU_01022</t>
        </is>
      </c>
      <c r="B1027" s="2" t="n"/>
      <c r="C1027" s="12" t="n">
        <v>-9.014900000000001</v>
      </c>
      <c r="D1027" s="12" t="n">
        <v>217.2638</v>
      </c>
      <c r="E1027" s="13" t="n">
        <v>8.476000000000001</v>
      </c>
      <c r="F1027" s="7">
        <f>(4/3)*PI()*$J$1*(E1027/2)^3</f>
        <v/>
      </c>
      <c r="G1027" s="9">
        <f>E1027/2</f>
        <v/>
      </c>
      <c r="H1027" s="7">
        <f>(4/3)*PI()*G1027^3</f>
        <v/>
      </c>
    </row>
    <row r="1028" ht="15" customHeight="1">
      <c r="A1028" s="2" t="inlineStr">
        <is>
          <t>RYU_01023</t>
        </is>
      </c>
      <c r="B1028" s="2" t="n"/>
      <c r="C1028" s="12" t="n">
        <v>61.0814</v>
      </c>
      <c r="D1028" s="12" t="n">
        <v>92.1584</v>
      </c>
      <c r="E1028" s="13" t="n">
        <v>8.476000000000001</v>
      </c>
      <c r="F1028" s="7">
        <f>(4/3)*PI()*$J$1*(E1028/2)^3</f>
        <v/>
      </c>
      <c r="G1028" s="9">
        <f>E1028/2</f>
        <v/>
      </c>
      <c r="H1028" s="7">
        <f>(4/3)*PI()*G1028^3</f>
        <v/>
      </c>
    </row>
    <row r="1029" ht="15" customHeight="1">
      <c r="A1029" s="2" t="inlineStr">
        <is>
          <t>RYU_01024</t>
        </is>
      </c>
      <c r="B1029" s="2" t="n"/>
      <c r="C1029" s="12" t="n">
        <v>24.7414</v>
      </c>
      <c r="D1029" s="12" t="n">
        <v>153.5273</v>
      </c>
      <c r="E1029" s="13" t="n">
        <v>8.474</v>
      </c>
      <c r="F1029" s="7">
        <f>(4/3)*PI()*$J$1*(E1029/2)^3</f>
        <v/>
      </c>
      <c r="G1029" s="9">
        <f>E1029/2</f>
        <v/>
      </c>
      <c r="H1029" s="7">
        <f>(4/3)*PI()*G1029^3</f>
        <v/>
      </c>
    </row>
    <row r="1030" ht="15" customHeight="1">
      <c r="A1030" s="2" t="inlineStr">
        <is>
          <t>RYU_01025</t>
        </is>
      </c>
      <c r="B1030" s="2" t="n"/>
      <c r="C1030" s="12" t="n">
        <v>-20.1629</v>
      </c>
      <c r="D1030" s="12" t="n">
        <v>117.538</v>
      </c>
      <c r="E1030" s="13" t="n">
        <v>8.473000000000001</v>
      </c>
      <c r="F1030" s="7">
        <f>(4/3)*PI()*$J$1*(E1030/2)^3</f>
        <v/>
      </c>
      <c r="G1030" s="9">
        <f>E1030/2</f>
        <v/>
      </c>
      <c r="H1030" s="7">
        <f>(4/3)*PI()*G1030^3</f>
        <v/>
      </c>
    </row>
    <row r="1031" ht="15" customHeight="1">
      <c r="A1031" s="2" t="inlineStr">
        <is>
          <t>RYU_01026</t>
        </is>
      </c>
      <c r="B1031" s="2" t="n"/>
      <c r="C1031" s="12" t="n">
        <v>22.9137</v>
      </c>
      <c r="D1031" s="12" t="n">
        <v>308.9386</v>
      </c>
      <c r="E1031" s="13" t="n">
        <v>8.465</v>
      </c>
      <c r="F1031" s="7">
        <f>(4/3)*PI()*$J$1*(E1031/2)^3</f>
        <v/>
      </c>
      <c r="G1031" s="9">
        <f>E1031/2</f>
        <v/>
      </c>
      <c r="H1031" s="7">
        <f>(4/3)*PI()*G1031^3</f>
        <v/>
      </c>
    </row>
    <row r="1032" ht="15" customHeight="1">
      <c r="A1032" s="2" t="inlineStr">
        <is>
          <t>RYU_01027</t>
        </is>
      </c>
      <c r="B1032" s="2" t="n"/>
      <c r="C1032" s="12" t="n">
        <v>-39.7714</v>
      </c>
      <c r="D1032" s="12" t="n">
        <v>84.1284</v>
      </c>
      <c r="E1032" s="13" t="n">
        <v>8.461</v>
      </c>
      <c r="F1032" s="7">
        <f>(4/3)*PI()*$J$1*(E1032/2)^3</f>
        <v/>
      </c>
      <c r="G1032" s="9">
        <f>E1032/2</f>
        <v/>
      </c>
      <c r="H1032" s="7">
        <f>(4/3)*PI()*G1032^3</f>
        <v/>
      </c>
    </row>
    <row r="1033" ht="15" customHeight="1">
      <c r="A1033" s="2" t="inlineStr">
        <is>
          <t>RYU_01028</t>
        </is>
      </c>
      <c r="B1033" s="2" t="n"/>
      <c r="C1033" s="12" t="n">
        <v>-60.1311</v>
      </c>
      <c r="D1033" s="12" t="n">
        <v>37.7781</v>
      </c>
      <c r="E1033" s="13" t="n">
        <v>8.459</v>
      </c>
      <c r="F1033" s="7">
        <f>(4/3)*PI()*$J$1*(E1033/2)^3</f>
        <v/>
      </c>
      <c r="G1033" s="9">
        <f>E1033/2</f>
        <v/>
      </c>
      <c r="H1033" s="7">
        <f>(4/3)*PI()*G1033^3</f>
        <v/>
      </c>
    </row>
    <row r="1034" ht="15" customHeight="1">
      <c r="A1034" s="2" t="inlineStr">
        <is>
          <t>RYU_01029</t>
        </is>
      </c>
      <c r="B1034" s="2" t="n"/>
      <c r="C1034" s="12" t="n">
        <v>13.6907</v>
      </c>
      <c r="D1034" s="12" t="n">
        <v>0.749</v>
      </c>
      <c r="E1034" s="13" t="n">
        <v>8.458</v>
      </c>
      <c r="F1034" s="7">
        <f>(4/3)*PI()*$J$1*(E1034/2)^3</f>
        <v/>
      </c>
      <c r="G1034" s="9">
        <f>E1034/2</f>
        <v/>
      </c>
      <c r="H1034" s="7">
        <f>(4/3)*PI()*G1034^3</f>
        <v/>
      </c>
    </row>
    <row r="1035" ht="15" customHeight="1">
      <c r="A1035" s="2" t="inlineStr">
        <is>
          <t>RYU_01030</t>
        </is>
      </c>
      <c r="B1035" s="2" t="n"/>
      <c r="C1035" s="12" t="n">
        <v>52.8376</v>
      </c>
      <c r="D1035" s="12" t="n">
        <v>139.4505</v>
      </c>
      <c r="E1035" s="13" t="n">
        <v>8.455</v>
      </c>
      <c r="F1035" s="7">
        <f>(4/3)*PI()*$J$1*(E1035/2)^3</f>
        <v/>
      </c>
      <c r="G1035" s="9">
        <f>E1035/2</f>
        <v/>
      </c>
      <c r="H1035" s="7">
        <f>(4/3)*PI()*G1035^3</f>
        <v/>
      </c>
    </row>
    <row r="1036" ht="15" customHeight="1">
      <c r="A1036" s="2" t="inlineStr">
        <is>
          <t>RYU_01031</t>
        </is>
      </c>
      <c r="B1036" s="2" t="n"/>
      <c r="C1036" s="12" t="n">
        <v>2.6351</v>
      </c>
      <c r="D1036" s="12" t="n">
        <v>123.3</v>
      </c>
      <c r="E1036" s="13" t="n">
        <v>8.452999999999999</v>
      </c>
      <c r="F1036" s="7">
        <f>(4/3)*PI()*$J$1*(E1036/2)^3</f>
        <v/>
      </c>
      <c r="G1036" s="9">
        <f>E1036/2</f>
        <v/>
      </c>
      <c r="H1036" s="7">
        <f>(4/3)*PI()*G1036^3</f>
        <v/>
      </c>
    </row>
    <row r="1037" ht="15" customHeight="1">
      <c r="A1037" s="2" t="inlineStr">
        <is>
          <t>RYU_01032</t>
        </is>
      </c>
      <c r="B1037" s="2" t="n"/>
      <c r="C1037" s="12" t="n">
        <v>40.1887</v>
      </c>
      <c r="D1037" s="12" t="n">
        <v>188.1516</v>
      </c>
      <c r="E1037" s="13" t="n">
        <v>8.449</v>
      </c>
      <c r="F1037" s="7">
        <f>(4/3)*PI()*$J$1*(E1037/2)^3</f>
        <v/>
      </c>
      <c r="G1037" s="9">
        <f>E1037/2</f>
        <v/>
      </c>
      <c r="H1037" s="7">
        <f>(4/3)*PI()*G1037^3</f>
        <v/>
      </c>
    </row>
    <row r="1038" ht="15" customHeight="1">
      <c r="A1038" s="2" t="inlineStr">
        <is>
          <t>RYU_01033</t>
        </is>
      </c>
      <c r="B1038" s="2" t="n"/>
      <c r="C1038" s="12" t="n">
        <v>29.1747</v>
      </c>
      <c r="D1038" s="12" t="n">
        <v>148.0419</v>
      </c>
      <c r="E1038" s="13" t="n">
        <v>8.445</v>
      </c>
      <c r="F1038" s="7">
        <f>(4/3)*PI()*$J$1*(E1038/2)^3</f>
        <v/>
      </c>
      <c r="G1038" s="9">
        <f>E1038/2</f>
        <v/>
      </c>
      <c r="H1038" s="7">
        <f>(4/3)*PI()*G1038^3</f>
        <v/>
      </c>
    </row>
    <row r="1039" ht="15" customHeight="1">
      <c r="A1039" s="2" t="inlineStr">
        <is>
          <t>RYU_01034</t>
        </is>
      </c>
      <c r="B1039" s="2" t="n"/>
      <c r="C1039" s="12" t="n">
        <v>60.0187</v>
      </c>
      <c r="D1039" s="12" t="n">
        <v>221.1917</v>
      </c>
      <c r="E1039" s="13" t="n">
        <v>8.441000000000001</v>
      </c>
      <c r="F1039" s="7">
        <f>(4/3)*PI()*$J$1*(E1039/2)^3</f>
        <v/>
      </c>
      <c r="G1039" s="9">
        <f>E1039/2</f>
        <v/>
      </c>
      <c r="H1039" s="7">
        <f>(4/3)*PI()*G1039^3</f>
        <v/>
      </c>
    </row>
    <row r="1040" ht="15" customHeight="1">
      <c r="A1040" s="2" t="inlineStr">
        <is>
          <t>RYU_01035</t>
        </is>
      </c>
      <c r="B1040" s="2" t="n"/>
      <c r="C1040" s="12" t="n">
        <v>-42.8117</v>
      </c>
      <c r="D1040" s="12" t="n">
        <v>107.7611</v>
      </c>
      <c r="E1040" s="13" t="n">
        <v>8.441000000000001</v>
      </c>
      <c r="F1040" s="7">
        <f>(4/3)*PI()*$J$1*(E1040/2)^3</f>
        <v/>
      </c>
      <c r="G1040" s="9">
        <f>E1040/2</f>
        <v/>
      </c>
      <c r="H1040" s="7">
        <f>(4/3)*PI()*G1040^3</f>
        <v/>
      </c>
    </row>
    <row r="1041" ht="15" customHeight="1">
      <c r="A1041" s="2" t="inlineStr">
        <is>
          <t>RYU_01036</t>
        </is>
      </c>
      <c r="B1041" s="2" t="n"/>
      <c r="C1041" s="12" t="n">
        <v>24.5262</v>
      </c>
      <c r="D1041" s="12" t="n">
        <v>32.8902</v>
      </c>
      <c r="E1041" s="13" t="n">
        <v>8.438000000000001</v>
      </c>
      <c r="F1041" s="7">
        <f>(4/3)*PI()*$J$1*(E1041/2)^3</f>
        <v/>
      </c>
      <c r="G1041" s="9">
        <f>E1041/2</f>
        <v/>
      </c>
      <c r="H1041" s="7">
        <f>(4/3)*PI()*G1041^3</f>
        <v/>
      </c>
    </row>
    <row r="1042" ht="15" customHeight="1">
      <c r="A1042" s="2" t="inlineStr">
        <is>
          <t>RYU_01037</t>
        </is>
      </c>
      <c r="B1042" s="2" t="n"/>
      <c r="C1042" s="12" t="n">
        <v>26.1912</v>
      </c>
      <c r="D1042" s="12" t="n">
        <v>34.7837</v>
      </c>
      <c r="E1042" s="13" t="n">
        <v>8.435</v>
      </c>
      <c r="F1042" s="7">
        <f>(4/3)*PI()*$J$1*(E1042/2)^3</f>
        <v/>
      </c>
      <c r="G1042" s="9">
        <f>E1042/2</f>
        <v/>
      </c>
      <c r="H1042" s="7">
        <f>(4/3)*PI()*G1042^3</f>
        <v/>
      </c>
    </row>
    <row r="1043" ht="15" customHeight="1">
      <c r="A1043" s="2" t="inlineStr">
        <is>
          <t>RYU_01038</t>
        </is>
      </c>
      <c r="B1043" s="2" t="n"/>
      <c r="C1043" s="12" t="n">
        <v>-23.093</v>
      </c>
      <c r="D1043" s="12" t="n">
        <v>356.2894</v>
      </c>
      <c r="E1043" s="13" t="n">
        <v>8.432</v>
      </c>
      <c r="F1043" s="7">
        <f>(4/3)*PI()*$J$1*(E1043/2)^3</f>
        <v/>
      </c>
      <c r="G1043" s="9">
        <f>E1043/2</f>
        <v/>
      </c>
      <c r="H1043" s="7">
        <f>(4/3)*PI()*G1043^3</f>
        <v/>
      </c>
    </row>
    <row r="1044" ht="15" customHeight="1">
      <c r="A1044" s="2" t="inlineStr">
        <is>
          <t>RYU_01039</t>
        </is>
      </c>
      <c r="B1044" s="2" t="n"/>
      <c r="C1044" s="12" t="n">
        <v>-50.9936</v>
      </c>
      <c r="D1044" s="12" t="n">
        <v>65.0292</v>
      </c>
      <c r="E1044" s="13" t="n">
        <v>8.427</v>
      </c>
      <c r="F1044" s="7">
        <f>(4/3)*PI()*$J$1*(E1044/2)^3</f>
        <v/>
      </c>
      <c r="G1044" s="9">
        <f>E1044/2</f>
        <v/>
      </c>
      <c r="H1044" s="7">
        <f>(4/3)*PI()*G1044^3</f>
        <v/>
      </c>
    </row>
    <row r="1045" ht="15" customHeight="1">
      <c r="A1045" s="2" t="inlineStr">
        <is>
          <t>RYU_01040</t>
        </is>
      </c>
      <c r="B1045" s="2" t="n"/>
      <c r="C1045" s="12" t="n">
        <v>-34.1386</v>
      </c>
      <c r="D1045" s="12" t="n">
        <v>187.3039</v>
      </c>
      <c r="E1045" s="13" t="n">
        <v>8.420999999999999</v>
      </c>
      <c r="F1045" s="7">
        <f>(4/3)*PI()*$J$1*(E1045/2)^3</f>
        <v/>
      </c>
      <c r="G1045" s="9">
        <f>E1045/2</f>
        <v/>
      </c>
      <c r="H1045" s="7">
        <f>(4/3)*PI()*G1045^3</f>
        <v/>
      </c>
    </row>
    <row r="1046" ht="15" customHeight="1">
      <c r="A1046" s="2" t="inlineStr">
        <is>
          <t>RYU_01041</t>
        </is>
      </c>
      <c r="B1046" s="2" t="n"/>
      <c r="C1046" s="12" t="n">
        <v>-27.1894</v>
      </c>
      <c r="D1046" s="12" t="n">
        <v>186.1253</v>
      </c>
      <c r="E1046" s="13" t="n">
        <v>8.420999999999999</v>
      </c>
      <c r="F1046" s="7">
        <f>(4/3)*PI()*$J$1*(E1046/2)^3</f>
        <v/>
      </c>
      <c r="G1046" s="9">
        <f>E1046/2</f>
        <v/>
      </c>
      <c r="H1046" s="7">
        <f>(4/3)*PI()*G1046^3</f>
        <v/>
      </c>
    </row>
    <row r="1047" ht="15" customHeight="1">
      <c r="A1047" s="2" t="inlineStr">
        <is>
          <t>RYU_01042</t>
        </is>
      </c>
      <c r="B1047" s="2" t="n"/>
      <c r="C1047" s="12" t="n">
        <v>-36.1238</v>
      </c>
      <c r="D1047" s="12" t="n">
        <v>266.7985</v>
      </c>
      <c r="E1047" s="13" t="n">
        <v>8.419</v>
      </c>
      <c r="F1047" s="7">
        <f>(4/3)*PI()*$J$1*(E1047/2)^3</f>
        <v/>
      </c>
      <c r="G1047" s="9">
        <f>E1047/2</f>
        <v/>
      </c>
      <c r="H1047" s="7">
        <f>(4/3)*PI()*G1047^3</f>
        <v/>
      </c>
    </row>
    <row r="1048" ht="15" customHeight="1">
      <c r="A1048" s="2" t="inlineStr">
        <is>
          <t>RYU_01043</t>
        </is>
      </c>
      <c r="B1048" s="2" t="n"/>
      <c r="C1048" s="12" t="n">
        <v>-22.4772</v>
      </c>
      <c r="D1048" s="12" t="n">
        <v>234.2899</v>
      </c>
      <c r="E1048" s="13" t="n">
        <v>8.417</v>
      </c>
      <c r="F1048" s="7">
        <f>(4/3)*PI()*$J$1*(E1048/2)^3</f>
        <v/>
      </c>
      <c r="G1048" s="9">
        <f>E1048/2</f>
        <v/>
      </c>
      <c r="H1048" s="7">
        <f>(4/3)*PI()*G1048^3</f>
        <v/>
      </c>
    </row>
    <row r="1049" ht="15" customHeight="1">
      <c r="A1049" s="2" t="inlineStr">
        <is>
          <t>RYU_01044</t>
        </is>
      </c>
      <c r="B1049" s="2" t="n"/>
      <c r="C1049" s="12" t="n">
        <v>6.7442</v>
      </c>
      <c r="D1049" s="12" t="n">
        <v>11.2251</v>
      </c>
      <c r="E1049" s="13" t="n">
        <v>8.413</v>
      </c>
      <c r="F1049" s="7">
        <f>(4/3)*PI()*$J$1*(E1049/2)^3</f>
        <v/>
      </c>
      <c r="G1049" s="9">
        <f>E1049/2</f>
        <v/>
      </c>
      <c r="H1049" s="7">
        <f>(4/3)*PI()*G1049^3</f>
        <v/>
      </c>
    </row>
    <row r="1050" ht="15" customHeight="1">
      <c r="A1050" s="2" t="inlineStr">
        <is>
          <t>RYU_01045</t>
        </is>
      </c>
      <c r="B1050" s="2" t="n"/>
      <c r="C1050" s="12" t="n">
        <v>1.4014</v>
      </c>
      <c r="D1050" s="12" t="n">
        <v>226.0131</v>
      </c>
      <c r="E1050" s="13" t="n">
        <v>8.411</v>
      </c>
      <c r="F1050" s="7">
        <f>(4/3)*PI()*$J$1*(E1050/2)^3</f>
        <v/>
      </c>
      <c r="G1050" s="9">
        <f>E1050/2</f>
        <v/>
      </c>
      <c r="H1050" s="7">
        <f>(4/3)*PI()*G1050^3</f>
        <v/>
      </c>
    </row>
    <row r="1051" ht="15" customHeight="1">
      <c r="A1051" s="2" t="inlineStr">
        <is>
          <t>RYU_01046</t>
        </is>
      </c>
      <c r="B1051" s="2" t="n"/>
      <c r="C1051" s="12" t="n">
        <v>-32.1304</v>
      </c>
      <c r="D1051" s="12" t="n">
        <v>257.7931</v>
      </c>
      <c r="E1051" s="13" t="n">
        <v>8.407</v>
      </c>
      <c r="F1051" s="7">
        <f>(4/3)*PI()*$J$1*(E1051/2)^3</f>
        <v/>
      </c>
      <c r="G1051" s="9">
        <f>E1051/2</f>
        <v/>
      </c>
      <c r="H1051" s="7">
        <f>(4/3)*PI()*G1051^3</f>
        <v/>
      </c>
    </row>
    <row r="1052" ht="15" customHeight="1">
      <c r="A1052" s="2" t="inlineStr">
        <is>
          <t>RYU_01047</t>
        </is>
      </c>
      <c r="B1052" s="2" t="n"/>
      <c r="C1052" s="12" t="n">
        <v>-22.3004</v>
      </c>
      <c r="D1052" s="12" t="n">
        <v>140.5128</v>
      </c>
      <c r="E1052" s="13" t="n">
        <v>8.406000000000001</v>
      </c>
      <c r="F1052" s="7">
        <f>(4/3)*PI()*$J$1*(E1052/2)^3</f>
        <v/>
      </c>
      <c r="G1052" s="9">
        <f>E1052/2</f>
        <v/>
      </c>
      <c r="H1052" s="7">
        <f>(4/3)*PI()*G1052^3</f>
        <v/>
      </c>
    </row>
    <row r="1053" ht="15" customHeight="1">
      <c r="A1053" s="2" t="inlineStr">
        <is>
          <t>RYU_01048</t>
        </is>
      </c>
      <c r="B1053" s="2" t="n"/>
      <c r="C1053" s="12" t="n">
        <v>-30.3356</v>
      </c>
      <c r="D1053" s="12" t="n">
        <v>92.72839999999999</v>
      </c>
      <c r="E1053" s="13" t="n">
        <v>8.401999999999999</v>
      </c>
      <c r="F1053" s="7">
        <f>(4/3)*PI()*$J$1*(E1053/2)^3</f>
        <v/>
      </c>
      <c r="G1053" s="9">
        <f>E1053/2</f>
        <v/>
      </c>
      <c r="H1053" s="7">
        <f>(4/3)*PI()*G1053^3</f>
        <v/>
      </c>
    </row>
    <row r="1054" ht="15" customHeight="1">
      <c r="A1054" s="2" t="inlineStr">
        <is>
          <t>RYU_01049</t>
        </is>
      </c>
      <c r="B1054" s="2" t="n"/>
      <c r="C1054" s="12" t="n">
        <v>80.821</v>
      </c>
      <c r="D1054" s="12" t="n">
        <v>198.1474</v>
      </c>
      <c r="E1054" s="13" t="n">
        <v>8.401</v>
      </c>
      <c r="F1054" s="7">
        <f>(4/3)*PI()*$J$1*(E1054/2)^3</f>
        <v/>
      </c>
      <c r="G1054" s="9">
        <f>E1054/2</f>
        <v/>
      </c>
      <c r="H1054" s="7">
        <f>(4/3)*PI()*G1054^3</f>
        <v/>
      </c>
    </row>
    <row r="1055" ht="15" customHeight="1">
      <c r="A1055" s="2" t="inlineStr">
        <is>
          <t>RYU_01050</t>
        </is>
      </c>
      <c r="B1055" s="2" t="n"/>
      <c r="C1055" s="12" t="n">
        <v>-64.3886</v>
      </c>
      <c r="D1055" s="12" t="n">
        <v>183.344</v>
      </c>
      <c r="E1055" s="13" t="n">
        <v>8.398</v>
      </c>
      <c r="F1055" s="7">
        <f>(4/3)*PI()*$J$1*(E1055/2)^3</f>
        <v/>
      </c>
      <c r="G1055" s="9">
        <f>E1055/2</f>
        <v/>
      </c>
      <c r="H1055" s="7">
        <f>(4/3)*PI()*G1055^3</f>
        <v/>
      </c>
    </row>
    <row r="1056" ht="15" customHeight="1">
      <c r="A1056" s="2" t="inlineStr">
        <is>
          <t>RYU_01051</t>
        </is>
      </c>
      <c r="B1056" s="2" t="n"/>
      <c r="C1056" s="12" t="n">
        <v>19.184</v>
      </c>
      <c r="D1056" s="12" t="n">
        <v>213.2948</v>
      </c>
      <c r="E1056" s="13" t="n">
        <v>8.397</v>
      </c>
      <c r="F1056" s="7">
        <f>(4/3)*PI()*$J$1*(E1056/2)^3</f>
        <v/>
      </c>
      <c r="G1056" s="9">
        <f>E1056/2</f>
        <v/>
      </c>
      <c r="H1056" s="7">
        <f>(4/3)*PI()*G1056^3</f>
        <v/>
      </c>
    </row>
    <row r="1057" ht="15" customHeight="1">
      <c r="A1057" s="2" t="inlineStr">
        <is>
          <t>RYU_01052</t>
        </is>
      </c>
      <c r="B1057" s="2" t="n"/>
      <c r="C1057" s="12" t="n">
        <v>37.5023</v>
      </c>
      <c r="D1057" s="12" t="n">
        <v>120.929</v>
      </c>
      <c r="E1057" s="13" t="n">
        <v>8.394</v>
      </c>
      <c r="F1057" s="7">
        <f>(4/3)*PI()*$J$1*(E1057/2)^3</f>
        <v/>
      </c>
      <c r="G1057" s="9">
        <f>E1057/2</f>
        <v/>
      </c>
      <c r="H1057" s="7">
        <f>(4/3)*PI()*G1057^3</f>
        <v/>
      </c>
    </row>
    <row r="1058" ht="15" customHeight="1">
      <c r="A1058" s="2" t="inlineStr">
        <is>
          <t>RYU_01053</t>
        </is>
      </c>
      <c r="B1058" s="2" t="n"/>
      <c r="C1058" s="12" t="n">
        <v>-47.3512</v>
      </c>
      <c r="D1058" s="12" t="n">
        <v>261.9623</v>
      </c>
      <c r="E1058" s="13" t="n">
        <v>8.391</v>
      </c>
      <c r="F1058" s="7">
        <f>(4/3)*PI()*$J$1*(E1058/2)^3</f>
        <v/>
      </c>
      <c r="G1058" s="9">
        <f>E1058/2</f>
        <v/>
      </c>
      <c r="H1058" s="7">
        <f>(4/3)*PI()*G1058^3</f>
        <v/>
      </c>
    </row>
    <row r="1059" ht="15" customHeight="1">
      <c r="A1059" s="2" t="inlineStr">
        <is>
          <t>RYU_01054</t>
        </is>
      </c>
      <c r="B1059" s="2" t="n"/>
      <c r="C1059" s="12" t="n">
        <v>0.0997</v>
      </c>
      <c r="D1059" s="12" t="n">
        <v>171.744</v>
      </c>
      <c r="E1059" s="13" t="n">
        <v>8.390000000000001</v>
      </c>
      <c r="F1059" s="7">
        <f>(4/3)*PI()*$J$1*(E1059/2)^3</f>
        <v/>
      </c>
      <c r="G1059" s="9">
        <f>E1059/2</f>
        <v/>
      </c>
      <c r="H1059" s="7">
        <f>(4/3)*PI()*G1059^3</f>
        <v/>
      </c>
    </row>
    <row r="1060" ht="15" customHeight="1">
      <c r="A1060" s="2" t="inlineStr">
        <is>
          <t>RYU_01055</t>
        </is>
      </c>
      <c r="B1060" s="2" t="n"/>
      <c r="C1060" s="12" t="n">
        <v>35.0892</v>
      </c>
      <c r="D1060" s="12" t="n">
        <v>116.3641</v>
      </c>
      <c r="E1060" s="13" t="n">
        <v>8.390000000000001</v>
      </c>
      <c r="F1060" s="7">
        <f>(4/3)*PI()*$J$1*(E1060/2)^3</f>
        <v/>
      </c>
      <c r="G1060" s="9">
        <f>E1060/2</f>
        <v/>
      </c>
      <c r="H1060" s="7">
        <f>(4/3)*PI()*G1060^3</f>
        <v/>
      </c>
    </row>
    <row r="1061" ht="15" customHeight="1">
      <c r="A1061" s="2" t="inlineStr">
        <is>
          <t>RYU_01056</t>
        </is>
      </c>
      <c r="B1061" s="2" t="n"/>
      <c r="C1061" s="12" t="n">
        <v>-12.2791</v>
      </c>
      <c r="D1061" s="12" t="n">
        <v>1.2164</v>
      </c>
      <c r="E1061" s="13" t="n">
        <v>8.388999999999999</v>
      </c>
      <c r="F1061" s="7">
        <f>(4/3)*PI()*$J$1*(E1061/2)^3</f>
        <v/>
      </c>
      <c r="G1061" s="9">
        <f>E1061/2</f>
        <v/>
      </c>
      <c r="H1061" s="7">
        <f>(4/3)*PI()*G1061^3</f>
        <v/>
      </c>
    </row>
    <row r="1062" ht="15" customHeight="1">
      <c r="A1062" s="2" t="inlineStr">
        <is>
          <t>RYU_01057</t>
        </is>
      </c>
      <c r="B1062" s="2" t="n"/>
      <c r="C1062" s="12" t="n">
        <v>61.4186</v>
      </c>
      <c r="D1062" s="12" t="n">
        <v>317.3008</v>
      </c>
      <c r="E1062" s="13" t="n">
        <v>8.388</v>
      </c>
      <c r="F1062" s="7">
        <f>(4/3)*PI()*$J$1*(E1062/2)^3</f>
        <v/>
      </c>
      <c r="G1062" s="9">
        <f>E1062/2</f>
        <v/>
      </c>
      <c r="H1062" s="7">
        <f>(4/3)*PI()*G1062^3</f>
        <v/>
      </c>
    </row>
    <row r="1063" ht="15" customHeight="1">
      <c r="A1063" s="2" t="inlineStr">
        <is>
          <t>RYU_01058</t>
        </is>
      </c>
      <c r="B1063" s="2" t="n"/>
      <c r="C1063" s="12" t="n">
        <v>17.69</v>
      </c>
      <c r="D1063" s="12" t="n">
        <v>197.5405</v>
      </c>
      <c r="E1063" s="13" t="n">
        <v>8.385999999999999</v>
      </c>
      <c r="F1063" s="7">
        <f>(4/3)*PI()*$J$1*(E1063/2)^3</f>
        <v/>
      </c>
      <c r="G1063" s="9">
        <f>E1063/2</f>
        <v/>
      </c>
      <c r="H1063" s="7">
        <f>(4/3)*PI()*G1063^3</f>
        <v/>
      </c>
    </row>
    <row r="1064" ht="15" customHeight="1">
      <c r="A1064" s="2" t="inlineStr">
        <is>
          <t>RYU_01059</t>
        </is>
      </c>
      <c r="B1064" s="2" t="n"/>
      <c r="C1064" s="12" t="n">
        <v>-36.2887</v>
      </c>
      <c r="D1064" s="12" t="n">
        <v>330.1364</v>
      </c>
      <c r="E1064" s="13" t="n">
        <v>8.381</v>
      </c>
      <c r="F1064" s="7">
        <f>(4/3)*PI()*$J$1*(E1064/2)^3</f>
        <v/>
      </c>
      <c r="G1064" s="9">
        <f>E1064/2</f>
        <v/>
      </c>
      <c r="H1064" s="7">
        <f>(4/3)*PI()*G1064^3</f>
        <v/>
      </c>
    </row>
    <row r="1065" ht="15" customHeight="1">
      <c r="A1065" s="2" t="inlineStr">
        <is>
          <t>RYU_01060</t>
        </is>
      </c>
      <c r="B1065" s="2" t="n"/>
      <c r="C1065" s="12" t="n">
        <v>-30.1921</v>
      </c>
      <c r="D1065" s="12" t="n">
        <v>294.5195</v>
      </c>
      <c r="E1065" s="13" t="n">
        <v>8.375999999999999</v>
      </c>
      <c r="F1065" s="7">
        <f>(4/3)*PI()*$J$1*(E1065/2)^3</f>
        <v/>
      </c>
      <c r="G1065" s="9">
        <f>E1065/2</f>
        <v/>
      </c>
      <c r="H1065" s="7">
        <f>(4/3)*PI()*G1065^3</f>
        <v/>
      </c>
    </row>
    <row r="1066" ht="15" customHeight="1">
      <c r="A1066" s="2" t="inlineStr">
        <is>
          <t>RYU_01061</t>
        </is>
      </c>
      <c r="B1066" s="2" t="n"/>
      <c r="C1066" s="12" t="n">
        <v>52.263</v>
      </c>
      <c r="D1066" s="12" t="n">
        <v>306.0302</v>
      </c>
      <c r="E1066" s="13" t="n">
        <v>8.369999999999999</v>
      </c>
      <c r="F1066" s="7">
        <f>(4/3)*PI()*$J$1*(E1066/2)^3</f>
        <v/>
      </c>
      <c r="G1066" s="9">
        <f>E1066/2</f>
        <v/>
      </c>
      <c r="H1066" s="7">
        <f>(4/3)*PI()*G1066^3</f>
        <v/>
      </c>
    </row>
    <row r="1067" ht="15" customHeight="1">
      <c r="A1067" s="2" t="inlineStr">
        <is>
          <t>RYU_01062</t>
        </is>
      </c>
      <c r="B1067" s="2" t="n"/>
      <c r="C1067" s="12" t="n">
        <v>34.0017</v>
      </c>
      <c r="D1067" s="12" t="n">
        <v>163.7857</v>
      </c>
      <c r="E1067" s="13" t="n">
        <v>8.366</v>
      </c>
      <c r="F1067" s="7">
        <f>(4/3)*PI()*$J$1*(E1067/2)^3</f>
        <v/>
      </c>
      <c r="G1067" s="9">
        <f>E1067/2</f>
        <v/>
      </c>
      <c r="H1067" s="7">
        <f>(4/3)*PI()*G1067^3</f>
        <v/>
      </c>
    </row>
    <row r="1068" ht="15" customHeight="1">
      <c r="A1068" s="2" t="inlineStr">
        <is>
          <t>RYU_01063</t>
        </is>
      </c>
      <c r="B1068" s="2" t="n"/>
      <c r="C1068" s="12" t="n">
        <v>-8.3453</v>
      </c>
      <c r="D1068" s="12" t="n">
        <v>156.1417</v>
      </c>
      <c r="E1068" s="13" t="n">
        <v>8.365</v>
      </c>
      <c r="F1068" s="7">
        <f>(4/3)*PI()*$J$1*(E1068/2)^3</f>
        <v/>
      </c>
      <c r="G1068" s="9">
        <f>E1068/2</f>
        <v/>
      </c>
      <c r="H1068" s="7">
        <f>(4/3)*PI()*G1068^3</f>
        <v/>
      </c>
    </row>
    <row r="1069" ht="15" customHeight="1">
      <c r="A1069" s="2" t="inlineStr">
        <is>
          <t>RYU_01064</t>
        </is>
      </c>
      <c r="B1069" s="2" t="n"/>
      <c r="C1069" s="12" t="n">
        <v>-23.389</v>
      </c>
      <c r="D1069" s="12" t="n">
        <v>132.2594</v>
      </c>
      <c r="E1069" s="13" t="n">
        <v>8.364000000000001</v>
      </c>
      <c r="F1069" s="7">
        <f>(4/3)*PI()*$J$1*(E1069/2)^3</f>
        <v/>
      </c>
      <c r="G1069" s="9">
        <f>E1069/2</f>
        <v/>
      </c>
      <c r="H1069" s="7">
        <f>(4/3)*PI()*G1069^3</f>
        <v/>
      </c>
    </row>
    <row r="1070" ht="15" customHeight="1">
      <c r="A1070" s="2" t="inlineStr">
        <is>
          <t>RYU_01065</t>
        </is>
      </c>
      <c r="B1070" s="2" t="n"/>
      <c r="C1070" s="12" t="n">
        <v>-33.542</v>
      </c>
      <c r="D1070" s="12" t="n">
        <v>318.6232</v>
      </c>
      <c r="E1070" s="13" t="n">
        <v>8.362</v>
      </c>
      <c r="F1070" s="7">
        <f>(4/3)*PI()*$J$1*(E1070/2)^3</f>
        <v/>
      </c>
      <c r="G1070" s="9">
        <f>E1070/2</f>
        <v/>
      </c>
      <c r="H1070" s="7">
        <f>(4/3)*PI()*G1070^3</f>
        <v/>
      </c>
    </row>
    <row r="1071" ht="15" customHeight="1">
      <c r="A1071" s="2" t="inlineStr">
        <is>
          <t>RYU_01066</t>
        </is>
      </c>
      <c r="B1071" s="2" t="n"/>
      <c r="C1071" s="12" t="n">
        <v>-46.4756</v>
      </c>
      <c r="D1071" s="12" t="n">
        <v>19.9399</v>
      </c>
      <c r="E1071" s="13" t="n">
        <v>8.355</v>
      </c>
      <c r="F1071" s="7">
        <f>(4/3)*PI()*$J$1*(E1071/2)^3</f>
        <v/>
      </c>
      <c r="G1071" s="9">
        <f>E1071/2</f>
        <v/>
      </c>
      <c r="H1071" s="7">
        <f>(4/3)*PI()*G1071^3</f>
        <v/>
      </c>
    </row>
    <row r="1072" ht="15" customHeight="1">
      <c r="A1072" s="2" t="inlineStr">
        <is>
          <t>RYU_01067</t>
        </is>
      </c>
      <c r="B1072" s="2" t="n"/>
      <c r="C1072" s="12" t="n">
        <v>45.6576</v>
      </c>
      <c r="D1072" s="12" t="n">
        <v>77.5735</v>
      </c>
      <c r="E1072" s="13" t="n">
        <v>8.353</v>
      </c>
      <c r="F1072" s="7">
        <f>(4/3)*PI()*$J$1*(E1072/2)^3</f>
        <v/>
      </c>
      <c r="G1072" s="9">
        <f>E1072/2</f>
        <v/>
      </c>
      <c r="H1072" s="7">
        <f>(4/3)*PI()*G1072^3</f>
        <v/>
      </c>
    </row>
    <row r="1073" ht="15" customHeight="1">
      <c r="A1073" s="2" t="inlineStr">
        <is>
          <t>RYU_01068</t>
        </is>
      </c>
      <c r="B1073" s="2" t="n"/>
      <c r="C1073" s="12" t="n">
        <v>34.1648</v>
      </c>
      <c r="D1073" s="12" t="n">
        <v>203.019</v>
      </c>
      <c r="E1073" s="13" t="n">
        <v>8.343999999999999</v>
      </c>
      <c r="F1073" s="7">
        <f>(4/3)*PI()*$J$1*(E1073/2)^3</f>
        <v/>
      </c>
      <c r="G1073" s="9">
        <f>E1073/2</f>
        <v/>
      </c>
      <c r="H1073" s="7">
        <f>(4/3)*PI()*G1073^3</f>
        <v/>
      </c>
    </row>
    <row r="1074" ht="15" customHeight="1">
      <c r="A1074" s="2" t="inlineStr">
        <is>
          <t>RYU_01069</t>
        </is>
      </c>
      <c r="B1074" s="2" t="n"/>
      <c r="C1074" s="12" t="n">
        <v>-46.0074</v>
      </c>
      <c r="D1074" s="12" t="n">
        <v>262.7181</v>
      </c>
      <c r="E1074" s="13" t="n">
        <v>8.342000000000001</v>
      </c>
      <c r="F1074" s="7">
        <f>(4/3)*PI()*$J$1*(E1074/2)^3</f>
        <v/>
      </c>
      <c r="G1074" s="9">
        <f>E1074/2</f>
        <v/>
      </c>
      <c r="H1074" s="7">
        <f>(4/3)*PI()*G1074^3</f>
        <v/>
      </c>
    </row>
    <row r="1075" ht="15" customHeight="1">
      <c r="A1075" s="2" t="inlineStr">
        <is>
          <t>RYU_01070</t>
        </is>
      </c>
      <c r="B1075" s="2" t="n"/>
      <c r="C1075" s="12" t="n">
        <v>-18.9346</v>
      </c>
      <c r="D1075" s="12" t="n">
        <v>339.6613</v>
      </c>
      <c r="E1075" s="13" t="n">
        <v>8.340999999999999</v>
      </c>
      <c r="F1075" s="7">
        <f>(4/3)*PI()*$J$1*(E1075/2)^3</f>
        <v/>
      </c>
      <c r="G1075" s="9">
        <f>E1075/2</f>
        <v/>
      </c>
      <c r="H1075" s="7">
        <f>(4/3)*PI()*G1075^3</f>
        <v/>
      </c>
    </row>
    <row r="1076" ht="15" customHeight="1">
      <c r="A1076" s="2" t="inlineStr">
        <is>
          <t>RYU_01071</t>
        </is>
      </c>
      <c r="B1076" s="2" t="n"/>
      <c r="C1076" s="12" t="n">
        <v>17.7364</v>
      </c>
      <c r="D1076" s="12" t="n">
        <v>130.4678</v>
      </c>
      <c r="E1076" s="13" t="n">
        <v>8.340999999999999</v>
      </c>
      <c r="F1076" s="7">
        <f>(4/3)*PI()*$J$1*(E1076/2)^3</f>
        <v/>
      </c>
      <c r="G1076" s="9">
        <f>E1076/2</f>
        <v/>
      </c>
      <c r="H1076" s="7">
        <f>(4/3)*PI()*G1076^3</f>
        <v/>
      </c>
    </row>
    <row r="1077" ht="15" customHeight="1">
      <c r="A1077" s="2" t="inlineStr">
        <is>
          <t>RYU_01072</t>
        </is>
      </c>
      <c r="B1077" s="2" t="n"/>
      <c r="C1077" s="12" t="n">
        <v>-72.9341</v>
      </c>
      <c r="D1077" s="12" t="n">
        <v>193.0939</v>
      </c>
      <c r="E1077" s="13" t="n">
        <v>8.337</v>
      </c>
      <c r="F1077" s="7">
        <f>(4/3)*PI()*$J$1*(E1077/2)^3</f>
        <v/>
      </c>
      <c r="G1077" s="9">
        <f>E1077/2</f>
        <v/>
      </c>
      <c r="H1077" s="7">
        <f>(4/3)*PI()*G1077^3</f>
        <v/>
      </c>
    </row>
    <row r="1078" ht="15" customHeight="1">
      <c r="A1078" s="2" t="inlineStr">
        <is>
          <t>RYU_01073</t>
        </is>
      </c>
      <c r="B1078" s="2" t="n"/>
      <c r="C1078" s="12" t="n">
        <v>43.6468</v>
      </c>
      <c r="D1078" s="12" t="n">
        <v>16.5719</v>
      </c>
      <c r="E1078" s="13" t="n">
        <v>8.331</v>
      </c>
      <c r="F1078" s="7">
        <f>(4/3)*PI()*$J$1*(E1078/2)^3</f>
        <v/>
      </c>
      <c r="G1078" s="9">
        <f>E1078/2</f>
        <v/>
      </c>
      <c r="H1078" s="7">
        <f>(4/3)*PI()*G1078^3</f>
        <v/>
      </c>
    </row>
    <row r="1079" ht="15" customHeight="1">
      <c r="A1079" s="2" t="inlineStr">
        <is>
          <t>RYU_01074</t>
        </is>
      </c>
      <c r="B1079" s="2" t="n"/>
      <c r="C1079" s="12" t="n">
        <v>-24.751</v>
      </c>
      <c r="D1079" s="12" t="n">
        <v>286.7551</v>
      </c>
      <c r="E1079" s="13" t="n">
        <v>8.33</v>
      </c>
      <c r="F1079" s="7">
        <f>(4/3)*PI()*$J$1*(E1079/2)^3</f>
        <v/>
      </c>
      <c r="G1079" s="9">
        <f>E1079/2</f>
        <v/>
      </c>
      <c r="H1079" s="7">
        <f>(4/3)*PI()*G1079^3</f>
        <v/>
      </c>
    </row>
    <row r="1080" ht="15" customHeight="1">
      <c r="A1080" s="2" t="inlineStr">
        <is>
          <t>RYU_01075</t>
        </is>
      </c>
      <c r="B1080" s="2" t="n"/>
      <c r="C1080" s="12" t="n">
        <v>-38.5677</v>
      </c>
      <c r="D1080" s="12" t="n">
        <v>67.94629999999999</v>
      </c>
      <c r="E1080" s="13" t="n">
        <v>8.327999999999999</v>
      </c>
      <c r="F1080" s="7">
        <f>(4/3)*PI()*$J$1*(E1080/2)^3</f>
        <v/>
      </c>
      <c r="G1080" s="9">
        <f>E1080/2</f>
        <v/>
      </c>
      <c r="H1080" s="7">
        <f>(4/3)*PI()*G1080^3</f>
        <v/>
      </c>
    </row>
    <row r="1081" ht="15" customHeight="1">
      <c r="A1081" s="2" t="inlineStr">
        <is>
          <t>RYU_01076</t>
        </is>
      </c>
      <c r="B1081" s="2" t="n"/>
      <c r="C1081" s="12" t="n">
        <v>-31.9691</v>
      </c>
      <c r="D1081" s="12" t="n">
        <v>156.5897</v>
      </c>
      <c r="E1081" s="13" t="n">
        <v>8.321999999999999</v>
      </c>
      <c r="F1081" s="7">
        <f>(4/3)*PI()*$J$1*(E1081/2)^3</f>
        <v/>
      </c>
      <c r="G1081" s="9">
        <f>E1081/2</f>
        <v/>
      </c>
      <c r="H1081" s="7">
        <f>(4/3)*PI()*G1081^3</f>
        <v/>
      </c>
    </row>
    <row r="1082" ht="15" customHeight="1">
      <c r="A1082" s="2" t="inlineStr">
        <is>
          <t>RYU_01077</t>
        </is>
      </c>
      <c r="B1082" s="2" t="n"/>
      <c r="C1082" s="12" t="n">
        <v>77.675</v>
      </c>
      <c r="D1082" s="12" t="n">
        <v>238.9341</v>
      </c>
      <c r="E1082" s="13" t="n">
        <v>8.318</v>
      </c>
      <c r="F1082" s="7">
        <f>(4/3)*PI()*$J$1*(E1082/2)^3</f>
        <v/>
      </c>
      <c r="G1082" s="9">
        <f>E1082/2</f>
        <v/>
      </c>
      <c r="H1082" s="7">
        <f>(4/3)*PI()*G1082^3</f>
        <v/>
      </c>
    </row>
    <row r="1083" ht="15" customHeight="1">
      <c r="A1083" s="2" t="inlineStr">
        <is>
          <t>RYU_01078</t>
        </is>
      </c>
      <c r="B1083" s="2" t="n"/>
      <c r="C1083" s="12" t="n">
        <v>5.6494</v>
      </c>
      <c r="D1083" s="12" t="n">
        <v>233.3225</v>
      </c>
      <c r="E1083" s="13" t="n">
        <v>8.316000000000001</v>
      </c>
      <c r="F1083" s="7">
        <f>(4/3)*PI()*$J$1*(E1083/2)^3</f>
        <v/>
      </c>
      <c r="G1083" s="9">
        <f>E1083/2</f>
        <v/>
      </c>
      <c r="H1083" s="7">
        <f>(4/3)*PI()*G1083^3</f>
        <v/>
      </c>
    </row>
    <row r="1084" ht="15" customHeight="1">
      <c r="A1084" s="2" t="inlineStr">
        <is>
          <t>RYU_01079</t>
        </is>
      </c>
      <c r="B1084" s="2" t="n"/>
      <c r="C1084" s="12" t="n">
        <v>-20.5406</v>
      </c>
      <c r="D1084" s="12" t="n">
        <v>245.4114</v>
      </c>
      <c r="E1084" s="13" t="n">
        <v>8.314</v>
      </c>
      <c r="F1084" s="7">
        <f>(4/3)*PI()*$J$1*(E1084/2)^3</f>
        <v/>
      </c>
      <c r="G1084" s="9">
        <f>E1084/2</f>
        <v/>
      </c>
      <c r="H1084" s="7">
        <f>(4/3)*PI()*G1084^3</f>
        <v/>
      </c>
    </row>
    <row r="1085" ht="15" customHeight="1">
      <c r="A1085" s="2" t="inlineStr">
        <is>
          <t>RYU_01080</t>
        </is>
      </c>
      <c r="B1085" s="2" t="n"/>
      <c r="C1085" s="12" t="n">
        <v>45.9485</v>
      </c>
      <c r="D1085" s="12" t="n">
        <v>315.2225</v>
      </c>
      <c r="E1085" s="13" t="n">
        <v>8.31</v>
      </c>
      <c r="F1085" s="7">
        <f>(4/3)*PI()*$J$1*(E1085/2)^3</f>
        <v/>
      </c>
      <c r="G1085" s="9">
        <f>E1085/2</f>
        <v/>
      </c>
      <c r="H1085" s="7">
        <f>(4/3)*PI()*G1085^3</f>
        <v/>
      </c>
    </row>
    <row r="1086" ht="15" customHeight="1">
      <c r="A1086" s="2" t="inlineStr">
        <is>
          <t>RYU_01081</t>
        </is>
      </c>
      <c r="B1086" s="2" t="n"/>
      <c r="C1086" s="12" t="n">
        <v>-16.7757</v>
      </c>
      <c r="D1086" s="12" t="n">
        <v>247.1112</v>
      </c>
      <c r="E1086" s="13" t="n">
        <v>8.308</v>
      </c>
      <c r="F1086" s="7">
        <f>(4/3)*PI()*$J$1*(E1086/2)^3</f>
        <v/>
      </c>
      <c r="G1086" s="9">
        <f>E1086/2</f>
        <v/>
      </c>
      <c r="H1086" s="7">
        <f>(4/3)*PI()*G1086^3</f>
        <v/>
      </c>
    </row>
    <row r="1087" ht="15" customHeight="1">
      <c r="A1087" s="2" t="inlineStr">
        <is>
          <t>RYU_01082</t>
        </is>
      </c>
      <c r="B1087" s="2" t="n"/>
      <c r="C1087" s="12" t="n">
        <v>42.0579</v>
      </c>
      <c r="D1087" s="12" t="n">
        <v>316.5367</v>
      </c>
      <c r="E1087" s="13" t="n">
        <v>8.307</v>
      </c>
      <c r="F1087" s="7">
        <f>(4/3)*PI()*$J$1*(E1087/2)^3</f>
        <v/>
      </c>
      <c r="G1087" s="9">
        <f>E1087/2</f>
        <v/>
      </c>
      <c r="H1087" s="7">
        <f>(4/3)*PI()*G1087^3</f>
        <v/>
      </c>
    </row>
    <row r="1088" ht="15" customHeight="1">
      <c r="A1088" s="2" t="inlineStr">
        <is>
          <t>RYU_01083</t>
        </is>
      </c>
      <c r="B1088" s="2" t="n"/>
      <c r="C1088" s="12" t="n">
        <v>41.5505</v>
      </c>
      <c r="D1088" s="12" t="n">
        <v>149.2632</v>
      </c>
      <c r="E1088" s="13" t="n">
        <v>8.298999999999999</v>
      </c>
      <c r="F1088" s="7">
        <f>(4/3)*PI()*$J$1*(E1088/2)^3</f>
        <v/>
      </c>
      <c r="G1088" s="9">
        <f>E1088/2</f>
        <v/>
      </c>
      <c r="H1088" s="7">
        <f>(4/3)*PI()*G1088^3</f>
        <v/>
      </c>
    </row>
    <row r="1089" ht="15" customHeight="1">
      <c r="A1089" s="2" t="inlineStr">
        <is>
          <t>RYU_01084</t>
        </is>
      </c>
      <c r="B1089" s="2" t="n"/>
      <c r="C1089" s="12" t="n">
        <v>45.4463</v>
      </c>
      <c r="D1089" s="12" t="n">
        <v>295.8017</v>
      </c>
      <c r="E1089" s="13" t="n">
        <v>8.297000000000001</v>
      </c>
      <c r="F1089" s="7">
        <f>(4/3)*PI()*$J$1*(E1089/2)^3</f>
        <v/>
      </c>
      <c r="G1089" s="9">
        <f>E1089/2</f>
        <v/>
      </c>
      <c r="H1089" s="7">
        <f>(4/3)*PI()*G1089^3</f>
        <v/>
      </c>
    </row>
    <row r="1090" ht="15" customHeight="1">
      <c r="A1090" s="2" t="inlineStr">
        <is>
          <t>RYU_01085</t>
        </is>
      </c>
      <c r="B1090" s="2" t="n"/>
      <c r="C1090" s="12" t="n">
        <v>-24.4682</v>
      </c>
      <c r="D1090" s="12" t="n">
        <v>280.7697</v>
      </c>
      <c r="E1090" s="13" t="n">
        <v>8.292</v>
      </c>
      <c r="F1090" s="7">
        <f>(4/3)*PI()*$J$1*(E1090/2)^3</f>
        <v/>
      </c>
      <c r="G1090" s="9">
        <f>E1090/2</f>
        <v/>
      </c>
      <c r="H1090" s="7">
        <f>(4/3)*PI()*G1090^3</f>
        <v/>
      </c>
    </row>
    <row r="1091" ht="15" customHeight="1">
      <c r="A1091" s="2" t="inlineStr">
        <is>
          <t>RYU_01086</t>
        </is>
      </c>
      <c r="B1091" s="2" t="n"/>
      <c r="C1091" s="12" t="n">
        <v>-24.0801</v>
      </c>
      <c r="D1091" s="12" t="n">
        <v>44.8443</v>
      </c>
      <c r="E1091" s="13" t="n">
        <v>8.286</v>
      </c>
      <c r="F1091" s="7">
        <f>(4/3)*PI()*$J$1*(E1091/2)^3</f>
        <v/>
      </c>
      <c r="G1091" s="9">
        <f>E1091/2</f>
        <v/>
      </c>
      <c r="H1091" s="7">
        <f>(4/3)*PI()*G1091^3</f>
        <v/>
      </c>
    </row>
    <row r="1092" ht="15" customHeight="1">
      <c r="A1092" s="2" t="inlineStr">
        <is>
          <t>RYU_01087</t>
        </is>
      </c>
      <c r="B1092" s="2" t="n"/>
      <c r="C1092" s="12" t="n">
        <v>23.9266</v>
      </c>
      <c r="D1092" s="12" t="n">
        <v>326.4742</v>
      </c>
      <c r="E1092" s="13" t="n">
        <v>8.282999999999999</v>
      </c>
      <c r="F1092" s="7">
        <f>(4/3)*PI()*$J$1*(E1092/2)^3</f>
        <v/>
      </c>
      <c r="G1092" s="9">
        <f>E1092/2</f>
        <v/>
      </c>
      <c r="H1092" s="7">
        <f>(4/3)*PI()*G1092^3</f>
        <v/>
      </c>
    </row>
    <row r="1093" ht="15" customHeight="1">
      <c r="A1093" s="2" t="inlineStr">
        <is>
          <t>RYU_01088</t>
        </is>
      </c>
      <c r="B1093" s="2" t="n"/>
      <c r="C1093" s="12" t="n">
        <v>3.6662</v>
      </c>
      <c r="D1093" s="12" t="n">
        <v>285.1981</v>
      </c>
      <c r="E1093" s="13" t="n">
        <v>8.282</v>
      </c>
      <c r="F1093" s="7">
        <f>(4/3)*PI()*$J$1*(E1093/2)^3</f>
        <v/>
      </c>
      <c r="G1093" s="9">
        <f>E1093/2</f>
        <v/>
      </c>
      <c r="H1093" s="7">
        <f>(4/3)*PI()*G1093^3</f>
        <v/>
      </c>
    </row>
    <row r="1094" ht="15" customHeight="1">
      <c r="A1094" s="2" t="inlineStr">
        <is>
          <t>RYU_01089</t>
        </is>
      </c>
      <c r="B1094" s="2" t="n"/>
      <c r="C1094" s="12" t="n">
        <v>-34.0162</v>
      </c>
      <c r="D1094" s="12" t="n">
        <v>109.246</v>
      </c>
      <c r="E1094" s="13" t="n">
        <v>8.278</v>
      </c>
      <c r="F1094" s="7">
        <f>(4/3)*PI()*$J$1*(E1094/2)^3</f>
        <v/>
      </c>
      <c r="G1094" s="9">
        <f>E1094/2</f>
        <v/>
      </c>
      <c r="H1094" s="7">
        <f>(4/3)*PI()*G1094^3</f>
        <v/>
      </c>
    </row>
    <row r="1095" ht="15" customHeight="1">
      <c r="A1095" s="2" t="inlineStr">
        <is>
          <t>RYU_01090</t>
        </is>
      </c>
      <c r="B1095" s="2" t="n"/>
      <c r="C1095" s="12" t="n">
        <v>-35.0103</v>
      </c>
      <c r="D1095" s="12" t="n">
        <v>237.8624</v>
      </c>
      <c r="E1095" s="13" t="n">
        <v>8.276</v>
      </c>
      <c r="F1095" s="7">
        <f>(4/3)*PI()*$J$1*(E1095/2)^3</f>
        <v/>
      </c>
      <c r="G1095" s="9">
        <f>E1095/2</f>
        <v/>
      </c>
      <c r="H1095" s="7">
        <f>(4/3)*PI()*G1095^3</f>
        <v/>
      </c>
    </row>
    <row r="1096" ht="15" customHeight="1">
      <c r="A1096" s="2" t="inlineStr">
        <is>
          <t>RYU_01091</t>
        </is>
      </c>
      <c r="B1096" s="2" t="n"/>
      <c r="C1096" s="12" t="n">
        <v>-45.0959</v>
      </c>
      <c r="D1096" s="12" t="n">
        <v>210.9986</v>
      </c>
      <c r="E1096" s="13" t="n">
        <v>8.273999999999999</v>
      </c>
      <c r="F1096" s="7">
        <f>(4/3)*PI()*$J$1*(E1096/2)^3</f>
        <v/>
      </c>
      <c r="G1096" s="9">
        <f>E1096/2</f>
        <v/>
      </c>
      <c r="H1096" s="7">
        <f>(4/3)*PI()*G1096^3</f>
        <v/>
      </c>
    </row>
    <row r="1097" ht="15" customHeight="1">
      <c r="A1097" s="2" t="inlineStr">
        <is>
          <t>RYU_01092</t>
        </is>
      </c>
      <c r="B1097" s="2" t="n"/>
      <c r="C1097" s="12" t="n">
        <v>56.861</v>
      </c>
      <c r="D1097" s="12" t="n">
        <v>185.5521</v>
      </c>
      <c r="E1097" s="13" t="n">
        <v>8.273</v>
      </c>
      <c r="F1097" s="7">
        <f>(4/3)*PI()*$J$1*(E1097/2)^3</f>
        <v/>
      </c>
      <c r="G1097" s="9">
        <f>E1097/2</f>
        <v/>
      </c>
      <c r="H1097" s="7">
        <f>(4/3)*PI()*G1097^3</f>
        <v/>
      </c>
    </row>
    <row r="1098" ht="15" customHeight="1">
      <c r="A1098" s="2" t="inlineStr">
        <is>
          <t>RYU_01093</t>
        </is>
      </c>
      <c r="B1098" s="2" t="n"/>
      <c r="C1098" s="12" t="n">
        <v>23.8112</v>
      </c>
      <c r="D1098" s="12" t="n">
        <v>1.4765</v>
      </c>
      <c r="E1098" s="13" t="n">
        <v>8.271000000000001</v>
      </c>
      <c r="F1098" s="7">
        <f>(4/3)*PI()*$J$1*(E1098/2)^3</f>
        <v/>
      </c>
      <c r="G1098" s="9">
        <f>E1098/2</f>
        <v/>
      </c>
      <c r="H1098" s="7">
        <f>(4/3)*PI()*G1098^3</f>
        <v/>
      </c>
    </row>
    <row r="1099" ht="15" customHeight="1">
      <c r="A1099" s="2" t="inlineStr">
        <is>
          <t>RYU_01094</t>
        </is>
      </c>
      <c r="B1099" s="2" t="n"/>
      <c r="C1099" s="12" t="n">
        <v>19.2936</v>
      </c>
      <c r="D1099" s="12" t="n">
        <v>317.5155</v>
      </c>
      <c r="E1099" s="13" t="n">
        <v>8.268000000000001</v>
      </c>
      <c r="F1099" s="7">
        <f>(4/3)*PI()*$J$1*(E1099/2)^3</f>
        <v/>
      </c>
      <c r="G1099" s="9">
        <f>E1099/2</f>
        <v/>
      </c>
      <c r="H1099" s="7">
        <f>(4/3)*PI()*G1099^3</f>
        <v/>
      </c>
    </row>
    <row r="1100" ht="15" customHeight="1">
      <c r="A1100" s="2" t="inlineStr">
        <is>
          <t>RYU_01095</t>
        </is>
      </c>
      <c r="B1100" s="2" t="n"/>
      <c r="C1100" s="12" t="n">
        <v>22.7587</v>
      </c>
      <c r="D1100" s="12" t="n">
        <v>91.0202</v>
      </c>
      <c r="E1100" s="13" t="n">
        <v>8.266</v>
      </c>
      <c r="F1100" s="7">
        <f>(4/3)*PI()*$J$1*(E1100/2)^3</f>
        <v/>
      </c>
      <c r="G1100" s="9">
        <f>E1100/2</f>
        <v/>
      </c>
      <c r="H1100" s="7">
        <f>(4/3)*PI()*G1100^3</f>
        <v/>
      </c>
    </row>
    <row r="1101" ht="15" customHeight="1">
      <c r="A1101" s="2" t="inlineStr">
        <is>
          <t>RYU_01096</t>
        </is>
      </c>
      <c r="B1101" s="2" t="n"/>
      <c r="C1101" s="12" t="n">
        <v>34.9247</v>
      </c>
      <c r="D1101" s="12" t="n">
        <v>156.9456</v>
      </c>
      <c r="E1101" s="13" t="n">
        <v>8.263999999999999</v>
      </c>
      <c r="F1101" s="7">
        <f>(4/3)*PI()*$J$1*(E1101/2)^3</f>
        <v/>
      </c>
      <c r="G1101" s="9">
        <f>E1101/2</f>
        <v/>
      </c>
      <c r="H1101" s="7">
        <f>(4/3)*PI()*G1101^3</f>
        <v/>
      </c>
    </row>
    <row r="1102" ht="15" customHeight="1">
      <c r="A1102" s="2" t="inlineStr">
        <is>
          <t>RYU_01097</t>
        </is>
      </c>
      <c r="B1102" s="2" t="n"/>
      <c r="C1102" s="12" t="n">
        <v>61.1608</v>
      </c>
      <c r="D1102" s="12" t="n">
        <v>349.3716</v>
      </c>
      <c r="E1102" s="13" t="n">
        <v>8.255000000000001</v>
      </c>
      <c r="F1102" s="7">
        <f>(4/3)*PI()*$J$1*(E1102/2)^3</f>
        <v/>
      </c>
      <c r="G1102" s="9">
        <f>E1102/2</f>
        <v/>
      </c>
      <c r="H1102" s="7">
        <f>(4/3)*PI()*G1102^3</f>
        <v/>
      </c>
    </row>
    <row r="1103" ht="15" customHeight="1">
      <c r="A1103" s="2" t="inlineStr">
        <is>
          <t>RYU_01098</t>
        </is>
      </c>
      <c r="B1103" s="2" t="n"/>
      <c r="C1103" s="12" t="n">
        <v>-68.9572</v>
      </c>
      <c r="D1103" s="12" t="n">
        <v>54.3474</v>
      </c>
      <c r="E1103" s="13" t="n">
        <v>8.25</v>
      </c>
      <c r="F1103" s="7">
        <f>(4/3)*PI()*$J$1*(E1103/2)^3</f>
        <v/>
      </c>
      <c r="G1103" s="9">
        <f>E1103/2</f>
        <v/>
      </c>
      <c r="H1103" s="7">
        <f>(4/3)*PI()*G1103^3</f>
        <v/>
      </c>
    </row>
    <row r="1104" ht="15" customHeight="1">
      <c r="A1104" s="2" t="inlineStr">
        <is>
          <t>RYU_01099</t>
        </is>
      </c>
      <c r="B1104" s="2" t="n"/>
      <c r="C1104" s="12" t="n">
        <v>28.2618</v>
      </c>
      <c r="D1104" s="12" t="n">
        <v>143.7477</v>
      </c>
      <c r="E1104" s="13" t="n">
        <v>8.25</v>
      </c>
      <c r="F1104" s="7">
        <f>(4/3)*PI()*$J$1*(E1104/2)^3</f>
        <v/>
      </c>
      <c r="G1104" s="9">
        <f>E1104/2</f>
        <v/>
      </c>
      <c r="H1104" s="7">
        <f>(4/3)*PI()*G1104^3</f>
        <v/>
      </c>
    </row>
    <row r="1105" ht="15" customHeight="1">
      <c r="A1105" s="2" t="inlineStr">
        <is>
          <t>RYU_01100</t>
        </is>
      </c>
      <c r="B1105" s="2" t="n"/>
      <c r="C1105" s="12" t="n">
        <v>-26.9747</v>
      </c>
      <c r="D1105" s="12" t="n">
        <v>250.473</v>
      </c>
      <c r="E1105" s="13" t="n">
        <v>8.244</v>
      </c>
      <c r="F1105" s="7">
        <f>(4/3)*PI()*$J$1*(E1105/2)^3</f>
        <v/>
      </c>
      <c r="G1105" s="9">
        <f>E1105/2</f>
        <v/>
      </c>
      <c r="H1105" s="7">
        <f>(4/3)*PI()*G1105^3</f>
        <v/>
      </c>
    </row>
    <row r="1106" ht="15" customHeight="1">
      <c r="A1106" s="2" t="inlineStr">
        <is>
          <t>RYU_01101</t>
        </is>
      </c>
      <c r="B1106" s="2" t="n"/>
      <c r="C1106" s="12" t="n">
        <v>66.15600000000001</v>
      </c>
      <c r="D1106" s="12" t="n">
        <v>52.2392</v>
      </c>
      <c r="E1106" s="13" t="n">
        <v>8.242000000000001</v>
      </c>
      <c r="F1106" s="7">
        <f>(4/3)*PI()*$J$1*(E1106/2)^3</f>
        <v/>
      </c>
      <c r="G1106" s="9">
        <f>E1106/2</f>
        <v/>
      </c>
      <c r="H1106" s="7">
        <f>(4/3)*PI()*G1106^3</f>
        <v/>
      </c>
    </row>
    <row r="1107" ht="15" customHeight="1">
      <c r="A1107" s="2" t="inlineStr">
        <is>
          <t>RYU_01102</t>
        </is>
      </c>
      <c r="B1107" s="2" t="n"/>
      <c r="C1107" s="12" t="n">
        <v>15.7118</v>
      </c>
      <c r="D1107" s="12" t="n">
        <v>154.4949</v>
      </c>
      <c r="E1107" s="13" t="n">
        <v>8.241</v>
      </c>
      <c r="F1107" s="7">
        <f>(4/3)*PI()*$J$1*(E1107/2)^3</f>
        <v/>
      </c>
      <c r="G1107" s="9">
        <f>E1107/2</f>
        <v/>
      </c>
      <c r="H1107" s="7">
        <f>(4/3)*PI()*G1107^3</f>
        <v/>
      </c>
    </row>
    <row r="1108" ht="15" customHeight="1">
      <c r="A1108" s="2" t="inlineStr">
        <is>
          <t>RYU_01103</t>
        </is>
      </c>
      <c r="B1108" s="2" t="n"/>
      <c r="C1108" s="12" t="n">
        <v>43.5969</v>
      </c>
      <c r="D1108" s="12" t="n">
        <v>335.6216</v>
      </c>
      <c r="E1108" s="13" t="n">
        <v>8.24</v>
      </c>
      <c r="F1108" s="7">
        <f>(4/3)*PI()*$J$1*(E1108/2)^3</f>
        <v/>
      </c>
      <c r="G1108" s="9">
        <f>E1108/2</f>
        <v/>
      </c>
      <c r="H1108" s="7">
        <f>(4/3)*PI()*G1108^3</f>
        <v/>
      </c>
    </row>
    <row r="1109" ht="15" customHeight="1">
      <c r="A1109" s="2" t="inlineStr">
        <is>
          <t>RYU_01104</t>
        </is>
      </c>
      <c r="B1109" s="2" t="n"/>
      <c r="C1109" s="12" t="n">
        <v>69.7998</v>
      </c>
      <c r="D1109" s="12" t="n">
        <v>291.3312</v>
      </c>
      <c r="E1109" s="13" t="n">
        <v>8.24</v>
      </c>
      <c r="F1109" s="7">
        <f>(4/3)*PI()*$J$1*(E1109/2)^3</f>
        <v/>
      </c>
      <c r="G1109" s="9">
        <f>E1109/2</f>
        <v/>
      </c>
      <c r="H1109" s="7">
        <f>(4/3)*PI()*G1109^3</f>
        <v/>
      </c>
    </row>
    <row r="1110" ht="15" customHeight="1">
      <c r="A1110" s="2" t="inlineStr">
        <is>
          <t>RYU_01105</t>
        </is>
      </c>
      <c r="B1110" s="2" t="n"/>
      <c r="C1110" s="12" t="n">
        <v>-49.7892</v>
      </c>
      <c r="D1110" s="12" t="n">
        <v>301.1627</v>
      </c>
      <c r="E1110" s="13" t="n">
        <v>8.237</v>
      </c>
      <c r="F1110" s="7">
        <f>(4/3)*PI()*$J$1*(E1110/2)^3</f>
        <v/>
      </c>
      <c r="G1110" s="9">
        <f>E1110/2</f>
        <v/>
      </c>
      <c r="H1110" s="7">
        <f>(4/3)*PI()*G1110^3</f>
        <v/>
      </c>
    </row>
    <row r="1111" ht="15" customHeight="1">
      <c r="A1111" s="2" t="inlineStr">
        <is>
          <t>RYU_01106</t>
        </is>
      </c>
      <c r="B1111" s="2" t="n"/>
      <c r="C1111" s="12" t="n">
        <v>64.5665</v>
      </c>
      <c r="D1111" s="12" t="n">
        <v>354.1544</v>
      </c>
      <c r="E1111" s="13" t="n">
        <v>8.236000000000001</v>
      </c>
      <c r="F1111" s="7">
        <f>(4/3)*PI()*$J$1*(E1111/2)^3</f>
        <v/>
      </c>
      <c r="G1111" s="9">
        <f>E1111/2</f>
        <v/>
      </c>
      <c r="H1111" s="7">
        <f>(4/3)*PI()*G1111^3</f>
        <v/>
      </c>
    </row>
    <row r="1112" ht="15" customHeight="1">
      <c r="A1112" s="2" t="inlineStr">
        <is>
          <t>RYU_01107</t>
        </is>
      </c>
      <c r="B1112" s="2" t="n"/>
      <c r="C1112" s="12" t="n">
        <v>65.2938</v>
      </c>
      <c r="D1112" s="12" t="n">
        <v>298.5841</v>
      </c>
      <c r="E1112" s="13" t="n">
        <v>8.234999999999999</v>
      </c>
      <c r="F1112" s="7">
        <f>(4/3)*PI()*$J$1*(E1112/2)^3</f>
        <v/>
      </c>
      <c r="G1112" s="9">
        <f>E1112/2</f>
        <v/>
      </c>
      <c r="H1112" s="7">
        <f>(4/3)*PI()*G1112^3</f>
        <v/>
      </c>
    </row>
    <row r="1113" ht="15" customHeight="1">
      <c r="A1113" s="2" t="inlineStr">
        <is>
          <t>RYU_01108</t>
        </is>
      </c>
      <c r="B1113" s="2" t="n"/>
      <c r="C1113" s="12" t="n">
        <v>40.6249</v>
      </c>
      <c r="D1113" s="12" t="n">
        <v>70.70910000000001</v>
      </c>
      <c r="E1113" s="13" t="n">
        <v>8.223000000000001</v>
      </c>
      <c r="F1113" s="7">
        <f>(4/3)*PI()*$J$1*(E1113/2)^3</f>
        <v/>
      </c>
      <c r="G1113" s="9">
        <f>E1113/2</f>
        <v/>
      </c>
      <c r="H1113" s="7">
        <f>(4/3)*PI()*G1113^3</f>
        <v/>
      </c>
    </row>
    <row r="1114" ht="15" customHeight="1">
      <c r="A1114" s="2" t="inlineStr">
        <is>
          <t>RYU_01109</t>
        </is>
      </c>
      <c r="B1114" s="2" t="n"/>
      <c r="C1114" s="12" t="n">
        <v>-19.3679</v>
      </c>
      <c r="D1114" s="12" t="n">
        <v>18.5769</v>
      </c>
      <c r="E1114" s="13" t="n">
        <v>8.215999999999999</v>
      </c>
      <c r="F1114" s="7">
        <f>(4/3)*PI()*$J$1*(E1114/2)^3</f>
        <v/>
      </c>
      <c r="G1114" s="9">
        <f>E1114/2</f>
        <v/>
      </c>
      <c r="H1114" s="7">
        <f>(4/3)*PI()*G1114^3</f>
        <v/>
      </c>
    </row>
    <row r="1115" ht="15" customHeight="1">
      <c r="A1115" s="2" t="inlineStr">
        <is>
          <t>RYU_01110</t>
        </is>
      </c>
      <c r="B1115" s="2" t="n"/>
      <c r="C1115" s="12" t="n">
        <v>15.5497</v>
      </c>
      <c r="D1115" s="12" t="n">
        <v>329.4697</v>
      </c>
      <c r="E1115" s="13" t="n">
        <v>8.210000000000001</v>
      </c>
      <c r="F1115" s="7">
        <f>(4/3)*PI()*$J$1*(E1115/2)^3</f>
        <v/>
      </c>
      <c r="G1115" s="9">
        <f>E1115/2</f>
        <v/>
      </c>
      <c r="H1115" s="7">
        <f>(4/3)*PI()*G1115^3</f>
        <v/>
      </c>
    </row>
    <row r="1116" ht="15" customHeight="1">
      <c r="A1116" s="2" t="inlineStr">
        <is>
          <t>RYU_01111</t>
        </is>
      </c>
      <c r="B1116" s="2" t="n"/>
      <c r="C1116" s="12" t="n">
        <v>-39.3276</v>
      </c>
      <c r="D1116" s="12" t="n">
        <v>53.3116</v>
      </c>
      <c r="E1116" s="13" t="n">
        <v>8.210000000000001</v>
      </c>
      <c r="F1116" s="7">
        <f>(4/3)*PI()*$J$1*(E1116/2)^3</f>
        <v/>
      </c>
      <c r="G1116" s="9">
        <f>E1116/2</f>
        <v/>
      </c>
      <c r="H1116" s="7">
        <f>(4/3)*PI()*G1116^3</f>
        <v/>
      </c>
    </row>
    <row r="1117" ht="15" customHeight="1">
      <c r="A1117" s="2" t="inlineStr">
        <is>
          <t>RYU_01112</t>
        </is>
      </c>
      <c r="B1117" s="2" t="n"/>
      <c r="C1117" s="12" t="n">
        <v>44.8493</v>
      </c>
      <c r="D1117" s="12" t="n">
        <v>175.0628</v>
      </c>
      <c r="E1117" s="13" t="n">
        <v>8.210000000000001</v>
      </c>
      <c r="F1117" s="7">
        <f>(4/3)*PI()*$J$1*(E1117/2)^3</f>
        <v/>
      </c>
      <c r="G1117" s="9">
        <f>E1117/2</f>
        <v/>
      </c>
      <c r="H1117" s="7">
        <f>(4/3)*PI()*G1117^3</f>
        <v/>
      </c>
    </row>
    <row r="1118" ht="15" customHeight="1">
      <c r="A1118" s="2" t="inlineStr">
        <is>
          <t>RYU_01113</t>
        </is>
      </c>
      <c r="B1118" s="2" t="n"/>
      <c r="C1118" s="12" t="n">
        <v>7.661</v>
      </c>
      <c r="D1118" s="12" t="n">
        <v>52.3942</v>
      </c>
      <c r="E1118" s="13" t="n">
        <v>8.202999999999999</v>
      </c>
      <c r="F1118" s="7">
        <f>(4/3)*PI()*$J$1*(E1118/2)^3</f>
        <v/>
      </c>
      <c r="G1118" s="9">
        <f>E1118/2</f>
        <v/>
      </c>
      <c r="H1118" s="7">
        <f>(4/3)*PI()*G1118^3</f>
        <v/>
      </c>
    </row>
    <row r="1119" ht="15" customHeight="1">
      <c r="A1119" s="2" t="inlineStr">
        <is>
          <t>RYU_01114</t>
        </is>
      </c>
      <c r="B1119" s="2" t="n"/>
      <c r="C1119" s="12" t="n">
        <v>26.0109</v>
      </c>
      <c r="D1119" s="12" t="n">
        <v>96.94240000000001</v>
      </c>
      <c r="E1119" s="13" t="n">
        <v>8.199</v>
      </c>
      <c r="F1119" s="7">
        <f>(4/3)*PI()*$J$1*(E1119/2)^3</f>
        <v/>
      </c>
      <c r="G1119" s="9">
        <f>E1119/2</f>
        <v/>
      </c>
      <c r="H1119" s="7">
        <f>(4/3)*PI()*G1119^3</f>
        <v/>
      </c>
    </row>
    <row r="1120" ht="15" customHeight="1">
      <c r="A1120" s="2" t="inlineStr">
        <is>
          <t>RYU_01115</t>
        </is>
      </c>
      <c r="B1120" s="2" t="n"/>
      <c r="C1120" s="12" t="n">
        <v>9.722899999999999</v>
      </c>
      <c r="D1120" s="12" t="n">
        <v>32.5872</v>
      </c>
      <c r="E1120" s="13" t="n">
        <v>8.198</v>
      </c>
      <c r="F1120" s="7">
        <f>(4/3)*PI()*$J$1*(E1120/2)^3</f>
        <v/>
      </c>
      <c r="G1120" s="9">
        <f>E1120/2</f>
        <v/>
      </c>
      <c r="H1120" s="7">
        <f>(4/3)*PI()*G1120^3</f>
        <v/>
      </c>
    </row>
    <row r="1121" ht="15" customHeight="1">
      <c r="A1121" s="2" t="inlineStr">
        <is>
          <t>RYU_01116</t>
        </is>
      </c>
      <c r="B1121" s="2" t="n"/>
      <c r="C1121" s="12" t="n">
        <v>75.2366</v>
      </c>
      <c r="D1121" s="12" t="n">
        <v>76.3356</v>
      </c>
      <c r="E1121" s="13" t="n">
        <v>8.198</v>
      </c>
      <c r="F1121" s="7">
        <f>(4/3)*PI()*$J$1*(E1121/2)^3</f>
        <v/>
      </c>
      <c r="G1121" s="9">
        <f>E1121/2</f>
        <v/>
      </c>
      <c r="H1121" s="7">
        <f>(4/3)*PI()*G1121^3</f>
        <v/>
      </c>
    </row>
    <row r="1122" ht="15" customHeight="1">
      <c r="A1122" s="2" t="inlineStr">
        <is>
          <t>RYU_01117</t>
        </is>
      </c>
      <c r="B1122" s="2" t="n"/>
      <c r="C1122" s="12" t="n">
        <v>-31.7094</v>
      </c>
      <c r="D1122" s="12" t="n">
        <v>263.5631</v>
      </c>
      <c r="E1122" s="13" t="n">
        <v>8.196999999999999</v>
      </c>
      <c r="F1122" s="7">
        <f>(4/3)*PI()*$J$1*(E1122/2)^3</f>
        <v/>
      </c>
      <c r="G1122" s="9">
        <f>E1122/2</f>
        <v/>
      </c>
      <c r="H1122" s="7">
        <f>(4/3)*PI()*G1122^3</f>
        <v/>
      </c>
    </row>
    <row r="1123" ht="15" customHeight="1">
      <c r="A1123" s="2" t="inlineStr">
        <is>
          <t>RYU_01118</t>
        </is>
      </c>
      <c r="B1123" s="2" t="n"/>
      <c r="C1123" s="12" t="n">
        <v>43.751</v>
      </c>
      <c r="D1123" s="12" t="n">
        <v>328.3445</v>
      </c>
      <c r="E1123" s="13" t="n">
        <v>8.192</v>
      </c>
      <c r="F1123" s="7">
        <f>(4/3)*PI()*$J$1*(E1123/2)^3</f>
        <v/>
      </c>
      <c r="G1123" s="9">
        <f>E1123/2</f>
        <v/>
      </c>
      <c r="H1123" s="7">
        <f>(4/3)*PI()*G1123^3</f>
        <v/>
      </c>
    </row>
    <row r="1124" ht="15" customHeight="1">
      <c r="A1124" s="2" t="inlineStr">
        <is>
          <t>RYU_01119</t>
        </is>
      </c>
      <c r="B1124" s="2" t="n"/>
      <c r="C1124" s="12" t="n">
        <v>-40.3077</v>
      </c>
      <c r="D1124" s="12" t="n">
        <v>104.9951</v>
      </c>
      <c r="E1124" s="13" t="n">
        <v>8.191000000000001</v>
      </c>
      <c r="F1124" s="7">
        <f>(4/3)*PI()*$J$1*(E1124/2)^3</f>
        <v/>
      </c>
      <c r="G1124" s="9">
        <f>E1124/2</f>
        <v/>
      </c>
      <c r="H1124" s="7">
        <f>(4/3)*PI()*G1124^3</f>
        <v/>
      </c>
    </row>
    <row r="1125" ht="15" customHeight="1">
      <c r="A1125" s="2" t="inlineStr">
        <is>
          <t>RYU_01120</t>
        </is>
      </c>
      <c r="B1125" s="2" t="n"/>
      <c r="C1125" s="12" t="n">
        <v>-34.8032</v>
      </c>
      <c r="D1125" s="12" t="n">
        <v>231.9944</v>
      </c>
      <c r="E1125" s="13" t="n">
        <v>8.19</v>
      </c>
      <c r="F1125" s="7">
        <f>(4/3)*PI()*$J$1*(E1125/2)^3</f>
        <v/>
      </c>
      <c r="G1125" s="9">
        <f>E1125/2</f>
        <v/>
      </c>
      <c r="H1125" s="7">
        <f>(4/3)*PI()*G1125^3</f>
        <v/>
      </c>
    </row>
    <row r="1126" ht="15" customHeight="1">
      <c r="A1126" s="2" t="inlineStr">
        <is>
          <t>RYU_01121</t>
        </is>
      </c>
      <c r="B1126" s="2" t="n"/>
      <c r="C1126" s="12" t="n">
        <v>41.012</v>
      </c>
      <c r="D1126" s="12" t="n">
        <v>317.738</v>
      </c>
      <c r="E1126" s="13" t="n">
        <v>8.183999999999999</v>
      </c>
      <c r="F1126" s="7">
        <f>(4/3)*PI()*$J$1*(E1126/2)^3</f>
        <v/>
      </c>
      <c r="G1126" s="9">
        <f>E1126/2</f>
        <v/>
      </c>
      <c r="H1126" s="7">
        <f>(4/3)*PI()*G1126^3</f>
        <v/>
      </c>
    </row>
    <row r="1127" ht="15" customHeight="1">
      <c r="A1127" s="2" t="inlineStr">
        <is>
          <t>RYU_01122</t>
        </is>
      </c>
      <c r="B1127" s="2" t="n"/>
      <c r="C1127" s="12" t="n">
        <v>-45.9545</v>
      </c>
      <c r="D1127" s="12" t="n">
        <v>200.7737</v>
      </c>
      <c r="E1127" s="13" t="n">
        <v>8.179</v>
      </c>
      <c r="F1127" s="7">
        <f>(4/3)*PI()*$J$1*(E1127/2)^3</f>
        <v/>
      </c>
      <c r="G1127" s="9">
        <f>E1127/2</f>
        <v/>
      </c>
      <c r="H1127" s="7">
        <f>(4/3)*PI()*G1127^3</f>
        <v/>
      </c>
    </row>
    <row r="1128" ht="15" customHeight="1">
      <c r="A1128" s="2" t="inlineStr">
        <is>
          <t>RYU_01123</t>
        </is>
      </c>
      <c r="B1128" s="2" t="n"/>
      <c r="C1128" s="12" t="n">
        <v>-23.8696</v>
      </c>
      <c r="D1128" s="12" t="n">
        <v>7.844</v>
      </c>
      <c r="E1128" s="13" t="n">
        <v>8.177</v>
      </c>
      <c r="F1128" s="7">
        <f>(4/3)*PI()*$J$1*(E1128/2)^3</f>
        <v/>
      </c>
      <c r="G1128" s="9">
        <f>E1128/2</f>
        <v/>
      </c>
      <c r="H1128" s="7">
        <f>(4/3)*PI()*G1128^3</f>
        <v/>
      </c>
    </row>
    <row r="1129" ht="15" customHeight="1">
      <c r="A1129" s="2" t="inlineStr">
        <is>
          <t>RYU_01124</t>
        </is>
      </c>
      <c r="B1129" s="2" t="n"/>
      <c r="C1129" s="12" t="n">
        <v>-34.1432</v>
      </c>
      <c r="D1129" s="12" t="n">
        <v>272.6936</v>
      </c>
      <c r="E1129" s="13" t="n">
        <v>8.17</v>
      </c>
      <c r="F1129" s="7">
        <f>(4/3)*PI()*$J$1*(E1129/2)^3</f>
        <v/>
      </c>
      <c r="G1129" s="9">
        <f>E1129/2</f>
        <v/>
      </c>
      <c r="H1129" s="7">
        <f>(4/3)*PI()*G1129^3</f>
        <v/>
      </c>
    </row>
    <row r="1130" ht="15" customHeight="1">
      <c r="A1130" s="2" t="inlineStr">
        <is>
          <t>RYU_01125</t>
        </is>
      </c>
      <c r="B1130" s="2" t="n"/>
      <c r="C1130" s="12" t="n">
        <v>-45.1672</v>
      </c>
      <c r="D1130" s="12" t="n">
        <v>46.6496</v>
      </c>
      <c r="E1130" s="13" t="n">
        <v>8.167999999999999</v>
      </c>
      <c r="F1130" s="7">
        <f>(4/3)*PI()*$J$1*(E1130/2)^3</f>
        <v/>
      </c>
      <c r="G1130" s="9">
        <f>E1130/2</f>
        <v/>
      </c>
      <c r="H1130" s="7">
        <f>(4/3)*PI()*G1130^3</f>
        <v/>
      </c>
    </row>
    <row r="1131" ht="15" customHeight="1">
      <c r="A1131" s="2" t="inlineStr">
        <is>
          <t>RYU_01126</t>
        </is>
      </c>
      <c r="B1131" s="2" t="n"/>
      <c r="C1131" s="12" t="n">
        <v>-21.5261</v>
      </c>
      <c r="D1131" s="12" t="n">
        <v>63.1158</v>
      </c>
      <c r="E1131" s="13" t="n">
        <v>8.167999999999999</v>
      </c>
      <c r="F1131" s="7">
        <f>(4/3)*PI()*$J$1*(E1131/2)^3</f>
        <v/>
      </c>
      <c r="G1131" s="9">
        <f>E1131/2</f>
        <v/>
      </c>
      <c r="H1131" s="7">
        <f>(4/3)*PI()*G1131^3</f>
        <v/>
      </c>
    </row>
    <row r="1132" ht="15" customHeight="1">
      <c r="A1132" s="2" t="inlineStr">
        <is>
          <t>RYU_01127</t>
        </is>
      </c>
      <c r="B1132" s="2" t="n"/>
      <c r="C1132" s="12" t="n">
        <v>58.7093</v>
      </c>
      <c r="D1132" s="12" t="n">
        <v>34.4922</v>
      </c>
      <c r="E1132" s="13" t="n">
        <v>8.167</v>
      </c>
      <c r="F1132" s="7">
        <f>(4/3)*PI()*$J$1*(E1132/2)^3</f>
        <v/>
      </c>
      <c r="G1132" s="9">
        <f>E1132/2</f>
        <v/>
      </c>
      <c r="H1132" s="7">
        <f>(4/3)*PI()*G1132^3</f>
        <v/>
      </c>
    </row>
    <row r="1133" ht="15" customHeight="1">
      <c r="A1133" s="2" t="inlineStr">
        <is>
          <t>RYU_01128</t>
        </is>
      </c>
      <c r="B1133" s="2" t="n"/>
      <c r="C1133" s="12" t="n">
        <v>-32.2693</v>
      </c>
      <c r="D1133" s="12" t="n">
        <v>332.3434</v>
      </c>
      <c r="E1133" s="13" t="n">
        <v>8.166</v>
      </c>
      <c r="F1133" s="7">
        <f>(4/3)*PI()*$J$1*(E1133/2)^3</f>
        <v/>
      </c>
      <c r="G1133" s="9">
        <f>E1133/2</f>
        <v/>
      </c>
      <c r="H1133" s="7">
        <f>(4/3)*PI()*G1133^3</f>
        <v/>
      </c>
    </row>
    <row r="1134" ht="15" customHeight="1">
      <c r="A1134" s="2" t="inlineStr">
        <is>
          <t>RYU_01129</t>
        </is>
      </c>
      <c r="B1134" s="2" t="n"/>
      <c r="C1134" s="12" t="n">
        <v>45.7182</v>
      </c>
      <c r="D1134" s="12" t="n">
        <v>106.5896</v>
      </c>
      <c r="E1134" s="13" t="n">
        <v>8.163</v>
      </c>
      <c r="F1134" s="7">
        <f>(4/3)*PI()*$J$1*(E1134/2)^3</f>
        <v/>
      </c>
      <c r="G1134" s="9">
        <f>E1134/2</f>
        <v/>
      </c>
      <c r="H1134" s="7">
        <f>(4/3)*PI()*G1134^3</f>
        <v/>
      </c>
    </row>
    <row r="1135" ht="15" customHeight="1">
      <c r="A1135" s="2" t="inlineStr">
        <is>
          <t>RYU_01130</t>
        </is>
      </c>
      <c r="B1135" s="2" t="n"/>
      <c r="C1135" s="12" t="n">
        <v>77.55289999999999</v>
      </c>
      <c r="D1135" s="12" t="n">
        <v>303.988</v>
      </c>
      <c r="E1135" s="13" t="n">
        <v>8.161</v>
      </c>
      <c r="F1135" s="7">
        <f>(4/3)*PI()*$J$1*(E1135/2)^3</f>
        <v/>
      </c>
      <c r="G1135" s="9">
        <f>E1135/2</f>
        <v/>
      </c>
      <c r="H1135" s="7">
        <f>(4/3)*PI()*G1135^3</f>
        <v/>
      </c>
    </row>
    <row r="1136" ht="15" customHeight="1">
      <c r="A1136" s="2" t="inlineStr">
        <is>
          <t>RYU_01131</t>
        </is>
      </c>
      <c r="B1136" s="2" t="n"/>
      <c r="C1136" s="12" t="n">
        <v>35.7178</v>
      </c>
      <c r="D1136" s="12" t="n">
        <v>284.5153</v>
      </c>
      <c r="E1136" s="13" t="n">
        <v>8.159000000000001</v>
      </c>
      <c r="F1136" s="7">
        <f>(4/3)*PI()*$J$1*(E1136/2)^3</f>
        <v/>
      </c>
      <c r="G1136" s="9">
        <f>E1136/2</f>
        <v/>
      </c>
      <c r="H1136" s="7">
        <f>(4/3)*PI()*G1136^3</f>
        <v/>
      </c>
    </row>
    <row r="1137" ht="15" customHeight="1">
      <c r="A1137" s="2" t="inlineStr">
        <is>
          <t>RYU_01132</t>
        </is>
      </c>
      <c r="B1137" s="2" t="n"/>
      <c r="C1137" s="12" t="n">
        <v>-37.1778</v>
      </c>
      <c r="D1137" s="12" t="n">
        <v>216.6012</v>
      </c>
      <c r="E1137" s="13" t="n">
        <v>8.159000000000001</v>
      </c>
      <c r="F1137" s="7">
        <f>(4/3)*PI()*$J$1*(E1137/2)^3</f>
        <v/>
      </c>
      <c r="G1137" s="9">
        <f>E1137/2</f>
        <v/>
      </c>
      <c r="H1137" s="7">
        <f>(4/3)*PI()*G1137^3</f>
        <v/>
      </c>
    </row>
    <row r="1138" ht="15" customHeight="1">
      <c r="A1138" s="2" t="inlineStr">
        <is>
          <t>RYU_01133</t>
        </is>
      </c>
      <c r="B1138" s="2" t="n"/>
      <c r="C1138" s="12" t="n">
        <v>-25.4817</v>
      </c>
      <c r="D1138" s="12" t="n">
        <v>127.3096</v>
      </c>
      <c r="E1138" s="13" t="n">
        <v>8.156000000000001</v>
      </c>
      <c r="F1138" s="7">
        <f>(4/3)*PI()*$J$1*(E1138/2)^3</f>
        <v/>
      </c>
      <c r="G1138" s="9">
        <f>E1138/2</f>
        <v/>
      </c>
      <c r="H1138" s="7">
        <f>(4/3)*PI()*G1138^3</f>
        <v/>
      </c>
    </row>
    <row r="1139" ht="15" customHeight="1">
      <c r="A1139" s="2" t="inlineStr">
        <is>
          <t>RYU_01134</t>
        </is>
      </c>
      <c r="B1139" s="2" t="n"/>
      <c r="C1139" s="12" t="n">
        <v>19.9695</v>
      </c>
      <c r="D1139" s="12" t="n">
        <v>124.8336</v>
      </c>
      <c r="E1139" s="13" t="n">
        <v>8.154</v>
      </c>
      <c r="F1139" s="7">
        <f>(4/3)*PI()*$J$1*(E1139/2)^3</f>
        <v/>
      </c>
      <c r="G1139" s="9">
        <f>E1139/2</f>
        <v/>
      </c>
      <c r="H1139" s="7">
        <f>(4/3)*PI()*G1139^3</f>
        <v/>
      </c>
    </row>
    <row r="1140" ht="15" customHeight="1">
      <c r="A1140" s="2" t="inlineStr">
        <is>
          <t>RYU_01135</t>
        </is>
      </c>
      <c r="B1140" s="2" t="n"/>
      <c r="C1140" s="12" t="n">
        <v>-83.98690000000001</v>
      </c>
      <c r="D1140" s="12" t="n">
        <v>49.9646</v>
      </c>
      <c r="E1140" s="13" t="n">
        <v>8.154</v>
      </c>
      <c r="F1140" s="7">
        <f>(4/3)*PI()*$J$1*(E1140/2)^3</f>
        <v/>
      </c>
      <c r="G1140" s="9">
        <f>E1140/2</f>
        <v/>
      </c>
      <c r="H1140" s="7">
        <f>(4/3)*PI()*G1140^3</f>
        <v/>
      </c>
    </row>
    <row r="1141" ht="15" customHeight="1">
      <c r="A1141" s="2" t="inlineStr">
        <is>
          <t>RYU_01136</t>
        </is>
      </c>
      <c r="B1141" s="2" t="n"/>
      <c r="C1141" s="12" t="n">
        <v>-68.8777</v>
      </c>
      <c r="D1141" s="12" t="n">
        <v>153.908</v>
      </c>
      <c r="E1141" s="13" t="n">
        <v>8.144</v>
      </c>
      <c r="F1141" s="7">
        <f>(4/3)*PI()*$J$1*(E1141/2)^3</f>
        <v/>
      </c>
      <c r="G1141" s="9">
        <f>E1141/2</f>
        <v/>
      </c>
      <c r="H1141" s="7">
        <f>(4/3)*PI()*G1141^3</f>
        <v/>
      </c>
    </row>
    <row r="1142" ht="15" customHeight="1">
      <c r="A1142" s="2" t="inlineStr">
        <is>
          <t>RYU_01137</t>
        </is>
      </c>
      <c r="B1142" s="2" t="n"/>
      <c r="C1142" s="12" t="n">
        <v>-0.4546</v>
      </c>
      <c r="D1142" s="12" t="n">
        <v>42.9282</v>
      </c>
      <c r="E1142" s="13" t="n">
        <v>8.144</v>
      </c>
      <c r="F1142" s="7">
        <f>(4/3)*PI()*$J$1*(E1142/2)^3</f>
        <v/>
      </c>
      <c r="G1142" s="9">
        <f>E1142/2</f>
        <v/>
      </c>
      <c r="H1142" s="7">
        <f>(4/3)*PI()*G1142^3</f>
        <v/>
      </c>
    </row>
    <row r="1143" ht="15" customHeight="1">
      <c r="A1143" s="2" t="inlineStr">
        <is>
          <t>RYU_01138</t>
        </is>
      </c>
      <c r="B1143" s="2" t="n"/>
      <c r="C1143" s="12" t="n">
        <v>-37.9734</v>
      </c>
      <c r="D1143" s="12" t="n">
        <v>224.9047</v>
      </c>
      <c r="E1143" s="13" t="n">
        <v>8.141999999999999</v>
      </c>
      <c r="F1143" s="7">
        <f>(4/3)*PI()*$J$1*(E1143/2)^3</f>
        <v/>
      </c>
      <c r="G1143" s="9">
        <f>E1143/2</f>
        <v/>
      </c>
      <c r="H1143" s="7">
        <f>(4/3)*PI()*G1143^3</f>
        <v/>
      </c>
    </row>
    <row r="1144" ht="15" customHeight="1">
      <c r="A1144" s="2" t="inlineStr">
        <is>
          <t>RYU_01139</t>
        </is>
      </c>
      <c r="B1144" s="2" t="n"/>
      <c r="C1144" s="12" t="n">
        <v>-47.8121</v>
      </c>
      <c r="D1144" s="12" t="n">
        <v>268.8853</v>
      </c>
      <c r="E1144" s="13" t="n">
        <v>8.138999999999999</v>
      </c>
      <c r="F1144" s="7">
        <f>(4/3)*PI()*$J$1*(E1144/2)^3</f>
        <v/>
      </c>
      <c r="G1144" s="9">
        <f>E1144/2</f>
        <v/>
      </c>
      <c r="H1144" s="7">
        <f>(4/3)*PI()*G1144^3</f>
        <v/>
      </c>
    </row>
    <row r="1145" ht="15" customHeight="1">
      <c r="A1145" s="2" t="inlineStr">
        <is>
          <t>RYU_01140</t>
        </is>
      </c>
      <c r="B1145" s="2" t="n"/>
      <c r="C1145" s="12" t="n">
        <v>56.1659</v>
      </c>
      <c r="D1145" s="12" t="n">
        <v>310.1321</v>
      </c>
      <c r="E1145" s="13" t="n">
        <v>8.137</v>
      </c>
      <c r="F1145" s="7">
        <f>(4/3)*PI()*$J$1*(E1145/2)^3</f>
        <v/>
      </c>
      <c r="G1145" s="9">
        <f>E1145/2</f>
        <v/>
      </c>
      <c r="H1145" s="7">
        <f>(4/3)*PI()*G1145^3</f>
        <v/>
      </c>
    </row>
    <row r="1146" ht="15" customHeight="1">
      <c r="A1146" s="2" t="inlineStr">
        <is>
          <t>RYU_01141</t>
        </is>
      </c>
      <c r="B1146" s="2" t="n"/>
      <c r="C1146" s="12" t="n">
        <v>-16.8934</v>
      </c>
      <c r="D1146" s="12" t="n">
        <v>358.7595</v>
      </c>
      <c r="E1146" s="13" t="n">
        <v>8.122</v>
      </c>
      <c r="F1146" s="7">
        <f>(4/3)*PI()*$J$1*(E1146/2)^3</f>
        <v/>
      </c>
      <c r="G1146" s="9">
        <f>E1146/2</f>
        <v/>
      </c>
      <c r="H1146" s="7">
        <f>(4/3)*PI()*G1146^3</f>
        <v/>
      </c>
    </row>
    <row r="1147" ht="15" customHeight="1">
      <c r="A1147" s="2" t="inlineStr">
        <is>
          <t>RYU_01142</t>
        </is>
      </c>
      <c r="B1147" s="2" t="n"/>
      <c r="C1147" s="12" t="n">
        <v>-39.8465</v>
      </c>
      <c r="D1147" s="12" t="n">
        <v>241.9578</v>
      </c>
      <c r="E1147" s="13" t="n">
        <v>8.121</v>
      </c>
      <c r="F1147" s="7">
        <f>(4/3)*PI()*$J$1*(E1147/2)^3</f>
        <v/>
      </c>
      <c r="G1147" s="9">
        <f>E1147/2</f>
        <v/>
      </c>
      <c r="H1147" s="7">
        <f>(4/3)*PI()*G1147^3</f>
        <v/>
      </c>
    </row>
    <row r="1148" ht="15" customHeight="1">
      <c r="A1148" s="2" t="inlineStr">
        <is>
          <t>RYU_01143</t>
        </is>
      </c>
      <c r="B1148" s="2" t="n"/>
      <c r="C1148" s="12" t="n">
        <v>-66.0069</v>
      </c>
      <c r="D1148" s="12" t="n">
        <v>271.11</v>
      </c>
      <c r="E1148" s="13" t="n">
        <v>8.119999999999999</v>
      </c>
      <c r="F1148" s="7">
        <f>(4/3)*PI()*$J$1*(E1148/2)^3</f>
        <v/>
      </c>
      <c r="G1148" s="9">
        <f>E1148/2</f>
        <v/>
      </c>
      <c r="H1148" s="7">
        <f>(4/3)*PI()*G1148^3</f>
        <v/>
      </c>
    </row>
    <row r="1149" ht="15" customHeight="1">
      <c r="A1149" s="2" t="inlineStr">
        <is>
          <t>RYU_01144</t>
        </is>
      </c>
      <c r="B1149" s="2" t="n"/>
      <c r="C1149" s="12" t="n">
        <v>53.734</v>
      </c>
      <c r="D1149" s="12" t="n">
        <v>326.0447</v>
      </c>
      <c r="E1149" s="13" t="n">
        <v>8.119999999999999</v>
      </c>
      <c r="F1149" s="7">
        <f>(4/3)*PI()*$J$1*(E1149/2)^3</f>
        <v/>
      </c>
      <c r="G1149" s="9">
        <f>E1149/2</f>
        <v/>
      </c>
      <c r="H1149" s="7">
        <f>(4/3)*PI()*G1149^3</f>
        <v/>
      </c>
    </row>
    <row r="1150" ht="15" customHeight="1">
      <c r="A1150" s="2" t="inlineStr">
        <is>
          <t>RYU_01145</t>
        </is>
      </c>
      <c r="B1150" s="2" t="n"/>
      <c r="C1150" s="12" t="n">
        <v>-44.3098</v>
      </c>
      <c r="D1150" s="12" t="n">
        <v>251.3769</v>
      </c>
      <c r="E1150" s="13" t="n">
        <v>8.116</v>
      </c>
      <c r="F1150" s="7">
        <f>(4/3)*PI()*$J$1*(E1150/2)^3</f>
        <v/>
      </c>
      <c r="G1150" s="9">
        <f>E1150/2</f>
        <v/>
      </c>
      <c r="H1150" s="7">
        <f>(4/3)*PI()*G1150^3</f>
        <v/>
      </c>
    </row>
    <row r="1151" ht="15" customHeight="1">
      <c r="A1151" s="2" t="inlineStr">
        <is>
          <t>RYU_01146</t>
        </is>
      </c>
      <c r="B1151" s="2" t="n"/>
      <c r="C1151" s="12" t="n">
        <v>-19.2387</v>
      </c>
      <c r="D1151" s="12" t="n">
        <v>110.8597</v>
      </c>
      <c r="E1151" s="13" t="n">
        <v>8.114000000000001</v>
      </c>
      <c r="F1151" s="7">
        <f>(4/3)*PI()*$J$1*(E1151/2)^3</f>
        <v/>
      </c>
      <c r="G1151" s="9">
        <f>E1151/2</f>
        <v/>
      </c>
      <c r="H1151" s="7">
        <f>(4/3)*PI()*G1151^3</f>
        <v/>
      </c>
    </row>
    <row r="1152" ht="15" customHeight="1">
      <c r="A1152" s="2" t="inlineStr">
        <is>
          <t>RYU_01147</t>
        </is>
      </c>
      <c r="B1152" s="2" t="n"/>
      <c r="C1152" s="12" t="n">
        <v>17.7059</v>
      </c>
      <c r="D1152" s="12" t="n">
        <v>335.8642</v>
      </c>
      <c r="E1152" s="13" t="n">
        <v>8.114000000000001</v>
      </c>
      <c r="F1152" s="7">
        <f>(4/3)*PI()*$J$1*(E1152/2)^3</f>
        <v/>
      </c>
      <c r="G1152" s="9">
        <f>E1152/2</f>
        <v/>
      </c>
      <c r="H1152" s="7">
        <f>(4/3)*PI()*G1152^3</f>
        <v/>
      </c>
    </row>
    <row r="1153" ht="15" customHeight="1">
      <c r="A1153" s="2" t="inlineStr">
        <is>
          <t>RYU_01148</t>
        </is>
      </c>
      <c r="B1153" s="2" t="n"/>
      <c r="C1153" s="12" t="n">
        <v>-2.7001</v>
      </c>
      <c r="D1153" s="12" t="n">
        <v>61.3791</v>
      </c>
      <c r="E1153" s="13" t="n">
        <v>8.114000000000001</v>
      </c>
      <c r="F1153" s="7">
        <f>(4/3)*PI()*$J$1*(E1153/2)^3</f>
        <v/>
      </c>
      <c r="G1153" s="9">
        <f>E1153/2</f>
        <v/>
      </c>
      <c r="H1153" s="7">
        <f>(4/3)*PI()*G1153^3</f>
        <v/>
      </c>
    </row>
    <row r="1154" ht="15" customHeight="1">
      <c r="A1154" s="2" t="inlineStr">
        <is>
          <t>RYU_01149</t>
        </is>
      </c>
      <c r="B1154" s="2" t="n"/>
      <c r="C1154" s="12" t="n">
        <v>-19.8369</v>
      </c>
      <c r="D1154" s="12" t="n">
        <v>183.7424</v>
      </c>
      <c r="E1154" s="13" t="n">
        <v>8.109</v>
      </c>
      <c r="F1154" s="7">
        <f>(4/3)*PI()*$J$1*(E1154/2)^3</f>
        <v/>
      </c>
      <c r="G1154" s="9">
        <f>E1154/2</f>
        <v/>
      </c>
      <c r="H1154" s="7">
        <f>(4/3)*PI()*G1154^3</f>
        <v/>
      </c>
    </row>
    <row r="1155" ht="15" customHeight="1">
      <c r="A1155" s="2" t="inlineStr">
        <is>
          <t>RYU_01150</t>
        </is>
      </c>
      <c r="B1155" s="2" t="n"/>
      <c r="C1155" s="12" t="n">
        <v>51.2693</v>
      </c>
      <c r="D1155" s="12" t="n">
        <v>74.9462</v>
      </c>
      <c r="E1155" s="13" t="n">
        <v>8.106999999999999</v>
      </c>
      <c r="F1155" s="7">
        <f>(4/3)*PI()*$J$1*(E1155/2)^3</f>
        <v/>
      </c>
      <c r="G1155" s="9">
        <f>E1155/2</f>
        <v/>
      </c>
      <c r="H1155" s="7">
        <f>(4/3)*PI()*G1155^3</f>
        <v/>
      </c>
    </row>
    <row r="1156" ht="15" customHeight="1">
      <c r="A1156" s="2" t="inlineStr">
        <is>
          <t>RYU_01151</t>
        </is>
      </c>
      <c r="B1156" s="2" t="n"/>
      <c r="C1156" s="12" t="n">
        <v>25.219</v>
      </c>
      <c r="D1156" s="12" t="n">
        <v>0.2202</v>
      </c>
      <c r="E1156" s="13" t="n">
        <v>8.1</v>
      </c>
      <c r="F1156" s="7">
        <f>(4/3)*PI()*$J$1*(E1156/2)^3</f>
        <v/>
      </c>
      <c r="G1156" s="9">
        <f>E1156/2</f>
        <v/>
      </c>
      <c r="H1156" s="7">
        <f>(4/3)*PI()*G1156^3</f>
        <v/>
      </c>
    </row>
    <row r="1157" ht="15" customHeight="1">
      <c r="A1157" s="2" t="inlineStr">
        <is>
          <t>RYU_01152</t>
        </is>
      </c>
      <c r="B1157" s="2" t="n"/>
      <c r="C1157" s="12" t="n">
        <v>57.2106</v>
      </c>
      <c r="D1157" s="12" t="n">
        <v>331.2057</v>
      </c>
      <c r="E1157" s="13" t="n">
        <v>8.089</v>
      </c>
      <c r="F1157" s="7">
        <f>(4/3)*PI()*$J$1*(E1157/2)^3</f>
        <v/>
      </c>
      <c r="G1157" s="9">
        <f>E1157/2</f>
        <v/>
      </c>
      <c r="H1157" s="7">
        <f>(4/3)*PI()*G1157^3</f>
        <v/>
      </c>
    </row>
    <row r="1158" ht="15" customHeight="1">
      <c r="A1158" s="2" t="inlineStr">
        <is>
          <t>RYU_01153</t>
        </is>
      </c>
      <c r="B1158" s="2" t="n"/>
      <c r="C1158" s="12" t="n">
        <v>13.7678</v>
      </c>
      <c r="D1158" s="12" t="n">
        <v>228.508</v>
      </c>
      <c r="E1158" s="13" t="n">
        <v>8.087</v>
      </c>
      <c r="F1158" s="7">
        <f>(4/3)*PI()*$J$1*(E1158/2)^3</f>
        <v/>
      </c>
      <c r="G1158" s="9">
        <f>E1158/2</f>
        <v/>
      </c>
      <c r="H1158" s="7">
        <f>(4/3)*PI()*G1158^3</f>
        <v/>
      </c>
    </row>
    <row r="1159" ht="15" customHeight="1">
      <c r="A1159" s="2" t="inlineStr">
        <is>
          <t>RYU_01154</t>
        </is>
      </c>
      <c r="B1159" s="2" t="n"/>
      <c r="C1159" s="12" t="n">
        <v>-36.6126</v>
      </c>
      <c r="D1159" s="12" t="n">
        <v>278.2096</v>
      </c>
      <c r="E1159" s="13" t="n">
        <v>8.087</v>
      </c>
      <c r="F1159" s="7">
        <f>(4/3)*PI()*$J$1*(E1159/2)^3</f>
        <v/>
      </c>
      <c r="G1159" s="9">
        <f>E1159/2</f>
        <v/>
      </c>
      <c r="H1159" s="7">
        <f>(4/3)*PI()*G1159^3</f>
        <v/>
      </c>
    </row>
    <row r="1160" ht="15" customHeight="1">
      <c r="A1160" s="2" t="inlineStr">
        <is>
          <t>RYU_01155</t>
        </is>
      </c>
      <c r="B1160" s="2" t="n"/>
      <c r="C1160" s="12" t="n">
        <v>64.7833</v>
      </c>
      <c r="D1160" s="12" t="n">
        <v>151.8097</v>
      </c>
      <c r="E1160" s="13" t="n">
        <v>8.086</v>
      </c>
      <c r="F1160" s="7">
        <f>(4/3)*PI()*$J$1*(E1160/2)^3</f>
        <v/>
      </c>
      <c r="G1160" s="9">
        <f>E1160/2</f>
        <v/>
      </c>
      <c r="H1160" s="7">
        <f>(4/3)*PI()*G1160^3</f>
        <v/>
      </c>
    </row>
    <row r="1161" ht="15" customHeight="1">
      <c r="A1161" s="2" t="inlineStr">
        <is>
          <t>RYU_01156</t>
        </is>
      </c>
      <c r="B1161" s="2" t="n"/>
      <c r="C1161" s="12" t="n">
        <v>-22.2681</v>
      </c>
      <c r="D1161" s="12" t="n">
        <v>170.3394</v>
      </c>
      <c r="E1161" s="13" t="n">
        <v>8.077</v>
      </c>
      <c r="F1161" s="7">
        <f>(4/3)*PI()*$J$1*(E1161/2)^3</f>
        <v/>
      </c>
      <c r="G1161" s="9">
        <f>E1161/2</f>
        <v/>
      </c>
      <c r="H1161" s="7">
        <f>(4/3)*PI()*G1161^3</f>
        <v/>
      </c>
    </row>
    <row r="1162" ht="15" customHeight="1">
      <c r="A1162" s="2" t="inlineStr">
        <is>
          <t>RYU_01157</t>
        </is>
      </c>
      <c r="B1162" s="2" t="n"/>
      <c r="C1162" s="12" t="n">
        <v>-40.0468</v>
      </c>
      <c r="D1162" s="12" t="n">
        <v>233.1342</v>
      </c>
      <c r="E1162" s="13" t="n">
        <v>8.07</v>
      </c>
      <c r="F1162" s="7">
        <f>(4/3)*PI()*$J$1*(E1162/2)^3</f>
        <v/>
      </c>
      <c r="G1162" s="9">
        <f>E1162/2</f>
        <v/>
      </c>
      <c r="H1162" s="7">
        <f>(4/3)*PI()*G1162^3</f>
        <v/>
      </c>
    </row>
    <row r="1163" ht="15" customHeight="1">
      <c r="A1163" s="2" t="inlineStr">
        <is>
          <t>RYU_01158</t>
        </is>
      </c>
      <c r="B1163" s="2" t="n"/>
      <c r="C1163" s="12" t="n">
        <v>-86.21339999999999</v>
      </c>
      <c r="D1163" s="12" t="n">
        <v>77.2731</v>
      </c>
      <c r="E1163" s="13" t="n">
        <v>8.07</v>
      </c>
      <c r="F1163" s="7">
        <f>(4/3)*PI()*$J$1*(E1163/2)^3</f>
        <v/>
      </c>
      <c r="G1163" s="9">
        <f>E1163/2</f>
        <v/>
      </c>
      <c r="H1163" s="7">
        <f>(4/3)*PI()*G1163^3</f>
        <v/>
      </c>
    </row>
    <row r="1164" ht="15" customHeight="1">
      <c r="A1164" s="2" t="inlineStr">
        <is>
          <t>RYU_01159</t>
        </is>
      </c>
      <c r="B1164" s="2" t="n"/>
      <c r="C1164" s="12" t="n">
        <v>26.873</v>
      </c>
      <c r="D1164" s="12" t="n">
        <v>318.379</v>
      </c>
      <c r="E1164" s="13" t="n">
        <v>8.068</v>
      </c>
      <c r="F1164" s="7">
        <f>(4/3)*PI()*$J$1*(E1164/2)^3</f>
        <v/>
      </c>
      <c r="G1164" s="9">
        <f>E1164/2</f>
        <v/>
      </c>
      <c r="H1164" s="7">
        <f>(4/3)*PI()*G1164^3</f>
        <v/>
      </c>
    </row>
    <row r="1165" ht="15" customHeight="1">
      <c r="A1165" s="2" t="inlineStr">
        <is>
          <t>RYU_01160</t>
        </is>
      </c>
      <c r="B1165" s="2" t="n"/>
      <c r="C1165" s="12" t="n">
        <v>-13.5366</v>
      </c>
      <c r="D1165" s="12" t="n">
        <v>231.8393</v>
      </c>
      <c r="E1165" s="13" t="n">
        <v>8.067</v>
      </c>
      <c r="F1165" s="7">
        <f>(4/3)*PI()*$J$1*(E1165/2)^3</f>
        <v/>
      </c>
      <c r="G1165" s="9">
        <f>E1165/2</f>
        <v/>
      </c>
      <c r="H1165" s="7">
        <f>(4/3)*PI()*G1165^3</f>
        <v/>
      </c>
    </row>
    <row r="1166" ht="15" customHeight="1">
      <c r="A1166" s="2" t="inlineStr">
        <is>
          <t>RYU_01161</t>
        </is>
      </c>
      <c r="B1166" s="2" t="n"/>
      <c r="C1166" s="12" t="n">
        <v>26.2911</v>
      </c>
      <c r="D1166" s="12" t="n">
        <v>226.6413</v>
      </c>
      <c r="E1166" s="13" t="n">
        <v>8.067</v>
      </c>
      <c r="F1166" s="7">
        <f>(4/3)*PI()*$J$1*(E1166/2)^3</f>
        <v/>
      </c>
      <c r="G1166" s="9">
        <f>E1166/2</f>
        <v/>
      </c>
      <c r="H1166" s="7">
        <f>(4/3)*PI()*G1166^3</f>
        <v/>
      </c>
    </row>
    <row r="1167" ht="15" customHeight="1">
      <c r="A1167" s="2" t="inlineStr">
        <is>
          <t>RYU_01162</t>
        </is>
      </c>
      <c r="B1167" s="2" t="n"/>
      <c r="C1167" s="12" t="n">
        <v>-32.6368</v>
      </c>
      <c r="D1167" s="12" t="n">
        <v>11.8306</v>
      </c>
      <c r="E1167" s="13" t="n">
        <v>8.065</v>
      </c>
      <c r="F1167" s="7">
        <f>(4/3)*PI()*$J$1*(E1167/2)^3</f>
        <v/>
      </c>
      <c r="G1167" s="9">
        <f>E1167/2</f>
        <v/>
      </c>
      <c r="H1167" s="7">
        <f>(4/3)*PI()*G1167^3</f>
        <v/>
      </c>
    </row>
    <row r="1168" ht="15" customHeight="1">
      <c r="A1168" s="2" t="inlineStr">
        <is>
          <t>RYU_01163</t>
        </is>
      </c>
      <c r="B1168" s="2" t="n"/>
      <c r="C1168" s="12" t="n">
        <v>44.8296</v>
      </c>
      <c r="D1168" s="12" t="n">
        <v>318.6194</v>
      </c>
      <c r="E1168" s="13" t="n">
        <v>8.065</v>
      </c>
      <c r="F1168" s="7">
        <f>(4/3)*PI()*$J$1*(E1168/2)^3</f>
        <v/>
      </c>
      <c r="G1168" s="9">
        <f>E1168/2</f>
        <v/>
      </c>
      <c r="H1168" s="7">
        <f>(4/3)*PI()*G1168^3</f>
        <v/>
      </c>
    </row>
    <row r="1169" ht="15" customHeight="1">
      <c r="A1169" s="2" t="inlineStr">
        <is>
          <t>RYU_01164</t>
        </is>
      </c>
      <c r="B1169" s="2" t="n"/>
      <c r="C1169" s="12" t="n">
        <v>-4.5123</v>
      </c>
      <c r="D1169" s="12" t="n">
        <v>134.9468</v>
      </c>
      <c r="E1169" s="13" t="n">
        <v>8.065</v>
      </c>
      <c r="F1169" s="7">
        <f>(4/3)*PI()*$J$1*(E1169/2)^3</f>
        <v/>
      </c>
      <c r="G1169" s="9">
        <f>E1169/2</f>
        <v/>
      </c>
      <c r="H1169" s="7">
        <f>(4/3)*PI()*G1169^3</f>
        <v/>
      </c>
    </row>
    <row r="1170" ht="15" customHeight="1">
      <c r="A1170" s="2" t="inlineStr">
        <is>
          <t>RYU_01165</t>
        </is>
      </c>
      <c r="B1170" s="2" t="n"/>
      <c r="C1170" s="12" t="n">
        <v>-18.1846</v>
      </c>
      <c r="D1170" s="12" t="n">
        <v>340.1552</v>
      </c>
      <c r="E1170" s="13" t="n">
        <v>8.064</v>
      </c>
      <c r="F1170" s="7">
        <f>(4/3)*PI()*$J$1*(E1170/2)^3</f>
        <v/>
      </c>
      <c r="G1170" s="9">
        <f>E1170/2</f>
        <v/>
      </c>
      <c r="H1170" s="7">
        <f>(4/3)*PI()*G1170^3</f>
        <v/>
      </c>
    </row>
    <row r="1171" ht="15" customHeight="1">
      <c r="A1171" s="2" t="inlineStr">
        <is>
          <t>RYU_01166</t>
        </is>
      </c>
      <c r="B1171" s="2" t="n"/>
      <c r="C1171" s="12" t="n">
        <v>-14.4411</v>
      </c>
      <c r="D1171" s="12" t="n">
        <v>187.9969</v>
      </c>
      <c r="E1171" s="13" t="n">
        <v>8.064</v>
      </c>
      <c r="F1171" s="7">
        <f>(4/3)*PI()*$J$1*(E1171/2)^3</f>
        <v/>
      </c>
      <c r="G1171" s="9">
        <f>E1171/2</f>
        <v/>
      </c>
      <c r="H1171" s="7">
        <f>(4/3)*PI()*G1171^3</f>
        <v/>
      </c>
    </row>
    <row r="1172" ht="15" customHeight="1">
      <c r="A1172" s="2" t="inlineStr">
        <is>
          <t>RYU_01167</t>
        </is>
      </c>
      <c r="B1172" s="2" t="n"/>
      <c r="C1172" s="12" t="n">
        <v>-62.1293</v>
      </c>
      <c r="D1172" s="12" t="n">
        <v>125.7577</v>
      </c>
      <c r="E1172" s="13" t="n">
        <v>8.064</v>
      </c>
      <c r="F1172" s="7">
        <f>(4/3)*PI()*$J$1*(E1172/2)^3</f>
        <v/>
      </c>
      <c r="G1172" s="9">
        <f>E1172/2</f>
        <v/>
      </c>
      <c r="H1172" s="7">
        <f>(4/3)*PI()*G1172^3</f>
        <v/>
      </c>
    </row>
    <row r="1173" ht="15" customHeight="1">
      <c r="A1173" s="2" t="inlineStr">
        <is>
          <t>RYU_01168</t>
        </is>
      </c>
      <c r="B1173" s="2" t="n"/>
      <c r="C1173" s="12" t="n">
        <v>-36.0127</v>
      </c>
      <c r="D1173" s="12" t="n">
        <v>15.6228</v>
      </c>
      <c r="E1173" s="13" t="n">
        <v>8.06</v>
      </c>
      <c r="F1173" s="7">
        <f>(4/3)*PI()*$J$1*(E1173/2)^3</f>
        <v/>
      </c>
      <c r="G1173" s="9">
        <f>E1173/2</f>
        <v/>
      </c>
      <c r="H1173" s="7">
        <f>(4/3)*PI()*G1173^3</f>
        <v/>
      </c>
    </row>
    <row r="1174" ht="15" customHeight="1">
      <c r="A1174" s="2" t="inlineStr">
        <is>
          <t>RYU_01169</t>
        </is>
      </c>
      <c r="B1174" s="2" t="n"/>
      <c r="C1174" s="12" t="n">
        <v>-59.3087</v>
      </c>
      <c r="D1174" s="12" t="n">
        <v>356.5174</v>
      </c>
      <c r="E1174" s="13" t="n">
        <v>8.055999999999999</v>
      </c>
      <c r="F1174" s="7">
        <f>(4/3)*PI()*$J$1*(E1174/2)^3</f>
        <v/>
      </c>
      <c r="G1174" s="9">
        <f>E1174/2</f>
        <v/>
      </c>
      <c r="H1174" s="7">
        <f>(4/3)*PI()*G1174^3</f>
        <v/>
      </c>
    </row>
    <row r="1175" ht="15" customHeight="1">
      <c r="A1175" s="2" t="inlineStr">
        <is>
          <t>RYU_01170</t>
        </is>
      </c>
      <c r="B1175" s="2" t="n"/>
      <c r="C1175" s="12" t="n">
        <v>83.5361</v>
      </c>
      <c r="D1175" s="12" t="n">
        <v>23.4838</v>
      </c>
      <c r="E1175" s="13" t="n">
        <v>8.055</v>
      </c>
      <c r="F1175" s="7">
        <f>(4/3)*PI()*$J$1*(E1175/2)^3</f>
        <v/>
      </c>
      <c r="G1175" s="9">
        <f>E1175/2</f>
        <v/>
      </c>
      <c r="H1175" s="7">
        <f>(4/3)*PI()*G1175^3</f>
        <v/>
      </c>
    </row>
    <row r="1176" ht="15" customHeight="1">
      <c r="A1176" s="2" t="inlineStr">
        <is>
          <t>RYU_01171</t>
        </is>
      </c>
      <c r="B1176" s="2" t="n"/>
      <c r="C1176" s="12" t="n">
        <v>52.6248</v>
      </c>
      <c r="D1176" s="12" t="n">
        <v>89.6472</v>
      </c>
      <c r="E1176" s="13" t="n">
        <v>8.055</v>
      </c>
      <c r="F1176" s="7">
        <f>(4/3)*PI()*$J$1*(E1176/2)^3</f>
        <v/>
      </c>
      <c r="G1176" s="9">
        <f>E1176/2</f>
        <v/>
      </c>
      <c r="H1176" s="7">
        <f>(4/3)*PI()*G1176^3</f>
        <v/>
      </c>
    </row>
    <row r="1177" ht="15" customHeight="1">
      <c r="A1177" s="2" t="inlineStr">
        <is>
          <t>RYU_01172</t>
        </is>
      </c>
      <c r="B1177" s="2" t="n"/>
      <c r="C1177" s="12" t="n">
        <v>22.1368</v>
      </c>
      <c r="D1177" s="12" t="n">
        <v>337.8961</v>
      </c>
      <c r="E1177" s="13" t="n">
        <v>8.050000000000001</v>
      </c>
      <c r="F1177" s="7">
        <f>(4/3)*PI()*$J$1*(E1177/2)^3</f>
        <v/>
      </c>
      <c r="G1177" s="9">
        <f>E1177/2</f>
        <v/>
      </c>
      <c r="H1177" s="7">
        <f>(4/3)*PI()*G1177^3</f>
        <v/>
      </c>
    </row>
    <row r="1178" ht="15" customHeight="1">
      <c r="A1178" s="2" t="inlineStr">
        <is>
          <t>RYU_01173</t>
        </is>
      </c>
      <c r="B1178" s="2" t="n"/>
      <c r="C1178" s="12" t="n">
        <v>-31.3433</v>
      </c>
      <c r="D1178" s="12" t="n">
        <v>324.1224</v>
      </c>
      <c r="E1178" s="13" t="n">
        <v>8.048999999999999</v>
      </c>
      <c r="F1178" s="7">
        <f>(4/3)*PI()*$J$1*(E1178/2)^3</f>
        <v/>
      </c>
      <c r="G1178" s="9">
        <f>E1178/2</f>
        <v/>
      </c>
      <c r="H1178" s="7">
        <f>(4/3)*PI()*G1178^3</f>
        <v/>
      </c>
    </row>
    <row r="1179" ht="15" customHeight="1">
      <c r="A1179" s="2" t="inlineStr">
        <is>
          <t>RYU_01174</t>
        </is>
      </c>
      <c r="B1179" s="2" t="n"/>
      <c r="C1179" s="12" t="n">
        <v>-24.2141</v>
      </c>
      <c r="D1179" s="12" t="n">
        <v>277.8546</v>
      </c>
      <c r="E1179" s="13" t="n">
        <v>8.045999999999999</v>
      </c>
      <c r="F1179" s="7">
        <f>(4/3)*PI()*$J$1*(E1179/2)^3</f>
        <v/>
      </c>
      <c r="G1179" s="9">
        <f>E1179/2</f>
        <v/>
      </c>
      <c r="H1179" s="7">
        <f>(4/3)*PI()*G1179^3</f>
        <v/>
      </c>
    </row>
    <row r="1180" ht="15" customHeight="1">
      <c r="A1180" s="2" t="inlineStr">
        <is>
          <t>RYU_01175</t>
        </is>
      </c>
      <c r="B1180" s="2" t="n"/>
      <c r="C1180" s="12" t="n">
        <v>-6.981</v>
      </c>
      <c r="D1180" s="12" t="n">
        <v>324.5988</v>
      </c>
      <c r="E1180" s="13" t="n">
        <v>8.045</v>
      </c>
      <c r="F1180" s="7">
        <f>(4/3)*PI()*$J$1*(E1180/2)^3</f>
        <v/>
      </c>
      <c r="G1180" s="9">
        <f>E1180/2</f>
        <v/>
      </c>
      <c r="H1180" s="7">
        <f>(4/3)*PI()*G1180^3</f>
        <v/>
      </c>
    </row>
    <row r="1181" ht="15" customHeight="1">
      <c r="A1181" s="2" t="inlineStr">
        <is>
          <t>RYU_01176</t>
        </is>
      </c>
      <c r="B1181" s="2" t="n"/>
      <c r="C1181" s="12" t="n">
        <v>-48.6675</v>
      </c>
      <c r="D1181" s="12" t="n">
        <v>106.4606</v>
      </c>
      <c r="E1181" s="13" t="n">
        <v>8.044</v>
      </c>
      <c r="F1181" s="7">
        <f>(4/3)*PI()*$J$1*(E1181/2)^3</f>
        <v/>
      </c>
      <c r="G1181" s="9">
        <f>E1181/2</f>
        <v/>
      </c>
      <c r="H1181" s="7">
        <f>(4/3)*PI()*G1181^3</f>
        <v/>
      </c>
    </row>
    <row r="1182" ht="15" customHeight="1">
      <c r="A1182" s="2" t="inlineStr">
        <is>
          <t>RYU_01177</t>
        </is>
      </c>
      <c r="B1182" s="2" t="n"/>
      <c r="C1182" s="12" t="n">
        <v>-48.9833</v>
      </c>
      <c r="D1182" s="12" t="n">
        <v>354.6344</v>
      </c>
      <c r="E1182" s="13" t="n">
        <v>8.039</v>
      </c>
      <c r="F1182" s="7">
        <f>(4/3)*PI()*$J$1*(E1182/2)^3</f>
        <v/>
      </c>
      <c r="G1182" s="9">
        <f>E1182/2</f>
        <v/>
      </c>
      <c r="H1182" s="7">
        <f>(4/3)*PI()*G1182^3</f>
        <v/>
      </c>
    </row>
    <row r="1183" ht="15" customHeight="1">
      <c r="A1183" s="2" t="inlineStr">
        <is>
          <t>RYU_01178</t>
        </is>
      </c>
      <c r="B1183" s="2" t="n"/>
      <c r="C1183" s="12" t="n">
        <v>-32.401</v>
      </c>
      <c r="D1183" s="12" t="n">
        <v>39.2453</v>
      </c>
      <c r="E1183" s="13" t="n">
        <v>8.037000000000001</v>
      </c>
      <c r="F1183" s="7">
        <f>(4/3)*PI()*$J$1*(E1183/2)^3</f>
        <v/>
      </c>
      <c r="G1183" s="9">
        <f>E1183/2</f>
        <v/>
      </c>
      <c r="H1183" s="7">
        <f>(4/3)*PI()*G1183^3</f>
        <v/>
      </c>
    </row>
    <row r="1184" ht="15" customHeight="1">
      <c r="A1184" s="2" t="inlineStr">
        <is>
          <t>RYU_01179</t>
        </is>
      </c>
      <c r="B1184" s="2" t="n"/>
      <c r="C1184" s="12" t="n">
        <v>33.8296</v>
      </c>
      <c r="D1184" s="12" t="n">
        <v>97.9046</v>
      </c>
      <c r="E1184" s="13" t="n">
        <v>8.032999999999999</v>
      </c>
      <c r="F1184" s="7">
        <f>(4/3)*PI()*$J$1*(E1184/2)^3</f>
        <v/>
      </c>
      <c r="G1184" s="9">
        <f>E1184/2</f>
        <v/>
      </c>
      <c r="H1184" s="7">
        <f>(4/3)*PI()*G1184^3</f>
        <v/>
      </c>
    </row>
    <row r="1185" ht="15" customHeight="1">
      <c r="A1185" s="2" t="inlineStr">
        <is>
          <t>RYU_01180</t>
        </is>
      </c>
      <c r="B1185" s="2" t="n"/>
      <c r="C1185" s="12" t="n">
        <v>25.1563</v>
      </c>
      <c r="D1185" s="12" t="n">
        <v>66.6777</v>
      </c>
      <c r="E1185" s="13" t="n">
        <v>8.032999999999999</v>
      </c>
      <c r="F1185" s="7">
        <f>(4/3)*PI()*$J$1*(E1185/2)^3</f>
        <v/>
      </c>
      <c r="G1185" s="9">
        <f>E1185/2</f>
        <v/>
      </c>
      <c r="H1185" s="7">
        <f>(4/3)*PI()*G1185^3</f>
        <v/>
      </c>
    </row>
    <row r="1186" ht="15" customHeight="1">
      <c r="A1186" s="2" t="inlineStr">
        <is>
          <t>RYU_01181</t>
        </is>
      </c>
      <c r="B1186" s="2" t="n"/>
      <c r="C1186" s="12" t="n">
        <v>7.0594</v>
      </c>
      <c r="D1186" s="12" t="n">
        <v>15.98</v>
      </c>
      <c r="E1186" s="13" t="n">
        <v>8.029</v>
      </c>
      <c r="F1186" s="7">
        <f>(4/3)*PI()*$J$1*(E1186/2)^3</f>
        <v/>
      </c>
      <c r="G1186" s="9">
        <f>E1186/2</f>
        <v/>
      </c>
      <c r="H1186" s="7">
        <f>(4/3)*PI()*G1186^3</f>
        <v/>
      </c>
    </row>
    <row r="1187" ht="15" customHeight="1">
      <c r="A1187" s="2" t="inlineStr">
        <is>
          <t>RYU_01182</t>
        </is>
      </c>
      <c r="B1187" s="2" t="n"/>
      <c r="C1187" s="12" t="n">
        <v>-22.6073</v>
      </c>
      <c r="D1187" s="12" t="n">
        <v>6.7414</v>
      </c>
      <c r="E1187" s="13" t="n">
        <v>8.026</v>
      </c>
      <c r="F1187" s="7">
        <f>(4/3)*PI()*$J$1*(E1187/2)^3</f>
        <v/>
      </c>
      <c r="G1187" s="9">
        <f>E1187/2</f>
        <v/>
      </c>
      <c r="H1187" s="7">
        <f>(4/3)*PI()*G1187^3</f>
        <v/>
      </c>
    </row>
    <row r="1188" ht="15" customHeight="1">
      <c r="A1188" s="2" t="inlineStr">
        <is>
          <t>RYU_01183</t>
        </is>
      </c>
      <c r="B1188" s="2" t="n"/>
      <c r="C1188" s="12" t="n">
        <v>5.2033</v>
      </c>
      <c r="D1188" s="12" t="n">
        <v>121.5176</v>
      </c>
      <c r="E1188" s="13" t="n">
        <v>8.025</v>
      </c>
      <c r="F1188" s="7">
        <f>(4/3)*PI()*$J$1*(E1188/2)^3</f>
        <v/>
      </c>
      <c r="G1188" s="9">
        <f>E1188/2</f>
        <v/>
      </c>
      <c r="H1188" s="7">
        <f>(4/3)*PI()*G1188^3</f>
        <v/>
      </c>
    </row>
    <row r="1189" ht="15" customHeight="1">
      <c r="A1189" s="2" t="inlineStr">
        <is>
          <t>RYU_01184</t>
        </is>
      </c>
      <c r="B1189" s="2" t="n"/>
      <c r="C1189" s="12" t="n">
        <v>57.8415</v>
      </c>
      <c r="D1189" s="12" t="n">
        <v>270.4947</v>
      </c>
      <c r="E1189" s="13" t="n">
        <v>8.023</v>
      </c>
      <c r="F1189" s="7">
        <f>(4/3)*PI()*$J$1*(E1189/2)^3</f>
        <v/>
      </c>
      <c r="G1189" s="9">
        <f>E1189/2</f>
        <v/>
      </c>
      <c r="H1189" s="7">
        <f>(4/3)*PI()*G1189^3</f>
        <v/>
      </c>
    </row>
    <row r="1190" ht="15" customHeight="1">
      <c r="A1190" s="2" t="inlineStr">
        <is>
          <t>RYU_01185</t>
        </is>
      </c>
      <c r="B1190" s="2" t="n"/>
      <c r="C1190" s="12" t="n">
        <v>-57.8116</v>
      </c>
      <c r="D1190" s="12" t="n">
        <v>241.1735</v>
      </c>
      <c r="E1190" s="13" t="n">
        <v>8.021000000000001</v>
      </c>
      <c r="F1190" s="7">
        <f>(4/3)*PI()*$J$1*(E1190/2)^3</f>
        <v/>
      </c>
      <c r="G1190" s="9">
        <f>E1190/2</f>
        <v/>
      </c>
      <c r="H1190" s="7">
        <f>(4/3)*PI()*G1190^3</f>
        <v/>
      </c>
    </row>
    <row r="1191" ht="15" customHeight="1">
      <c r="A1191" s="2" t="inlineStr">
        <is>
          <t>RYU_01186</t>
        </is>
      </c>
      <c r="B1191" s="2" t="n"/>
      <c r="C1191" s="12" t="n">
        <v>54.8555</v>
      </c>
      <c r="D1191" s="12" t="n">
        <v>355.5826</v>
      </c>
      <c r="E1191" s="13" t="n">
        <v>8.02</v>
      </c>
      <c r="F1191" s="7">
        <f>(4/3)*PI()*$J$1*(E1191/2)^3</f>
        <v/>
      </c>
      <c r="G1191" s="9">
        <f>E1191/2</f>
        <v/>
      </c>
      <c r="H1191" s="7">
        <f>(4/3)*PI()*G1191^3</f>
        <v/>
      </c>
    </row>
    <row r="1192" ht="15" customHeight="1">
      <c r="A1192" s="2" t="inlineStr">
        <is>
          <t>RYU_01187</t>
        </is>
      </c>
      <c r="B1192" s="2" t="n"/>
      <c r="C1192" s="12" t="n">
        <v>-21.3453</v>
      </c>
      <c r="D1192" s="12" t="n">
        <v>270.5778</v>
      </c>
      <c r="E1192" s="13" t="n">
        <v>8.02</v>
      </c>
      <c r="F1192" s="7">
        <f>(4/3)*PI()*$J$1*(E1192/2)^3</f>
        <v/>
      </c>
      <c r="G1192" s="9">
        <f>E1192/2</f>
        <v/>
      </c>
      <c r="H1192" s="7">
        <f>(4/3)*PI()*G1192^3</f>
        <v/>
      </c>
    </row>
    <row r="1193" ht="15" customHeight="1">
      <c r="A1193" s="2" t="inlineStr">
        <is>
          <t>RYU_01188</t>
        </is>
      </c>
      <c r="B1193" s="2" t="n"/>
      <c r="C1193" s="12" t="n">
        <v>-68.3257</v>
      </c>
      <c r="D1193" s="12" t="n">
        <v>29.2709</v>
      </c>
      <c r="E1193" s="13" t="n">
        <v>8.019</v>
      </c>
      <c r="F1193" s="7">
        <f>(4/3)*PI()*$J$1*(E1193/2)^3</f>
        <v/>
      </c>
      <c r="G1193" s="9">
        <f>E1193/2</f>
        <v/>
      </c>
      <c r="H1193" s="7">
        <f>(4/3)*PI()*G1193^3</f>
        <v/>
      </c>
    </row>
    <row r="1194" ht="15" customHeight="1">
      <c r="A1194" s="2" t="inlineStr">
        <is>
          <t>RYU_01189</t>
        </is>
      </c>
      <c r="B1194" s="2" t="n"/>
      <c r="C1194" s="12" t="n">
        <v>30.411</v>
      </c>
      <c r="D1194" s="12" t="n">
        <v>111.6813</v>
      </c>
      <c r="E1194" s="13" t="n">
        <v>8.019</v>
      </c>
      <c r="F1194" s="7">
        <f>(4/3)*PI()*$J$1*(E1194/2)^3</f>
        <v/>
      </c>
      <c r="G1194" s="9">
        <f>E1194/2</f>
        <v/>
      </c>
      <c r="H1194" s="7">
        <f>(4/3)*PI()*G1194^3</f>
        <v/>
      </c>
    </row>
    <row r="1195" ht="15" customHeight="1">
      <c r="A1195" s="2" t="inlineStr">
        <is>
          <t>RYU_01190</t>
        </is>
      </c>
      <c r="B1195" s="2" t="n"/>
      <c r="C1195" s="12" t="n">
        <v>-22.5343</v>
      </c>
      <c r="D1195" s="12" t="n">
        <v>359.8763</v>
      </c>
      <c r="E1195" s="13" t="n">
        <v>8.019</v>
      </c>
      <c r="F1195" s="7">
        <f>(4/3)*PI()*$J$1*(E1195/2)^3</f>
        <v/>
      </c>
      <c r="G1195" s="9">
        <f>E1195/2</f>
        <v/>
      </c>
      <c r="H1195" s="7">
        <f>(4/3)*PI()*G1195^3</f>
        <v/>
      </c>
    </row>
    <row r="1196" ht="15" customHeight="1">
      <c r="A1196" s="2" t="inlineStr">
        <is>
          <t>RYU_01191</t>
        </is>
      </c>
      <c r="B1196" s="2" t="n"/>
      <c r="C1196" s="12" t="n">
        <v>-32.7014</v>
      </c>
      <c r="D1196" s="12" t="n">
        <v>84.5663</v>
      </c>
      <c r="E1196" s="13" t="n">
        <v>8.013999999999999</v>
      </c>
      <c r="F1196" s="7">
        <f>(4/3)*PI()*$J$1*(E1196/2)^3</f>
        <v/>
      </c>
      <c r="G1196" s="9">
        <f>E1196/2</f>
        <v/>
      </c>
      <c r="H1196" s="7">
        <f>(4/3)*PI()*G1196^3</f>
        <v/>
      </c>
    </row>
    <row r="1197" ht="15" customHeight="1">
      <c r="A1197" s="2" t="inlineStr">
        <is>
          <t>RYU_01192</t>
        </is>
      </c>
      <c r="B1197" s="2" t="n"/>
      <c r="C1197" s="12" t="n">
        <v>-30.45</v>
      </c>
      <c r="D1197" s="12" t="n">
        <v>281.1711</v>
      </c>
      <c r="E1197" s="13" t="n">
        <v>8.013999999999999</v>
      </c>
      <c r="F1197" s="7">
        <f>(4/3)*PI()*$J$1*(E1197/2)^3</f>
        <v/>
      </c>
      <c r="G1197" s="9">
        <f>E1197/2</f>
        <v/>
      </c>
      <c r="H1197" s="7">
        <f>(4/3)*PI()*G1197^3</f>
        <v/>
      </c>
    </row>
    <row r="1198" ht="15" customHeight="1">
      <c r="A1198" s="2" t="inlineStr">
        <is>
          <t>RYU_01193</t>
        </is>
      </c>
      <c r="B1198" s="2" t="n"/>
      <c r="C1198" s="12" t="n">
        <v>-22.8566</v>
      </c>
      <c r="D1198" s="12" t="n">
        <v>119.7448</v>
      </c>
      <c r="E1198" s="13" t="n">
        <v>8.013</v>
      </c>
      <c r="F1198" s="7">
        <f>(4/3)*PI()*$J$1*(E1198/2)^3</f>
        <v/>
      </c>
      <c r="G1198" s="9">
        <f>E1198/2</f>
        <v/>
      </c>
      <c r="H1198" s="7">
        <f>(4/3)*PI()*G1198^3</f>
        <v/>
      </c>
    </row>
    <row r="1199" ht="15" customHeight="1">
      <c r="A1199" s="2" t="inlineStr">
        <is>
          <t>RYU_01194</t>
        </is>
      </c>
      <c r="B1199" s="2" t="n"/>
      <c r="C1199" s="12" t="n">
        <v>50.6801</v>
      </c>
      <c r="D1199" s="12" t="n">
        <v>37.3209</v>
      </c>
      <c r="E1199" s="13" t="n">
        <v>8.01</v>
      </c>
      <c r="F1199" s="7">
        <f>(4/3)*PI()*$J$1*(E1199/2)^3</f>
        <v/>
      </c>
      <c r="G1199" s="9">
        <f>E1199/2</f>
        <v/>
      </c>
      <c r="H1199" s="7">
        <f>(4/3)*PI()*G1199^3</f>
        <v/>
      </c>
    </row>
    <row r="1200" ht="15" customHeight="1">
      <c r="A1200" s="2" t="inlineStr">
        <is>
          <t>RYU_01195</t>
        </is>
      </c>
      <c r="B1200" s="2" t="n"/>
      <c r="C1200" s="12" t="n">
        <v>-19.8333</v>
      </c>
      <c r="D1200" s="12" t="n">
        <v>320.037</v>
      </c>
      <c r="E1200" s="13" t="n">
        <v>8.004</v>
      </c>
      <c r="F1200" s="7">
        <f>(4/3)*PI()*$J$1*(E1200/2)^3</f>
        <v/>
      </c>
      <c r="G1200" s="9">
        <f>E1200/2</f>
        <v/>
      </c>
      <c r="H1200" s="7">
        <f>(4/3)*PI()*G1200^3</f>
        <v/>
      </c>
    </row>
    <row r="1201" ht="15" customHeight="1">
      <c r="A1201" s="2" t="inlineStr">
        <is>
          <t>RYU_01196</t>
        </is>
      </c>
      <c r="B1201" s="2" t="n"/>
      <c r="C1201" s="12" t="n">
        <v>50.2094</v>
      </c>
      <c r="D1201" s="12" t="n">
        <v>145.8656</v>
      </c>
      <c r="E1201" s="13" t="n">
        <v>8.000999999999999</v>
      </c>
      <c r="F1201" s="7">
        <f>(4/3)*PI()*$J$1*(E1201/2)^3</f>
        <v/>
      </c>
      <c r="G1201" s="9">
        <f>E1201/2</f>
        <v/>
      </c>
      <c r="H1201" s="7">
        <f>(4/3)*PI()*G1201^3</f>
        <v/>
      </c>
    </row>
    <row r="1202" ht="15" customHeight="1">
      <c r="A1202" s="2" t="inlineStr">
        <is>
          <t>RYU_01197</t>
        </is>
      </c>
      <c r="B1202" s="2" t="n"/>
      <c r="C1202" s="12" t="n">
        <v>31.0024</v>
      </c>
      <c r="D1202" s="12" t="n">
        <v>182.5357</v>
      </c>
      <c r="E1202" s="13" t="n">
        <v>7.998</v>
      </c>
      <c r="F1202" s="7">
        <f>(4/3)*PI()*$J$1*(E1202/2)^3</f>
        <v/>
      </c>
      <c r="G1202" s="9">
        <f>E1202/2</f>
        <v/>
      </c>
      <c r="H1202" s="7">
        <f>(4/3)*PI()*G1202^3</f>
        <v/>
      </c>
    </row>
    <row r="1203" ht="15" customHeight="1">
      <c r="A1203" s="2" t="inlineStr">
        <is>
          <t>RYU_01198</t>
        </is>
      </c>
      <c r="B1203" s="2" t="n"/>
      <c r="C1203" s="12" t="n">
        <v>27.2885</v>
      </c>
      <c r="D1203" s="12" t="n">
        <v>41.0263</v>
      </c>
      <c r="E1203" s="13" t="n">
        <v>7.998</v>
      </c>
      <c r="F1203" s="7">
        <f>(4/3)*PI()*$J$1*(E1203/2)^3</f>
        <v/>
      </c>
      <c r="G1203" s="9">
        <f>E1203/2</f>
        <v/>
      </c>
      <c r="H1203" s="7">
        <f>(4/3)*PI()*G1203^3</f>
        <v/>
      </c>
    </row>
    <row r="1204" ht="15" customHeight="1">
      <c r="A1204" s="2" t="inlineStr">
        <is>
          <t>RYU_01199</t>
        </is>
      </c>
      <c r="B1204" s="2" t="n"/>
      <c r="C1204" s="12" t="n">
        <v>-50.6658</v>
      </c>
      <c r="D1204" s="12" t="n">
        <v>333.2194</v>
      </c>
      <c r="E1204" s="13" t="n">
        <v>7.998</v>
      </c>
      <c r="F1204" s="7">
        <f>(4/3)*PI()*$J$1*(E1204/2)^3</f>
        <v/>
      </c>
      <c r="G1204" s="9">
        <f>E1204/2</f>
        <v/>
      </c>
      <c r="H1204" s="7">
        <f>(4/3)*PI()*G1204^3</f>
        <v/>
      </c>
    </row>
    <row r="1205" ht="15" customHeight="1">
      <c r="A1205" s="2" t="inlineStr">
        <is>
          <t>RYU_01200</t>
        </is>
      </c>
      <c r="B1205" s="2" t="n"/>
      <c r="C1205" s="12" t="n">
        <v>8.137600000000001</v>
      </c>
      <c r="D1205" s="12" t="n">
        <v>97.99169999999999</v>
      </c>
      <c r="E1205" s="13" t="n">
        <v>7.996</v>
      </c>
      <c r="F1205" s="7">
        <f>(4/3)*PI()*$J$1*(E1205/2)^3</f>
        <v/>
      </c>
      <c r="G1205" s="9">
        <f>E1205/2</f>
        <v/>
      </c>
      <c r="H1205" s="7">
        <f>(4/3)*PI()*G1205^3</f>
        <v/>
      </c>
    </row>
    <row r="1206" ht="15" customHeight="1">
      <c r="A1206" s="2" t="inlineStr">
        <is>
          <t>RYU_01201</t>
        </is>
      </c>
      <c r="B1206" s="2" t="n"/>
      <c r="C1206" s="12" t="n">
        <v>-39.3258</v>
      </c>
      <c r="D1206" s="12" t="n">
        <v>76.1696</v>
      </c>
      <c r="E1206" s="13" t="n">
        <v>7.99</v>
      </c>
      <c r="F1206" s="7">
        <f>(4/3)*PI()*$J$1*(E1206/2)^3</f>
        <v/>
      </c>
      <c r="G1206" s="9">
        <f>E1206/2</f>
        <v/>
      </c>
      <c r="H1206" s="7">
        <f>(4/3)*PI()*G1206^3</f>
        <v/>
      </c>
    </row>
    <row r="1207" ht="15" customHeight="1">
      <c r="A1207" s="2" t="inlineStr">
        <is>
          <t>RYU_01202</t>
        </is>
      </c>
      <c r="B1207" s="2" t="n"/>
      <c r="C1207" s="12" t="n">
        <v>70.85250000000001</v>
      </c>
      <c r="D1207" s="12" t="n">
        <v>89.73999999999999</v>
      </c>
      <c r="E1207" s="13" t="n">
        <v>7.987</v>
      </c>
      <c r="F1207" s="7">
        <f>(4/3)*PI()*$J$1*(E1207/2)^3</f>
        <v/>
      </c>
      <c r="G1207" s="9">
        <f>E1207/2</f>
        <v/>
      </c>
      <c r="H1207" s="7">
        <f>(4/3)*PI()*G1207^3</f>
        <v/>
      </c>
    </row>
    <row r="1208" ht="15" customHeight="1">
      <c r="A1208" s="2" t="inlineStr">
        <is>
          <t>RYU_01203</t>
        </is>
      </c>
      <c r="B1208" s="2" t="n"/>
      <c r="C1208" s="12" t="n">
        <v>-24.7711</v>
      </c>
      <c r="D1208" s="12" t="n">
        <v>35.4654</v>
      </c>
      <c r="E1208" s="13" t="n">
        <v>7.982</v>
      </c>
      <c r="F1208" s="7">
        <f>(4/3)*PI()*$J$1*(E1208/2)^3</f>
        <v/>
      </c>
      <c r="G1208" s="9">
        <f>E1208/2</f>
        <v/>
      </c>
      <c r="H1208" s="7">
        <f>(4/3)*PI()*G1208^3</f>
        <v/>
      </c>
    </row>
    <row r="1209" ht="15" customHeight="1">
      <c r="A1209" s="2" t="inlineStr">
        <is>
          <t>RYU_01204</t>
        </is>
      </c>
      <c r="B1209" s="2" t="n"/>
      <c r="C1209" s="12" t="n">
        <v>31.0011</v>
      </c>
      <c r="D1209" s="12" t="n">
        <v>274.2527</v>
      </c>
      <c r="E1209" s="13" t="n">
        <v>7.977</v>
      </c>
      <c r="F1209" s="7">
        <f>(4/3)*PI()*$J$1*(E1209/2)^3</f>
        <v/>
      </c>
      <c r="G1209" s="9">
        <f>E1209/2</f>
        <v/>
      </c>
      <c r="H1209" s="7">
        <f>(4/3)*PI()*G1209^3</f>
        <v/>
      </c>
    </row>
    <row r="1210" ht="15" customHeight="1">
      <c r="A1210" s="2" t="inlineStr">
        <is>
          <t>RYU_01205</t>
        </is>
      </c>
      <c r="B1210" s="2" t="n"/>
      <c r="C1210" s="12" t="n">
        <v>43.4126</v>
      </c>
      <c r="D1210" s="12" t="n">
        <v>282.6196</v>
      </c>
      <c r="E1210" s="13" t="n">
        <v>7.977</v>
      </c>
      <c r="F1210" s="7">
        <f>(4/3)*PI()*$J$1*(E1210/2)^3</f>
        <v/>
      </c>
      <c r="G1210" s="9">
        <f>E1210/2</f>
        <v/>
      </c>
      <c r="H1210" s="7">
        <f>(4/3)*PI()*G1210^3</f>
        <v/>
      </c>
    </row>
    <row r="1211" ht="15" customHeight="1">
      <c r="A1211" s="2" t="inlineStr">
        <is>
          <t>RYU_01206</t>
        </is>
      </c>
      <c r="B1211" s="2" t="n"/>
      <c r="C1211" s="12" t="n">
        <v>66.4299</v>
      </c>
      <c r="D1211" s="12" t="n">
        <v>231.7109</v>
      </c>
      <c r="E1211" s="13" t="n">
        <v>7.976</v>
      </c>
      <c r="F1211" s="7">
        <f>(4/3)*PI()*$J$1*(E1211/2)^3</f>
        <v/>
      </c>
      <c r="G1211" s="9">
        <f>E1211/2</f>
        <v/>
      </c>
      <c r="H1211" s="7">
        <f>(4/3)*PI()*G1211^3</f>
        <v/>
      </c>
    </row>
    <row r="1212" ht="15" customHeight="1">
      <c r="A1212" s="2" t="inlineStr">
        <is>
          <t>RYU_01207</t>
        </is>
      </c>
      <c r="B1212" s="2" t="n"/>
      <c r="C1212" s="12" t="n">
        <v>42.4639</v>
      </c>
      <c r="D1212" s="12" t="n">
        <v>26.1662</v>
      </c>
      <c r="E1212" s="13" t="n">
        <v>7.967</v>
      </c>
      <c r="F1212" s="7">
        <f>(4/3)*PI()*$J$1*(E1212/2)^3</f>
        <v/>
      </c>
      <c r="G1212" s="9">
        <f>E1212/2</f>
        <v/>
      </c>
      <c r="H1212" s="7">
        <f>(4/3)*PI()*G1212^3</f>
        <v/>
      </c>
    </row>
    <row r="1213" ht="15" customHeight="1">
      <c r="A1213" s="2" t="inlineStr">
        <is>
          <t>RYU_01208</t>
        </is>
      </c>
      <c r="B1213" s="2" t="n"/>
      <c r="C1213" s="12" t="n">
        <v>34.0743</v>
      </c>
      <c r="D1213" s="12" t="n">
        <v>57.5745</v>
      </c>
      <c r="E1213" s="13" t="n">
        <v>7.958</v>
      </c>
      <c r="F1213" s="7">
        <f>(4/3)*PI()*$J$1*(E1213/2)^3</f>
        <v/>
      </c>
      <c r="G1213" s="9">
        <f>E1213/2</f>
        <v/>
      </c>
      <c r="H1213" s="7">
        <f>(4/3)*PI()*G1213^3</f>
        <v/>
      </c>
    </row>
    <row r="1214" ht="15" customHeight="1">
      <c r="A1214" s="2" t="inlineStr">
        <is>
          <t>RYU_01209</t>
        </is>
      </c>
      <c r="B1214" s="2" t="n"/>
      <c r="C1214" s="12" t="n">
        <v>-64.86409999999999</v>
      </c>
      <c r="D1214" s="12" t="n">
        <v>124.3597</v>
      </c>
      <c r="E1214" s="13" t="n">
        <v>7.957</v>
      </c>
      <c r="F1214" s="7">
        <f>(4/3)*PI()*$J$1*(E1214/2)^3</f>
        <v/>
      </c>
      <c r="G1214" s="9">
        <f>E1214/2</f>
        <v/>
      </c>
      <c r="H1214" s="7">
        <f>(4/3)*PI()*G1214^3</f>
        <v/>
      </c>
    </row>
    <row r="1215" ht="15" customHeight="1">
      <c r="A1215" s="2" t="inlineStr">
        <is>
          <t>RYU_01210</t>
        </is>
      </c>
      <c r="B1215" s="2" t="n"/>
      <c r="C1215" s="12" t="n">
        <v>-22.0216</v>
      </c>
      <c r="D1215" s="12" t="n">
        <v>182.0918</v>
      </c>
      <c r="E1215" s="13" t="n">
        <v>7.957</v>
      </c>
      <c r="F1215" s="7">
        <f>(4/3)*PI()*$J$1*(E1215/2)^3</f>
        <v/>
      </c>
      <c r="G1215" s="9">
        <f>E1215/2</f>
        <v/>
      </c>
      <c r="H1215" s="7">
        <f>(4/3)*PI()*G1215^3</f>
        <v/>
      </c>
    </row>
    <row r="1216" ht="15" customHeight="1">
      <c r="A1216" s="2" t="inlineStr">
        <is>
          <t>RYU_01211</t>
        </is>
      </c>
      <c r="B1216" s="2" t="n"/>
      <c r="C1216" s="12" t="n">
        <v>9.132999999999999</v>
      </c>
      <c r="D1216" s="12" t="n">
        <v>53.8839</v>
      </c>
      <c r="E1216" s="13" t="n">
        <v>7.955</v>
      </c>
      <c r="F1216" s="7">
        <f>(4/3)*PI()*$J$1*(E1216/2)^3</f>
        <v/>
      </c>
      <c r="G1216" s="9">
        <f>E1216/2</f>
        <v/>
      </c>
      <c r="H1216" s="7">
        <f>(4/3)*PI()*G1216^3</f>
        <v/>
      </c>
    </row>
    <row r="1217" ht="15" customHeight="1">
      <c r="A1217" s="2" t="inlineStr">
        <is>
          <t>RYU_01212</t>
        </is>
      </c>
      <c r="B1217" s="2" t="n"/>
      <c r="C1217" s="12" t="n">
        <v>-29.6999</v>
      </c>
      <c r="D1217" s="12" t="n">
        <v>39.3649</v>
      </c>
      <c r="E1217" s="13" t="n">
        <v>7.954</v>
      </c>
      <c r="F1217" s="7">
        <f>(4/3)*PI()*$J$1*(E1217/2)^3</f>
        <v/>
      </c>
      <c r="G1217" s="9">
        <f>E1217/2</f>
        <v/>
      </c>
      <c r="H1217" s="7">
        <f>(4/3)*PI()*G1217^3</f>
        <v/>
      </c>
    </row>
    <row r="1218" ht="15" customHeight="1">
      <c r="A1218" s="2" t="inlineStr">
        <is>
          <t>RYU_01213</t>
        </is>
      </c>
      <c r="B1218" s="2" t="n"/>
      <c r="C1218" s="12" t="n">
        <v>-76.8933</v>
      </c>
      <c r="D1218" s="12" t="n">
        <v>339.2573</v>
      </c>
      <c r="E1218" s="13" t="n">
        <v>7.953</v>
      </c>
      <c r="F1218" s="7">
        <f>(4/3)*PI()*$J$1*(E1218/2)^3</f>
        <v/>
      </c>
      <c r="G1218" s="9">
        <f>E1218/2</f>
        <v/>
      </c>
      <c r="H1218" s="7">
        <f>(4/3)*PI()*G1218^3</f>
        <v/>
      </c>
    </row>
    <row r="1219" ht="15" customHeight="1">
      <c r="A1219" s="2" t="inlineStr">
        <is>
          <t>RYU_01214</t>
        </is>
      </c>
      <c r="B1219" s="2" t="n"/>
      <c r="C1219" s="12" t="n">
        <v>30.8414</v>
      </c>
      <c r="D1219" s="12" t="n">
        <v>172.0358</v>
      </c>
      <c r="E1219" s="13" t="n">
        <v>7.953</v>
      </c>
      <c r="F1219" s="7">
        <f>(4/3)*PI()*$J$1*(E1219/2)^3</f>
        <v/>
      </c>
      <c r="G1219" s="9">
        <f>E1219/2</f>
        <v/>
      </c>
      <c r="H1219" s="7">
        <f>(4/3)*PI()*G1219^3</f>
        <v/>
      </c>
    </row>
    <row r="1220" ht="15" customHeight="1">
      <c r="A1220" s="2" t="inlineStr">
        <is>
          <t>RYU_01215</t>
        </is>
      </c>
      <c r="B1220" s="2" t="n"/>
      <c r="C1220" s="12" t="n">
        <v>25.202</v>
      </c>
      <c r="D1220" s="12" t="n">
        <v>97.746</v>
      </c>
      <c r="E1220" s="13" t="n">
        <v>7.948</v>
      </c>
      <c r="F1220" s="7">
        <f>(4/3)*PI()*$J$1*(E1220/2)^3</f>
        <v/>
      </c>
      <c r="G1220" s="9">
        <f>E1220/2</f>
        <v/>
      </c>
      <c r="H1220" s="7">
        <f>(4/3)*PI()*G1220^3</f>
        <v/>
      </c>
    </row>
    <row r="1221" ht="15" customHeight="1">
      <c r="A1221" s="2" t="inlineStr">
        <is>
          <t>RYU_01216</t>
        </is>
      </c>
      <c r="B1221" s="2" t="n"/>
      <c r="C1221" s="12" t="n">
        <v>0.4536</v>
      </c>
      <c r="D1221" s="12" t="n">
        <v>110.6913</v>
      </c>
      <c r="E1221" s="13" t="n">
        <v>7.948</v>
      </c>
      <c r="F1221" s="7">
        <f>(4/3)*PI()*$J$1*(E1221/2)^3</f>
        <v/>
      </c>
      <c r="G1221" s="9">
        <f>E1221/2</f>
        <v/>
      </c>
      <c r="H1221" s="7">
        <f>(4/3)*PI()*G1221^3</f>
        <v/>
      </c>
    </row>
    <row r="1222" ht="15" customHeight="1">
      <c r="A1222" s="2" t="inlineStr">
        <is>
          <t>RYU_01217</t>
        </is>
      </c>
      <c r="B1222" s="2" t="n"/>
      <c r="C1222" s="12" t="n">
        <v>35.6664</v>
      </c>
      <c r="D1222" s="12" t="n">
        <v>166.9635</v>
      </c>
      <c r="E1222" s="13" t="n">
        <v>7.947</v>
      </c>
      <c r="F1222" s="7">
        <f>(4/3)*PI()*$J$1*(E1222/2)^3</f>
        <v/>
      </c>
      <c r="G1222" s="9">
        <f>E1222/2</f>
        <v/>
      </c>
      <c r="H1222" s="7">
        <f>(4/3)*PI()*G1222^3</f>
        <v/>
      </c>
    </row>
    <row r="1223" ht="15" customHeight="1">
      <c r="A1223" s="2" t="inlineStr">
        <is>
          <t>RYU_01218</t>
        </is>
      </c>
      <c r="B1223" s="2" t="n"/>
      <c r="C1223" s="12" t="n">
        <v>-18.7146</v>
      </c>
      <c r="D1223" s="12" t="n">
        <v>15.1361</v>
      </c>
      <c r="E1223" s="13" t="n">
        <v>7.944</v>
      </c>
      <c r="F1223" s="7">
        <f>(4/3)*PI()*$J$1*(E1223/2)^3</f>
        <v/>
      </c>
      <c r="G1223" s="9">
        <f>E1223/2</f>
        <v/>
      </c>
      <c r="H1223" s="7">
        <f>(4/3)*PI()*G1223^3</f>
        <v/>
      </c>
    </row>
    <row r="1224" ht="15" customHeight="1">
      <c r="A1224" s="2" t="inlineStr">
        <is>
          <t>RYU_01219</t>
        </is>
      </c>
      <c r="B1224" s="2" t="n"/>
      <c r="C1224" s="12" t="n">
        <v>-38.8833</v>
      </c>
      <c r="D1224" s="12" t="n">
        <v>280.1252</v>
      </c>
      <c r="E1224" s="13" t="n">
        <v>7.943</v>
      </c>
      <c r="F1224" s="7">
        <f>(4/3)*PI()*$J$1*(E1224/2)^3</f>
        <v/>
      </c>
      <c r="G1224" s="9">
        <f>E1224/2</f>
        <v/>
      </c>
      <c r="H1224" s="7">
        <f>(4/3)*PI()*G1224^3</f>
        <v/>
      </c>
    </row>
    <row r="1225" ht="15" customHeight="1">
      <c r="A1225" s="2" t="inlineStr">
        <is>
          <t>RYU_01220</t>
        </is>
      </c>
      <c r="B1225" s="2" t="n"/>
      <c r="C1225" s="12" t="n">
        <v>14.7058</v>
      </c>
      <c r="D1225" s="12" t="n">
        <v>47.9749</v>
      </c>
      <c r="E1225" s="13" t="n">
        <v>7.942</v>
      </c>
      <c r="F1225" s="7">
        <f>(4/3)*PI()*$J$1*(E1225/2)^3</f>
        <v/>
      </c>
      <c r="G1225" s="9">
        <f>E1225/2</f>
        <v/>
      </c>
      <c r="H1225" s="7">
        <f>(4/3)*PI()*G1225^3</f>
        <v/>
      </c>
    </row>
    <row r="1226" ht="15" customHeight="1">
      <c r="A1226" s="2" t="inlineStr">
        <is>
          <t>RYU_01221</t>
        </is>
      </c>
      <c r="B1226" s="2" t="n"/>
      <c r="C1226" s="12" t="n">
        <v>-8.991199999999999</v>
      </c>
      <c r="D1226" s="12" t="n">
        <v>354.787</v>
      </c>
      <c r="E1226" s="13" t="n">
        <v>7.942</v>
      </c>
      <c r="F1226" s="7">
        <f>(4/3)*PI()*$J$1*(E1226/2)^3</f>
        <v/>
      </c>
      <c r="G1226" s="9">
        <f>E1226/2</f>
        <v/>
      </c>
      <c r="H1226" s="7">
        <f>(4/3)*PI()*G1226^3</f>
        <v/>
      </c>
    </row>
    <row r="1227" ht="15" customHeight="1">
      <c r="A1227" s="2" t="inlineStr">
        <is>
          <t>RYU_01222</t>
        </is>
      </c>
      <c r="B1227" s="2" t="n"/>
      <c r="C1227" s="12" t="n">
        <v>-49.4198</v>
      </c>
      <c r="D1227" s="12" t="n">
        <v>341.2306</v>
      </c>
      <c r="E1227" s="13" t="n">
        <v>7.938</v>
      </c>
      <c r="F1227" s="7">
        <f>(4/3)*PI()*$J$1*(E1227/2)^3</f>
        <v/>
      </c>
      <c r="G1227" s="9">
        <f>E1227/2</f>
        <v/>
      </c>
      <c r="H1227" s="7">
        <f>(4/3)*PI()*G1227^3</f>
        <v/>
      </c>
    </row>
    <row r="1228" ht="15" customHeight="1">
      <c r="A1228" s="2" t="inlineStr">
        <is>
          <t>RYU_01223</t>
        </is>
      </c>
      <c r="B1228" s="2" t="n"/>
      <c r="C1228" s="12" t="n">
        <v>-33.9773</v>
      </c>
      <c r="D1228" s="12" t="n">
        <v>239.9388</v>
      </c>
      <c r="E1228" s="13" t="n">
        <v>7.935</v>
      </c>
      <c r="F1228" s="7">
        <f>(4/3)*PI()*$J$1*(E1228/2)^3</f>
        <v/>
      </c>
      <c r="G1228" s="9">
        <f>E1228/2</f>
        <v/>
      </c>
      <c r="H1228" s="7">
        <f>(4/3)*PI()*G1228^3</f>
        <v/>
      </c>
    </row>
    <row r="1229" ht="15" customHeight="1">
      <c r="A1229" s="2" t="inlineStr">
        <is>
          <t>RYU_01224</t>
        </is>
      </c>
      <c r="B1229" s="2" t="n"/>
      <c r="C1229" s="12" t="n">
        <v>-43.3919</v>
      </c>
      <c r="D1229" s="12" t="n">
        <v>175.8666</v>
      </c>
      <c r="E1229" s="13" t="n">
        <v>7.934</v>
      </c>
      <c r="F1229" s="7">
        <f>(4/3)*PI()*$J$1*(E1229/2)^3</f>
        <v/>
      </c>
      <c r="G1229" s="9">
        <f>E1229/2</f>
        <v/>
      </c>
      <c r="H1229" s="7">
        <f>(4/3)*PI()*G1229^3</f>
        <v/>
      </c>
    </row>
    <row r="1230" ht="15" customHeight="1">
      <c r="A1230" s="2" t="inlineStr">
        <is>
          <t>RYU_01225</t>
        </is>
      </c>
      <c r="B1230" s="2" t="n"/>
      <c r="C1230" s="12" t="n">
        <v>30.0205</v>
      </c>
      <c r="D1230" s="12" t="n">
        <v>113.8759</v>
      </c>
      <c r="E1230" s="13" t="n">
        <v>7.93</v>
      </c>
      <c r="F1230" s="7">
        <f>(4/3)*PI()*$J$1*(E1230/2)^3</f>
        <v/>
      </c>
      <c r="G1230" s="9">
        <f>E1230/2</f>
        <v/>
      </c>
      <c r="H1230" s="7">
        <f>(4/3)*PI()*G1230^3</f>
        <v/>
      </c>
    </row>
    <row r="1231" ht="15" customHeight="1">
      <c r="A1231" s="2" t="inlineStr">
        <is>
          <t>RYU_01226</t>
        </is>
      </c>
      <c r="B1231" s="2" t="n"/>
      <c r="C1231" s="12" t="n">
        <v>-33.4862</v>
      </c>
      <c r="D1231" s="12" t="n">
        <v>343.4062</v>
      </c>
      <c r="E1231" s="13" t="n">
        <v>7.925</v>
      </c>
      <c r="F1231" s="7">
        <f>(4/3)*PI()*$J$1*(E1231/2)^3</f>
        <v/>
      </c>
      <c r="G1231" s="9">
        <f>E1231/2</f>
        <v/>
      </c>
      <c r="H1231" s="7">
        <f>(4/3)*PI()*G1231^3</f>
        <v/>
      </c>
    </row>
    <row r="1232" ht="15" customHeight="1">
      <c r="A1232" s="2" t="inlineStr">
        <is>
          <t>RYU_01227</t>
        </is>
      </c>
      <c r="B1232" s="2" t="n"/>
      <c r="C1232" s="12" t="n">
        <v>-16.3265</v>
      </c>
      <c r="D1232" s="12" t="n">
        <v>251.5165</v>
      </c>
      <c r="E1232" s="13" t="n">
        <v>7.923</v>
      </c>
      <c r="F1232" s="7">
        <f>(4/3)*PI()*$J$1*(E1232/2)^3</f>
        <v/>
      </c>
      <c r="G1232" s="9">
        <f>E1232/2</f>
        <v/>
      </c>
      <c r="H1232" s="7">
        <f>(4/3)*PI()*G1232^3</f>
        <v/>
      </c>
    </row>
    <row r="1233" ht="15" customHeight="1">
      <c r="A1233" s="2" t="inlineStr">
        <is>
          <t>RYU_01228</t>
        </is>
      </c>
      <c r="B1233" s="2" t="n"/>
      <c r="C1233" s="12" t="n">
        <v>24.6618</v>
      </c>
      <c r="D1233" s="12" t="n">
        <v>320.3048</v>
      </c>
      <c r="E1233" s="13" t="n">
        <v>7.923</v>
      </c>
      <c r="F1233" s="7">
        <f>(4/3)*PI()*$J$1*(E1233/2)^3</f>
        <v/>
      </c>
      <c r="G1233" s="9">
        <f>E1233/2</f>
        <v/>
      </c>
      <c r="H1233" s="7">
        <f>(4/3)*PI()*G1233^3</f>
        <v/>
      </c>
    </row>
    <row r="1234" ht="15" customHeight="1">
      <c r="A1234" s="2" t="inlineStr">
        <is>
          <t>RYU_01229</t>
        </is>
      </c>
      <c r="B1234" s="2" t="n"/>
      <c r="C1234" s="12" t="n">
        <v>15.2333</v>
      </c>
      <c r="D1234" s="12" t="n">
        <v>84.5772</v>
      </c>
      <c r="E1234" s="13" t="n">
        <v>7.922</v>
      </c>
      <c r="F1234" s="7">
        <f>(4/3)*PI()*$J$1*(E1234/2)^3</f>
        <v/>
      </c>
      <c r="G1234" s="9">
        <f>E1234/2</f>
        <v/>
      </c>
      <c r="H1234" s="7">
        <f>(4/3)*PI()*G1234^3</f>
        <v/>
      </c>
    </row>
    <row r="1235" ht="15" customHeight="1">
      <c r="A1235" s="2" t="inlineStr">
        <is>
          <t>RYU_01230</t>
        </is>
      </c>
      <c r="B1235" s="2" t="n"/>
      <c r="C1235" s="12" t="n">
        <v>34.3942</v>
      </c>
      <c r="D1235" s="12" t="n">
        <v>231.5443</v>
      </c>
      <c r="E1235" s="13" t="n">
        <v>7.921</v>
      </c>
      <c r="F1235" s="7">
        <f>(4/3)*PI()*$J$1*(E1235/2)^3</f>
        <v/>
      </c>
      <c r="G1235" s="9">
        <f>E1235/2</f>
        <v/>
      </c>
      <c r="H1235" s="7">
        <f>(4/3)*PI()*G1235^3</f>
        <v/>
      </c>
    </row>
    <row r="1236" ht="15" customHeight="1">
      <c r="A1236" s="2" t="inlineStr">
        <is>
          <t>RYU_01231</t>
        </is>
      </c>
      <c r="B1236" s="2" t="n"/>
      <c r="C1236" s="12" t="n">
        <v>40.219</v>
      </c>
      <c r="D1236" s="12" t="n">
        <v>153.8411</v>
      </c>
      <c r="E1236" s="13" t="n">
        <v>7.917</v>
      </c>
      <c r="F1236" s="7">
        <f>(4/3)*PI()*$J$1*(E1236/2)^3</f>
        <v/>
      </c>
      <c r="G1236" s="9">
        <f>E1236/2</f>
        <v/>
      </c>
      <c r="H1236" s="7">
        <f>(4/3)*PI()*G1236^3</f>
        <v/>
      </c>
    </row>
    <row r="1237" ht="15" customHeight="1">
      <c r="A1237" s="2" t="inlineStr">
        <is>
          <t>RYU_01232</t>
        </is>
      </c>
      <c r="B1237" s="2" t="n"/>
      <c r="C1237" s="12" t="n">
        <v>8.491099999999999</v>
      </c>
      <c r="D1237" s="12" t="n">
        <v>240.3174</v>
      </c>
      <c r="E1237" s="13" t="n">
        <v>7.915</v>
      </c>
      <c r="F1237" s="7">
        <f>(4/3)*PI()*$J$1*(E1237/2)^3</f>
        <v/>
      </c>
      <c r="G1237" s="9">
        <f>E1237/2</f>
        <v/>
      </c>
      <c r="H1237" s="7">
        <f>(4/3)*PI()*G1237^3</f>
        <v/>
      </c>
    </row>
    <row r="1238" ht="15" customHeight="1">
      <c r="A1238" s="2" t="inlineStr">
        <is>
          <t>RYU_01233</t>
        </is>
      </c>
      <c r="B1238" s="2" t="n"/>
      <c r="C1238" s="12" t="n">
        <v>-25.427</v>
      </c>
      <c r="D1238" s="12" t="n">
        <v>267.5654</v>
      </c>
      <c r="E1238" s="13" t="n">
        <v>7.914</v>
      </c>
      <c r="F1238" s="7">
        <f>(4/3)*PI()*$J$1*(E1238/2)^3</f>
        <v/>
      </c>
      <c r="G1238" s="9">
        <f>E1238/2</f>
        <v/>
      </c>
      <c r="H1238" s="7">
        <f>(4/3)*PI()*G1238^3</f>
        <v/>
      </c>
    </row>
    <row r="1239" ht="15" customHeight="1">
      <c r="A1239" s="2" t="inlineStr">
        <is>
          <t>RYU_01234</t>
        </is>
      </c>
      <c r="B1239" s="2" t="n"/>
      <c r="C1239" s="12" t="n">
        <v>-73.0159</v>
      </c>
      <c r="D1239" s="12" t="n">
        <v>17.5161</v>
      </c>
      <c r="E1239" s="13" t="n">
        <v>7.911</v>
      </c>
      <c r="F1239" s="7">
        <f>(4/3)*PI()*$J$1*(E1239/2)^3</f>
        <v/>
      </c>
      <c r="G1239" s="9">
        <f>E1239/2</f>
        <v/>
      </c>
      <c r="H1239" s="7">
        <f>(4/3)*PI()*G1239^3</f>
        <v/>
      </c>
    </row>
    <row r="1240" ht="15" customHeight="1">
      <c r="A1240" s="2" t="inlineStr">
        <is>
          <t>RYU_01235</t>
        </is>
      </c>
      <c r="B1240" s="2" t="n"/>
      <c r="C1240" s="12" t="n">
        <v>-50.7355</v>
      </c>
      <c r="D1240" s="12" t="n">
        <v>167.2104</v>
      </c>
      <c r="E1240" s="13" t="n">
        <v>7.91</v>
      </c>
      <c r="F1240" s="7">
        <f>(4/3)*PI()*$J$1*(E1240/2)^3</f>
        <v/>
      </c>
      <c r="G1240" s="9">
        <f>E1240/2</f>
        <v/>
      </c>
      <c r="H1240" s="7">
        <f>(4/3)*PI()*G1240^3</f>
        <v/>
      </c>
    </row>
    <row r="1241" ht="15" customHeight="1">
      <c r="A1241" s="2" t="inlineStr">
        <is>
          <t>RYU_01236</t>
        </is>
      </c>
      <c r="B1241" s="2" t="n"/>
      <c r="C1241" s="12" t="n">
        <v>74.383</v>
      </c>
      <c r="D1241" s="12" t="n">
        <v>23.4919</v>
      </c>
      <c r="E1241" s="13" t="n">
        <v>7.909</v>
      </c>
      <c r="F1241" s="7">
        <f>(4/3)*PI()*$J$1*(E1241/2)^3</f>
        <v/>
      </c>
      <c r="G1241" s="9">
        <f>E1241/2</f>
        <v/>
      </c>
      <c r="H1241" s="7">
        <f>(4/3)*PI()*G1241^3</f>
        <v/>
      </c>
    </row>
    <row r="1242" ht="15" customHeight="1">
      <c r="A1242" s="2" t="inlineStr">
        <is>
          <t>RYU_01237</t>
        </is>
      </c>
      <c r="B1242" s="2" t="n"/>
      <c r="C1242" s="12" t="n">
        <v>-16.9921</v>
      </c>
      <c r="D1242" s="12" t="n">
        <v>235.1114</v>
      </c>
      <c r="E1242" s="13" t="n">
        <v>7.906</v>
      </c>
      <c r="F1242" s="7">
        <f>(4/3)*PI()*$J$1*(E1242/2)^3</f>
        <v/>
      </c>
      <c r="G1242" s="9">
        <f>E1242/2</f>
        <v/>
      </c>
      <c r="H1242" s="7">
        <f>(4/3)*PI()*G1242^3</f>
        <v/>
      </c>
    </row>
    <row r="1243" ht="15" customHeight="1">
      <c r="A1243" s="2" t="inlineStr">
        <is>
          <t>RYU_01238</t>
        </is>
      </c>
      <c r="B1243" s="2" t="n"/>
      <c r="C1243" s="12" t="n">
        <v>-50.9776</v>
      </c>
      <c r="D1243" s="12" t="n">
        <v>283.3642</v>
      </c>
      <c r="E1243" s="13" t="n">
        <v>7.905</v>
      </c>
      <c r="F1243" s="7">
        <f>(4/3)*PI()*$J$1*(E1243/2)^3</f>
        <v/>
      </c>
      <c r="G1243" s="9">
        <f>E1243/2</f>
        <v/>
      </c>
      <c r="H1243" s="7">
        <f>(4/3)*PI()*G1243^3</f>
        <v/>
      </c>
    </row>
    <row r="1244" ht="15" customHeight="1">
      <c r="A1244" s="2" t="inlineStr">
        <is>
          <t>RYU_01239</t>
        </is>
      </c>
      <c r="B1244" s="2" t="n"/>
      <c r="C1244" s="12" t="n">
        <v>-61.6398</v>
      </c>
      <c r="D1244" s="12" t="n">
        <v>209.3062</v>
      </c>
      <c r="E1244" s="13" t="n">
        <v>7.905</v>
      </c>
      <c r="F1244" s="7">
        <f>(4/3)*PI()*$J$1*(E1244/2)^3</f>
        <v/>
      </c>
      <c r="G1244" s="9">
        <f>E1244/2</f>
        <v/>
      </c>
      <c r="H1244" s="7">
        <f>(4/3)*PI()*G1244^3</f>
        <v/>
      </c>
    </row>
    <row r="1245" ht="15" customHeight="1">
      <c r="A1245" s="2" t="inlineStr">
        <is>
          <t>RYU_01240</t>
        </is>
      </c>
      <c r="B1245" s="2" t="n"/>
      <c r="C1245" s="12" t="n">
        <v>-42.9281</v>
      </c>
      <c r="D1245" s="12" t="n">
        <v>30.6771</v>
      </c>
      <c r="E1245" s="13" t="n">
        <v>7.904</v>
      </c>
      <c r="F1245" s="7">
        <f>(4/3)*PI()*$J$1*(E1245/2)^3</f>
        <v/>
      </c>
      <c r="G1245" s="9">
        <f>E1245/2</f>
        <v/>
      </c>
      <c r="H1245" s="7">
        <f>(4/3)*PI()*G1245^3</f>
        <v/>
      </c>
    </row>
    <row r="1246" ht="15" customHeight="1">
      <c r="A1246" s="2" t="inlineStr">
        <is>
          <t>RYU_01241</t>
        </is>
      </c>
      <c r="B1246" s="2" t="n"/>
      <c r="C1246" s="12" t="n">
        <v>71.9838</v>
      </c>
      <c r="D1246" s="12" t="n">
        <v>278.8945</v>
      </c>
      <c r="E1246" s="13" t="n">
        <v>7.902</v>
      </c>
      <c r="F1246" s="7">
        <f>(4/3)*PI()*$J$1*(E1246/2)^3</f>
        <v/>
      </c>
      <c r="G1246" s="9">
        <f>E1246/2</f>
        <v/>
      </c>
      <c r="H1246" s="7">
        <f>(4/3)*PI()*G1246^3</f>
        <v/>
      </c>
    </row>
    <row r="1247" ht="15" customHeight="1">
      <c r="A1247" s="2" t="inlineStr">
        <is>
          <t>RYU_01242</t>
        </is>
      </c>
      <c r="B1247" s="2" t="n"/>
      <c r="C1247" s="12" t="n">
        <v>-19.7614</v>
      </c>
      <c r="D1247" s="12" t="n">
        <v>345.0062</v>
      </c>
      <c r="E1247" s="13" t="n">
        <v>7.9</v>
      </c>
      <c r="F1247" s="7">
        <f>(4/3)*PI()*$J$1*(E1247/2)^3</f>
        <v/>
      </c>
      <c r="G1247" s="9">
        <f>E1247/2</f>
        <v/>
      </c>
      <c r="H1247" s="7">
        <f>(4/3)*PI()*G1247^3</f>
        <v/>
      </c>
    </row>
    <row r="1248" ht="15" customHeight="1">
      <c r="A1248" s="2" t="inlineStr">
        <is>
          <t>RYU_01243</t>
        </is>
      </c>
      <c r="B1248" s="2" t="n"/>
      <c r="C1248" s="12" t="n">
        <v>37.542</v>
      </c>
      <c r="D1248" s="12" t="n">
        <v>333.1187</v>
      </c>
      <c r="E1248" s="13" t="n">
        <v>7.899</v>
      </c>
      <c r="F1248" s="7">
        <f>(4/3)*PI()*$J$1*(E1248/2)^3</f>
        <v/>
      </c>
      <c r="G1248" s="9">
        <f>E1248/2</f>
        <v/>
      </c>
      <c r="H1248" s="7">
        <f>(4/3)*PI()*G1248^3</f>
        <v/>
      </c>
    </row>
    <row r="1249" ht="15" customHeight="1">
      <c r="A1249" s="2" t="inlineStr">
        <is>
          <t>RYU_01244</t>
        </is>
      </c>
      <c r="B1249" s="2" t="n"/>
      <c r="C1249" s="12" t="n">
        <v>25.7549</v>
      </c>
      <c r="D1249" s="12" t="n">
        <v>212.7416</v>
      </c>
      <c r="E1249" s="13" t="n">
        <v>7.899</v>
      </c>
      <c r="F1249" s="7">
        <f>(4/3)*PI()*$J$1*(E1249/2)^3</f>
        <v/>
      </c>
      <c r="G1249" s="9">
        <f>E1249/2</f>
        <v/>
      </c>
      <c r="H1249" s="7">
        <f>(4/3)*PI()*G1249^3</f>
        <v/>
      </c>
    </row>
    <row r="1250" ht="15" customHeight="1">
      <c r="A1250" s="2" t="inlineStr">
        <is>
          <t>RYU_01245</t>
        </is>
      </c>
      <c r="B1250" s="2" t="n"/>
      <c r="C1250" s="12" t="n">
        <v>25.3741</v>
      </c>
      <c r="D1250" s="12" t="n">
        <v>63.5844</v>
      </c>
      <c r="E1250" s="13" t="n">
        <v>7.895</v>
      </c>
      <c r="F1250" s="7">
        <f>(4/3)*PI()*$J$1*(E1250/2)^3</f>
        <v/>
      </c>
      <c r="G1250" s="9">
        <f>E1250/2</f>
        <v/>
      </c>
      <c r="H1250" s="7">
        <f>(4/3)*PI()*G1250^3</f>
        <v/>
      </c>
    </row>
    <row r="1251" ht="15" customHeight="1">
      <c r="A1251" s="2" t="inlineStr">
        <is>
          <t>RYU_01246</t>
        </is>
      </c>
      <c r="B1251" s="2" t="n"/>
      <c r="C1251" s="12" t="n">
        <v>32.4675</v>
      </c>
      <c r="D1251" s="12" t="n">
        <v>222.4293</v>
      </c>
      <c r="E1251" s="13" t="n">
        <v>7.894</v>
      </c>
      <c r="F1251" s="7">
        <f>(4/3)*PI()*$J$1*(E1251/2)^3</f>
        <v/>
      </c>
      <c r="G1251" s="9">
        <f>E1251/2</f>
        <v/>
      </c>
      <c r="H1251" s="7">
        <f>(4/3)*PI()*G1251^3</f>
        <v/>
      </c>
    </row>
    <row r="1252" ht="15" customHeight="1">
      <c r="A1252" s="2" t="inlineStr">
        <is>
          <t>RYU_01247</t>
        </is>
      </c>
      <c r="B1252" s="2" t="n"/>
      <c r="C1252" s="12" t="n">
        <v>31.33</v>
      </c>
      <c r="D1252" s="12" t="n">
        <v>271.1796</v>
      </c>
      <c r="E1252" s="13" t="n">
        <v>7.894</v>
      </c>
      <c r="F1252" s="7">
        <f>(4/3)*PI()*$J$1*(E1252/2)^3</f>
        <v/>
      </c>
      <c r="G1252" s="9">
        <f>E1252/2</f>
        <v/>
      </c>
      <c r="H1252" s="7">
        <f>(4/3)*PI()*G1252^3</f>
        <v/>
      </c>
    </row>
    <row r="1253" ht="15" customHeight="1">
      <c r="A1253" s="2" t="inlineStr">
        <is>
          <t>RYU_01248</t>
        </is>
      </c>
      <c r="B1253" s="2" t="n"/>
      <c r="C1253" s="12" t="n">
        <v>46.4837</v>
      </c>
      <c r="D1253" s="12" t="n">
        <v>56.5412</v>
      </c>
      <c r="E1253" s="13" t="n">
        <v>7.89</v>
      </c>
      <c r="F1253" s="7">
        <f>(4/3)*PI()*$J$1*(E1253/2)^3</f>
        <v/>
      </c>
      <c r="G1253" s="9">
        <f>E1253/2</f>
        <v/>
      </c>
      <c r="H1253" s="7">
        <f>(4/3)*PI()*G1253^3</f>
        <v/>
      </c>
    </row>
    <row r="1254" ht="15" customHeight="1">
      <c r="A1254" s="2" t="inlineStr">
        <is>
          <t>RYU_01249</t>
        </is>
      </c>
      <c r="B1254" s="2" t="n"/>
      <c r="C1254" s="12" t="n">
        <v>33.4708</v>
      </c>
      <c r="D1254" s="12" t="n">
        <v>220.2606</v>
      </c>
      <c r="E1254" s="13" t="n">
        <v>7.885</v>
      </c>
      <c r="F1254" s="7">
        <f>(4/3)*PI()*$J$1*(E1254/2)^3</f>
        <v/>
      </c>
      <c r="G1254" s="9">
        <f>E1254/2</f>
        <v/>
      </c>
      <c r="H1254" s="7">
        <f>(4/3)*PI()*G1254^3</f>
        <v/>
      </c>
    </row>
    <row r="1255" ht="15" customHeight="1">
      <c r="A1255" s="2" t="inlineStr">
        <is>
          <t>RYU_01250</t>
        </is>
      </c>
      <c r="B1255" s="2" t="n"/>
      <c r="C1255" s="12" t="n">
        <v>61.0881</v>
      </c>
      <c r="D1255" s="12" t="n">
        <v>204.7569</v>
      </c>
      <c r="E1255" s="13" t="n">
        <v>7.883</v>
      </c>
      <c r="F1255" s="7">
        <f>(4/3)*PI()*$J$1*(E1255/2)^3</f>
        <v/>
      </c>
      <c r="G1255" s="9">
        <f>E1255/2</f>
        <v/>
      </c>
      <c r="H1255" s="7">
        <f>(4/3)*PI()*G1255^3</f>
        <v/>
      </c>
    </row>
    <row r="1256" ht="15" customHeight="1">
      <c r="A1256" s="2" t="inlineStr">
        <is>
          <t>RYU_01251</t>
        </is>
      </c>
      <c r="B1256" s="2" t="n"/>
      <c r="C1256" s="12" t="n">
        <v>2.928</v>
      </c>
      <c r="D1256" s="12" t="n">
        <v>209.839</v>
      </c>
      <c r="E1256" s="13" t="n">
        <v>7.882</v>
      </c>
      <c r="F1256" s="7">
        <f>(4/3)*PI()*$J$1*(E1256/2)^3</f>
        <v/>
      </c>
      <c r="G1256" s="9">
        <f>E1256/2</f>
        <v/>
      </c>
      <c r="H1256" s="7">
        <f>(4/3)*PI()*G1256^3</f>
        <v/>
      </c>
    </row>
    <row r="1257" ht="15" customHeight="1">
      <c r="A1257" s="2" t="inlineStr">
        <is>
          <t>RYU_01252</t>
        </is>
      </c>
      <c r="B1257" s="2" t="n"/>
      <c r="C1257" s="12" t="n">
        <v>76.39579999999999</v>
      </c>
      <c r="D1257" s="12" t="n">
        <v>319.151</v>
      </c>
      <c r="E1257" s="13" t="n">
        <v>7.881</v>
      </c>
      <c r="F1257" s="7">
        <f>(4/3)*PI()*$J$1*(E1257/2)^3</f>
        <v/>
      </c>
      <c r="G1257" s="9">
        <f>E1257/2</f>
        <v/>
      </c>
      <c r="H1257" s="7">
        <f>(4/3)*PI()*G1257^3</f>
        <v/>
      </c>
    </row>
    <row r="1258" ht="15" customHeight="1">
      <c r="A1258" s="2" t="inlineStr">
        <is>
          <t>RYU_01253</t>
        </is>
      </c>
      <c r="B1258" s="2" t="n"/>
      <c r="C1258" s="12" t="n">
        <v>-6.3065</v>
      </c>
      <c r="D1258" s="12" t="n">
        <v>321.7705</v>
      </c>
      <c r="E1258" s="13" t="n">
        <v>7.878</v>
      </c>
      <c r="F1258" s="7">
        <f>(4/3)*PI()*$J$1*(E1258/2)^3</f>
        <v/>
      </c>
      <c r="G1258" s="9">
        <f>E1258/2</f>
        <v/>
      </c>
      <c r="H1258" s="7">
        <f>(4/3)*PI()*G1258^3</f>
        <v/>
      </c>
    </row>
    <row r="1259" ht="15" customHeight="1">
      <c r="A1259" s="2" t="inlineStr">
        <is>
          <t>RYU_01254</t>
        </is>
      </c>
      <c r="B1259" s="2" t="n"/>
      <c r="C1259" s="12" t="n">
        <v>-63.342</v>
      </c>
      <c r="D1259" s="12" t="n">
        <v>96.3854</v>
      </c>
      <c r="E1259" s="13" t="n">
        <v>7.876</v>
      </c>
      <c r="F1259" s="7">
        <f>(4/3)*PI()*$J$1*(E1259/2)^3</f>
        <v/>
      </c>
      <c r="G1259" s="9">
        <f>E1259/2</f>
        <v/>
      </c>
      <c r="H1259" s="7">
        <f>(4/3)*PI()*G1259^3</f>
        <v/>
      </c>
    </row>
    <row r="1260" ht="15" customHeight="1">
      <c r="A1260" s="2" t="inlineStr">
        <is>
          <t>RYU_01255</t>
        </is>
      </c>
      <c r="B1260" s="2" t="n"/>
      <c r="C1260" s="12" t="n">
        <v>-83.5475</v>
      </c>
      <c r="D1260" s="12" t="n">
        <v>193.7798</v>
      </c>
      <c r="E1260" s="13" t="n">
        <v>7.875</v>
      </c>
      <c r="F1260" s="7">
        <f>(4/3)*PI()*$J$1*(E1260/2)^3</f>
        <v/>
      </c>
      <c r="G1260" s="9">
        <f>E1260/2</f>
        <v/>
      </c>
      <c r="H1260" s="7">
        <f>(4/3)*PI()*G1260^3</f>
        <v/>
      </c>
    </row>
    <row r="1261" ht="15" customHeight="1">
      <c r="A1261" s="2" t="inlineStr">
        <is>
          <t>RYU_01256</t>
        </is>
      </c>
      <c r="B1261" s="2" t="n"/>
      <c r="C1261" s="12" t="n">
        <v>78.07340000000001</v>
      </c>
      <c r="D1261" s="12" t="n">
        <v>356.7303</v>
      </c>
      <c r="E1261" s="13" t="n">
        <v>7.868</v>
      </c>
      <c r="F1261" s="7">
        <f>(4/3)*PI()*$J$1*(E1261/2)^3</f>
        <v/>
      </c>
      <c r="G1261" s="9">
        <f>E1261/2</f>
        <v/>
      </c>
      <c r="H1261" s="7">
        <f>(4/3)*PI()*G1261^3</f>
        <v/>
      </c>
    </row>
    <row r="1262" ht="15" customHeight="1">
      <c r="A1262" s="2" t="inlineStr">
        <is>
          <t>RYU_01257</t>
        </is>
      </c>
      <c r="B1262" s="2" t="n"/>
      <c r="C1262" s="12" t="n">
        <v>65.5847</v>
      </c>
      <c r="D1262" s="12" t="n">
        <v>189.4351</v>
      </c>
      <c r="E1262" s="13" t="n">
        <v>7.866</v>
      </c>
      <c r="F1262" s="7">
        <f>(4/3)*PI()*$J$1*(E1262/2)^3</f>
        <v/>
      </c>
      <c r="G1262" s="9">
        <f>E1262/2</f>
        <v/>
      </c>
      <c r="H1262" s="7">
        <f>(4/3)*PI()*G1262^3</f>
        <v/>
      </c>
    </row>
    <row r="1263" ht="15" customHeight="1">
      <c r="A1263" s="2" t="inlineStr">
        <is>
          <t>RYU_01258</t>
        </is>
      </c>
      <c r="B1263" s="2" t="n"/>
      <c r="C1263" s="12" t="n">
        <v>46.3915</v>
      </c>
      <c r="D1263" s="12" t="n">
        <v>10.9887</v>
      </c>
      <c r="E1263" s="13" t="n">
        <v>7.858</v>
      </c>
      <c r="F1263" s="7">
        <f>(4/3)*PI()*$J$1*(E1263/2)^3</f>
        <v/>
      </c>
      <c r="G1263" s="9">
        <f>E1263/2</f>
        <v/>
      </c>
      <c r="H1263" s="7">
        <f>(4/3)*PI()*G1263^3</f>
        <v/>
      </c>
    </row>
    <row r="1264" ht="15" customHeight="1">
      <c r="A1264" s="2" t="inlineStr">
        <is>
          <t>RYU_01259</t>
        </is>
      </c>
      <c r="B1264" s="2" t="n"/>
      <c r="C1264" s="12" t="n">
        <v>-24.7097</v>
      </c>
      <c r="D1264" s="12" t="n">
        <v>126.1229</v>
      </c>
      <c r="E1264" s="13" t="n">
        <v>7.857</v>
      </c>
      <c r="F1264" s="7">
        <f>(4/3)*PI()*$J$1*(E1264/2)^3</f>
        <v/>
      </c>
      <c r="G1264" s="9">
        <f>E1264/2</f>
        <v/>
      </c>
      <c r="H1264" s="7">
        <f>(4/3)*PI()*G1264^3</f>
        <v/>
      </c>
    </row>
    <row r="1265" ht="15" customHeight="1">
      <c r="A1265" s="2" t="inlineStr">
        <is>
          <t>RYU_01260</t>
        </is>
      </c>
      <c r="B1265" s="2" t="n"/>
      <c r="C1265" s="12" t="n">
        <v>38.7711</v>
      </c>
      <c r="D1265" s="12" t="n">
        <v>347.0475</v>
      </c>
      <c r="E1265" s="13" t="n">
        <v>7.852</v>
      </c>
      <c r="F1265" s="7">
        <f>(4/3)*PI()*$J$1*(E1265/2)^3</f>
        <v/>
      </c>
      <c r="G1265" s="9">
        <f>E1265/2</f>
        <v/>
      </c>
      <c r="H1265" s="7">
        <f>(4/3)*PI()*G1265^3</f>
        <v/>
      </c>
    </row>
    <row r="1266" ht="15" customHeight="1">
      <c r="A1266" s="2" t="inlineStr">
        <is>
          <t>RYU_01261</t>
        </is>
      </c>
      <c r="B1266" s="2" t="n"/>
      <c r="C1266" s="12" t="n">
        <v>-20.2317</v>
      </c>
      <c r="D1266" s="12" t="n">
        <v>338.8105</v>
      </c>
      <c r="E1266" s="13" t="n">
        <v>7.85</v>
      </c>
      <c r="F1266" s="7">
        <f>(4/3)*PI()*$J$1*(E1266/2)^3</f>
        <v/>
      </c>
      <c r="G1266" s="9">
        <f>E1266/2</f>
        <v/>
      </c>
      <c r="H1266" s="7">
        <f>(4/3)*PI()*G1266^3</f>
        <v/>
      </c>
    </row>
    <row r="1267" ht="15" customHeight="1">
      <c r="A1267" s="2" t="inlineStr">
        <is>
          <t>RYU_01262</t>
        </is>
      </c>
      <c r="B1267" s="2" t="n"/>
      <c r="C1267" s="12" t="n">
        <v>-38.7343</v>
      </c>
      <c r="D1267" s="12" t="n">
        <v>305.6892</v>
      </c>
      <c r="E1267" s="13" t="n">
        <v>7.848</v>
      </c>
      <c r="F1267" s="7">
        <f>(4/3)*PI()*$J$1*(E1267/2)^3</f>
        <v/>
      </c>
      <c r="G1267" s="9">
        <f>E1267/2</f>
        <v/>
      </c>
      <c r="H1267" s="7">
        <f>(4/3)*PI()*G1267^3</f>
        <v/>
      </c>
    </row>
    <row r="1268" ht="15" customHeight="1">
      <c r="A1268" s="2" t="inlineStr">
        <is>
          <t>RYU_01263</t>
        </is>
      </c>
      <c r="B1268" s="2" t="n"/>
      <c r="C1268" s="12" t="n">
        <v>32.8259</v>
      </c>
      <c r="D1268" s="12" t="n">
        <v>82.742</v>
      </c>
      <c r="E1268" s="13" t="n">
        <v>7.845</v>
      </c>
      <c r="F1268" s="7">
        <f>(4/3)*PI()*$J$1*(E1268/2)^3</f>
        <v/>
      </c>
      <c r="G1268" s="9">
        <f>E1268/2</f>
        <v/>
      </c>
      <c r="H1268" s="7">
        <f>(4/3)*PI()*G1268^3</f>
        <v/>
      </c>
    </row>
    <row r="1269" ht="15" customHeight="1">
      <c r="A1269" s="2" t="inlineStr">
        <is>
          <t>RYU_01264</t>
        </is>
      </c>
      <c r="B1269" s="2" t="n"/>
      <c r="C1269" s="12" t="n">
        <v>24.4524</v>
      </c>
      <c r="D1269" s="12" t="n">
        <v>355.0499</v>
      </c>
      <c r="E1269" s="13" t="n">
        <v>7.841</v>
      </c>
      <c r="F1269" s="7">
        <f>(4/3)*PI()*$J$1*(E1269/2)^3</f>
        <v/>
      </c>
      <c r="G1269" s="9">
        <f>E1269/2</f>
        <v/>
      </c>
      <c r="H1269" s="7">
        <f>(4/3)*PI()*G1269^3</f>
        <v/>
      </c>
    </row>
    <row r="1270" ht="15" customHeight="1">
      <c r="A1270" s="2" t="inlineStr">
        <is>
          <t>RYU_01265</t>
        </is>
      </c>
      <c r="B1270" s="2" t="n"/>
      <c r="C1270" s="12" t="n">
        <v>34.1614</v>
      </c>
      <c r="D1270" s="12" t="n">
        <v>62.9876</v>
      </c>
      <c r="E1270" s="13" t="n">
        <v>7.838</v>
      </c>
      <c r="F1270" s="7">
        <f>(4/3)*PI()*$J$1*(E1270/2)^3</f>
        <v/>
      </c>
      <c r="G1270" s="9">
        <f>E1270/2</f>
        <v/>
      </c>
      <c r="H1270" s="7">
        <f>(4/3)*PI()*G1270^3</f>
        <v/>
      </c>
    </row>
    <row r="1271" ht="15" customHeight="1">
      <c r="A1271" s="2" t="inlineStr">
        <is>
          <t>RYU_01266</t>
        </is>
      </c>
      <c r="B1271" s="2" t="n"/>
      <c r="C1271" s="12" t="n">
        <v>-20.4122</v>
      </c>
      <c r="D1271" s="12" t="n">
        <v>224.661</v>
      </c>
      <c r="E1271" s="13" t="n">
        <v>7.837</v>
      </c>
      <c r="F1271" s="7">
        <f>(4/3)*PI()*$J$1*(E1271/2)^3</f>
        <v/>
      </c>
      <c r="G1271" s="9">
        <f>E1271/2</f>
        <v/>
      </c>
      <c r="H1271" s="7">
        <f>(4/3)*PI()*G1271^3</f>
        <v/>
      </c>
    </row>
    <row r="1272" ht="15" customHeight="1">
      <c r="A1272" s="2" t="inlineStr">
        <is>
          <t>RYU_01267</t>
        </is>
      </c>
      <c r="B1272" s="2" t="n"/>
      <c r="C1272" s="12" t="n">
        <v>44.7727</v>
      </c>
      <c r="D1272" s="12" t="n">
        <v>242.6035</v>
      </c>
      <c r="E1272" s="13" t="n">
        <v>7.836</v>
      </c>
      <c r="F1272" s="7">
        <f>(4/3)*PI()*$J$1*(E1272/2)^3</f>
        <v/>
      </c>
      <c r="G1272" s="9">
        <f>E1272/2</f>
        <v/>
      </c>
      <c r="H1272" s="7">
        <f>(4/3)*PI()*G1272^3</f>
        <v/>
      </c>
    </row>
    <row r="1273" ht="15" customHeight="1">
      <c r="A1273" s="2" t="inlineStr">
        <is>
          <t>RYU_01268</t>
        </is>
      </c>
      <c r="B1273" s="2" t="n"/>
      <c r="C1273" s="12" t="n">
        <v>48.9402</v>
      </c>
      <c r="D1273" s="12" t="n">
        <v>322.3566</v>
      </c>
      <c r="E1273" s="13" t="n">
        <v>7.836</v>
      </c>
      <c r="F1273" s="7">
        <f>(4/3)*PI()*$J$1*(E1273/2)^3</f>
        <v/>
      </c>
      <c r="G1273" s="9">
        <f>E1273/2</f>
        <v/>
      </c>
      <c r="H1273" s="7">
        <f>(4/3)*PI()*G1273^3</f>
        <v/>
      </c>
    </row>
    <row r="1274" ht="15" customHeight="1">
      <c r="A1274" s="2" t="inlineStr">
        <is>
          <t>RYU_01269</t>
        </is>
      </c>
      <c r="B1274" s="2" t="n"/>
      <c r="C1274" s="12" t="n">
        <v>55.5003</v>
      </c>
      <c r="D1274" s="12" t="n">
        <v>220.6718</v>
      </c>
      <c r="E1274" s="13" t="n">
        <v>7.836</v>
      </c>
      <c r="F1274" s="7">
        <f>(4/3)*PI()*$J$1*(E1274/2)^3</f>
        <v/>
      </c>
      <c r="G1274" s="9">
        <f>E1274/2</f>
        <v/>
      </c>
      <c r="H1274" s="7">
        <f>(4/3)*PI()*G1274^3</f>
        <v/>
      </c>
    </row>
    <row r="1275" ht="15" customHeight="1">
      <c r="A1275" s="2" t="inlineStr">
        <is>
          <t>RYU_01270</t>
        </is>
      </c>
      <c r="B1275" s="2" t="n"/>
      <c r="C1275" s="12" t="n">
        <v>25.5124</v>
      </c>
      <c r="D1275" s="12" t="n">
        <v>244.6833</v>
      </c>
      <c r="E1275" s="13" t="n">
        <v>7.835</v>
      </c>
      <c r="F1275" s="7">
        <f>(4/3)*PI()*$J$1*(E1275/2)^3</f>
        <v/>
      </c>
      <c r="G1275" s="9">
        <f>E1275/2</f>
        <v/>
      </c>
      <c r="H1275" s="7">
        <f>(4/3)*PI()*G1275^3</f>
        <v/>
      </c>
    </row>
    <row r="1276" ht="15" customHeight="1">
      <c r="A1276" s="2" t="inlineStr">
        <is>
          <t>RYU_01271</t>
        </is>
      </c>
      <c r="B1276" s="2" t="n"/>
      <c r="C1276" s="12" t="n">
        <v>67.4927</v>
      </c>
      <c r="D1276" s="12" t="n">
        <v>207.974</v>
      </c>
      <c r="E1276" s="13" t="n">
        <v>7.833</v>
      </c>
      <c r="F1276" s="7">
        <f>(4/3)*PI()*$J$1*(E1276/2)^3</f>
        <v/>
      </c>
      <c r="G1276" s="9">
        <f>E1276/2</f>
        <v/>
      </c>
      <c r="H1276" s="7">
        <f>(4/3)*PI()*G1276^3</f>
        <v/>
      </c>
    </row>
    <row r="1277" ht="15" customHeight="1">
      <c r="A1277" s="2" t="inlineStr">
        <is>
          <t>RYU_01272</t>
        </is>
      </c>
      <c r="B1277" s="2" t="n"/>
      <c r="C1277" s="12" t="n">
        <v>-24.3886</v>
      </c>
      <c r="D1277" s="12" t="n">
        <v>9.768000000000001</v>
      </c>
      <c r="E1277" s="13" t="n">
        <v>7.83</v>
      </c>
      <c r="F1277" s="7">
        <f>(4/3)*PI()*$J$1*(E1277/2)^3</f>
        <v/>
      </c>
      <c r="G1277" s="9">
        <f>E1277/2</f>
        <v/>
      </c>
      <c r="H1277" s="7">
        <f>(4/3)*PI()*G1277^3</f>
        <v/>
      </c>
    </row>
    <row r="1278" ht="15" customHeight="1">
      <c r="A1278" s="2" t="inlineStr">
        <is>
          <t>RYU_01273</t>
        </is>
      </c>
      <c r="B1278" s="2" t="n"/>
      <c r="C1278" s="12" t="n">
        <v>61.4402</v>
      </c>
      <c r="D1278" s="12" t="n">
        <v>221.2267</v>
      </c>
      <c r="E1278" s="13" t="n">
        <v>7.826</v>
      </c>
      <c r="F1278" s="7">
        <f>(4/3)*PI()*$J$1*(E1278/2)^3</f>
        <v/>
      </c>
      <c r="G1278" s="9">
        <f>E1278/2</f>
        <v/>
      </c>
      <c r="H1278" s="7">
        <f>(4/3)*PI()*G1278^3</f>
        <v/>
      </c>
    </row>
    <row r="1279" ht="15" customHeight="1">
      <c r="A1279" s="2" t="inlineStr">
        <is>
          <t>RYU_01274</t>
        </is>
      </c>
      <c r="B1279" s="2" t="n"/>
      <c r="C1279" s="12" t="n">
        <v>26.268</v>
      </c>
      <c r="D1279" s="12" t="n">
        <v>285.5576</v>
      </c>
      <c r="E1279" s="13" t="n">
        <v>7.824</v>
      </c>
      <c r="F1279" s="7">
        <f>(4/3)*PI()*$J$1*(E1279/2)^3</f>
        <v/>
      </c>
      <c r="G1279" s="9">
        <f>E1279/2</f>
        <v/>
      </c>
      <c r="H1279" s="7">
        <f>(4/3)*PI()*G1279^3</f>
        <v/>
      </c>
    </row>
    <row r="1280" ht="15" customHeight="1">
      <c r="A1280" s="2" t="inlineStr">
        <is>
          <t>RYU_01275</t>
        </is>
      </c>
      <c r="B1280" s="2" t="n"/>
      <c r="C1280" s="12" t="n">
        <v>-65.4341</v>
      </c>
      <c r="D1280" s="12" t="n">
        <v>270.7369</v>
      </c>
      <c r="E1280" s="13" t="n">
        <v>7.821</v>
      </c>
      <c r="F1280" s="7">
        <f>(4/3)*PI()*$J$1*(E1280/2)^3</f>
        <v/>
      </c>
      <c r="G1280" s="9">
        <f>E1280/2</f>
        <v/>
      </c>
      <c r="H1280" s="7">
        <f>(4/3)*PI()*G1280^3</f>
        <v/>
      </c>
    </row>
    <row r="1281" ht="15" customHeight="1">
      <c r="A1281" s="2" t="inlineStr">
        <is>
          <t>RYU_01276</t>
        </is>
      </c>
      <c r="B1281" s="2" t="n"/>
      <c r="C1281" s="12" t="n">
        <v>-51.6608</v>
      </c>
      <c r="D1281" s="12" t="n">
        <v>264.2171</v>
      </c>
      <c r="E1281" s="13" t="n">
        <v>7.818</v>
      </c>
      <c r="F1281" s="7">
        <f>(4/3)*PI()*$J$1*(E1281/2)^3</f>
        <v/>
      </c>
      <c r="G1281" s="9">
        <f>E1281/2</f>
        <v/>
      </c>
      <c r="H1281" s="7">
        <f>(4/3)*PI()*G1281^3</f>
        <v/>
      </c>
    </row>
    <row r="1282" ht="15" customHeight="1">
      <c r="A1282" s="2" t="inlineStr">
        <is>
          <t>RYU_01277</t>
        </is>
      </c>
      <c r="B1282" s="2" t="n"/>
      <c r="C1282" s="12" t="n">
        <v>26.1902</v>
      </c>
      <c r="D1282" s="12" t="n">
        <v>55.8337</v>
      </c>
      <c r="E1282" s="13" t="n">
        <v>7.816</v>
      </c>
      <c r="F1282" s="7">
        <f>(4/3)*PI()*$J$1*(E1282/2)^3</f>
        <v/>
      </c>
      <c r="G1282" s="9">
        <f>E1282/2</f>
        <v/>
      </c>
      <c r="H1282" s="7">
        <f>(4/3)*PI()*G1282^3</f>
        <v/>
      </c>
    </row>
    <row r="1283" ht="15" customHeight="1">
      <c r="A1283" s="2" t="inlineStr">
        <is>
          <t>RYU_01278</t>
        </is>
      </c>
      <c r="B1283" s="2" t="n"/>
      <c r="C1283" s="12" t="n">
        <v>20.4214</v>
      </c>
      <c r="D1283" s="12" t="n">
        <v>190.3468</v>
      </c>
      <c r="E1283" s="13" t="n">
        <v>7.813</v>
      </c>
      <c r="F1283" s="7">
        <f>(4/3)*PI()*$J$1*(E1283/2)^3</f>
        <v/>
      </c>
      <c r="G1283" s="9">
        <f>E1283/2</f>
        <v/>
      </c>
      <c r="H1283" s="7">
        <f>(4/3)*PI()*G1283^3</f>
        <v/>
      </c>
    </row>
    <row r="1284" ht="15" customHeight="1">
      <c r="A1284" s="2" t="inlineStr">
        <is>
          <t>RYU_01279</t>
        </is>
      </c>
      <c r="B1284" s="2" t="n"/>
      <c r="C1284" s="12" t="n">
        <v>24.9176</v>
      </c>
      <c r="D1284" s="12" t="n">
        <v>277.2041</v>
      </c>
      <c r="E1284" s="13" t="n">
        <v>7.812</v>
      </c>
      <c r="F1284" s="7">
        <f>(4/3)*PI()*$J$1*(E1284/2)^3</f>
        <v/>
      </c>
      <c r="G1284" s="9">
        <f>E1284/2</f>
        <v/>
      </c>
      <c r="H1284" s="7">
        <f>(4/3)*PI()*G1284^3</f>
        <v/>
      </c>
    </row>
    <row r="1285" ht="15" customHeight="1">
      <c r="A1285" s="2" t="inlineStr">
        <is>
          <t>RYU_01280</t>
        </is>
      </c>
      <c r="B1285" s="2" t="n"/>
      <c r="C1285" s="12" t="n">
        <v>-36.3413</v>
      </c>
      <c r="D1285" s="12" t="n">
        <v>86.8934</v>
      </c>
      <c r="E1285" s="13" t="n">
        <v>7.811</v>
      </c>
      <c r="F1285" s="7">
        <f>(4/3)*PI()*$J$1*(E1285/2)^3</f>
        <v/>
      </c>
      <c r="G1285" s="9">
        <f>E1285/2</f>
        <v/>
      </c>
      <c r="H1285" s="7">
        <f>(4/3)*PI()*G1285^3</f>
        <v/>
      </c>
    </row>
    <row r="1286" ht="15" customHeight="1">
      <c r="A1286" s="2" t="inlineStr">
        <is>
          <t>RYU_01281</t>
        </is>
      </c>
      <c r="B1286" s="2" t="n"/>
      <c r="C1286" s="12" t="n">
        <v>-34.2471</v>
      </c>
      <c r="D1286" s="12" t="n">
        <v>306.8452</v>
      </c>
      <c r="E1286" s="13" t="n">
        <v>7.81</v>
      </c>
      <c r="F1286" s="7">
        <f>(4/3)*PI()*$J$1*(E1286/2)^3</f>
        <v/>
      </c>
      <c r="G1286" s="9">
        <f>E1286/2</f>
        <v/>
      </c>
      <c r="H1286" s="7">
        <f>(4/3)*PI()*G1286^3</f>
        <v/>
      </c>
    </row>
    <row r="1287" ht="15" customHeight="1">
      <c r="A1287" s="2" t="inlineStr">
        <is>
          <t>RYU_01282</t>
        </is>
      </c>
      <c r="B1287" s="2" t="n"/>
      <c r="C1287" s="12" t="n">
        <v>5.0767</v>
      </c>
      <c r="D1287" s="12" t="n">
        <v>167.2114</v>
      </c>
      <c r="E1287" s="13" t="n">
        <v>7.809</v>
      </c>
      <c r="F1287" s="7">
        <f>(4/3)*PI()*$J$1*(E1287/2)^3</f>
        <v/>
      </c>
      <c r="G1287" s="9">
        <f>E1287/2</f>
        <v/>
      </c>
      <c r="H1287" s="7">
        <f>(4/3)*PI()*G1287^3</f>
        <v/>
      </c>
    </row>
    <row r="1288" ht="15" customHeight="1">
      <c r="A1288" s="2" t="inlineStr">
        <is>
          <t>RYU_01283</t>
        </is>
      </c>
      <c r="B1288" s="2" t="n"/>
      <c r="C1288" s="12" t="n">
        <v>1.753</v>
      </c>
      <c r="D1288" s="12" t="n">
        <v>264.7324</v>
      </c>
      <c r="E1288" s="13" t="n">
        <v>7.808</v>
      </c>
      <c r="F1288" s="7">
        <f>(4/3)*PI()*$J$1*(E1288/2)^3</f>
        <v/>
      </c>
      <c r="G1288" s="9">
        <f>E1288/2</f>
        <v/>
      </c>
      <c r="H1288" s="7">
        <f>(4/3)*PI()*G1288^3</f>
        <v/>
      </c>
    </row>
    <row r="1289" ht="15" customHeight="1">
      <c r="A1289" s="2" t="inlineStr">
        <is>
          <t>RYU_01284</t>
        </is>
      </c>
      <c r="B1289" s="2" t="n"/>
      <c r="C1289" s="12" t="n">
        <v>22.4544</v>
      </c>
      <c r="D1289" s="12" t="n">
        <v>163.0886</v>
      </c>
      <c r="E1289" s="13" t="n">
        <v>7.805</v>
      </c>
      <c r="F1289" s="7">
        <f>(4/3)*PI()*$J$1*(E1289/2)^3</f>
        <v/>
      </c>
      <c r="G1289" s="9">
        <f>E1289/2</f>
        <v/>
      </c>
      <c r="H1289" s="7">
        <f>(4/3)*PI()*G1289^3</f>
        <v/>
      </c>
    </row>
    <row r="1290" ht="15" customHeight="1">
      <c r="A1290" s="2" t="inlineStr">
        <is>
          <t>RYU_01285</t>
        </is>
      </c>
      <c r="B1290" s="2" t="n"/>
      <c r="C1290" s="12" t="n">
        <v>-40.378</v>
      </c>
      <c r="D1290" s="12" t="n">
        <v>21.5214</v>
      </c>
      <c r="E1290" s="13" t="n">
        <v>7.803</v>
      </c>
      <c r="F1290" s="7">
        <f>(4/3)*PI()*$J$1*(E1290/2)^3</f>
        <v/>
      </c>
      <c r="G1290" s="9">
        <f>E1290/2</f>
        <v/>
      </c>
      <c r="H1290" s="7">
        <f>(4/3)*PI()*G1290^3</f>
        <v/>
      </c>
    </row>
    <row r="1291" ht="15" customHeight="1">
      <c r="A1291" s="2" t="inlineStr">
        <is>
          <t>RYU_01286</t>
        </is>
      </c>
      <c r="B1291" s="2" t="n"/>
      <c r="C1291" s="12" t="n">
        <v>54.555</v>
      </c>
      <c r="D1291" s="12" t="n">
        <v>14.5563</v>
      </c>
      <c r="E1291" s="13" t="n">
        <v>7.802</v>
      </c>
      <c r="F1291" s="7">
        <f>(4/3)*PI()*$J$1*(E1291/2)^3</f>
        <v/>
      </c>
      <c r="G1291" s="9">
        <f>E1291/2</f>
        <v/>
      </c>
      <c r="H1291" s="7">
        <f>(4/3)*PI()*G1291^3</f>
        <v/>
      </c>
    </row>
    <row r="1292" ht="15" customHeight="1">
      <c r="A1292" s="2" t="inlineStr">
        <is>
          <t>RYU_01287</t>
        </is>
      </c>
      <c r="B1292" s="2" t="n"/>
      <c r="C1292" s="12" t="n">
        <v>17.7614</v>
      </c>
      <c r="D1292" s="12" t="n">
        <v>283.6313</v>
      </c>
      <c r="E1292" s="13" t="n">
        <v>7.798</v>
      </c>
      <c r="F1292" s="7">
        <f>(4/3)*PI()*$J$1*(E1292/2)^3</f>
        <v/>
      </c>
      <c r="G1292" s="9">
        <f>E1292/2</f>
        <v/>
      </c>
      <c r="H1292" s="7">
        <f>(4/3)*PI()*G1292^3</f>
        <v/>
      </c>
    </row>
    <row r="1293" ht="15" customHeight="1">
      <c r="A1293" s="2" t="inlineStr">
        <is>
          <t>RYU_01288</t>
        </is>
      </c>
      <c r="B1293" s="2" t="n"/>
      <c r="C1293" s="12" t="n">
        <v>72.2933</v>
      </c>
      <c r="D1293" s="12" t="n">
        <v>69.4192</v>
      </c>
      <c r="E1293" s="13" t="n">
        <v>7.797</v>
      </c>
      <c r="F1293" s="7">
        <f>(4/3)*PI()*$J$1*(E1293/2)^3</f>
        <v/>
      </c>
      <c r="G1293" s="9">
        <f>E1293/2</f>
        <v/>
      </c>
      <c r="H1293" s="7">
        <f>(4/3)*PI()*G1293^3</f>
        <v/>
      </c>
    </row>
    <row r="1294" ht="15" customHeight="1">
      <c r="A1294" s="2" t="inlineStr">
        <is>
          <t>RYU_01289</t>
        </is>
      </c>
      <c r="B1294" s="2" t="n"/>
      <c r="C1294" s="12" t="n">
        <v>23.4513</v>
      </c>
      <c r="D1294" s="12" t="n">
        <v>191.2121</v>
      </c>
      <c r="E1294" s="13" t="n">
        <v>7.795</v>
      </c>
      <c r="F1294" s="7">
        <f>(4/3)*PI()*$J$1*(E1294/2)^3</f>
        <v/>
      </c>
      <c r="G1294" s="9">
        <f>E1294/2</f>
        <v/>
      </c>
      <c r="H1294" s="7">
        <f>(4/3)*PI()*G1294^3</f>
        <v/>
      </c>
    </row>
    <row r="1295" ht="15" customHeight="1">
      <c r="A1295" s="2" t="inlineStr">
        <is>
          <t>RYU_01290</t>
        </is>
      </c>
      <c r="B1295" s="2" t="n"/>
      <c r="C1295" s="12" t="n">
        <v>-36.6618</v>
      </c>
      <c r="D1295" s="12" t="n">
        <v>244.0264</v>
      </c>
      <c r="E1295" s="13" t="n">
        <v>7.794</v>
      </c>
      <c r="F1295" s="7">
        <f>(4/3)*PI()*$J$1*(E1295/2)^3</f>
        <v/>
      </c>
      <c r="G1295" s="9">
        <f>E1295/2</f>
        <v/>
      </c>
      <c r="H1295" s="7">
        <f>(4/3)*PI()*G1295^3</f>
        <v/>
      </c>
    </row>
    <row r="1296" ht="15" customHeight="1">
      <c r="A1296" s="2" t="inlineStr">
        <is>
          <t>RYU_01291</t>
        </is>
      </c>
      <c r="B1296" s="2" t="n"/>
      <c r="C1296" s="12" t="n">
        <v>50.0827</v>
      </c>
      <c r="D1296" s="12" t="n">
        <v>53.8868</v>
      </c>
      <c r="E1296" s="13" t="n">
        <v>7.794</v>
      </c>
      <c r="F1296" s="7">
        <f>(4/3)*PI()*$J$1*(E1296/2)^3</f>
        <v/>
      </c>
      <c r="G1296" s="9">
        <f>E1296/2</f>
        <v/>
      </c>
      <c r="H1296" s="7">
        <f>(4/3)*PI()*G1296^3</f>
        <v/>
      </c>
    </row>
    <row r="1297" ht="15" customHeight="1">
      <c r="A1297" s="2" t="inlineStr">
        <is>
          <t>RYU_01292</t>
        </is>
      </c>
      <c r="B1297" s="2" t="n"/>
      <c r="C1297" s="12" t="n">
        <v>-29.8184</v>
      </c>
      <c r="D1297" s="12" t="n">
        <v>222.0618</v>
      </c>
      <c r="E1297" s="13" t="n">
        <v>7.792</v>
      </c>
      <c r="F1297" s="7">
        <f>(4/3)*PI()*$J$1*(E1297/2)^3</f>
        <v/>
      </c>
      <c r="G1297" s="9">
        <f>E1297/2</f>
        <v/>
      </c>
      <c r="H1297" s="7">
        <f>(4/3)*PI()*G1297^3</f>
        <v/>
      </c>
    </row>
    <row r="1298" ht="15" customHeight="1">
      <c r="A1298" s="2" t="inlineStr">
        <is>
          <t>RYU_01293</t>
        </is>
      </c>
      <c r="B1298" s="2" t="n"/>
      <c r="C1298" s="12" t="n">
        <v>-26.2481</v>
      </c>
      <c r="D1298" s="12" t="n">
        <v>358.5191</v>
      </c>
      <c r="E1298" s="13" t="n">
        <v>7.789</v>
      </c>
      <c r="F1298" s="7">
        <f>(4/3)*PI()*$J$1*(E1298/2)^3</f>
        <v/>
      </c>
      <c r="G1298" s="9">
        <f>E1298/2</f>
        <v/>
      </c>
      <c r="H1298" s="7">
        <f>(4/3)*PI()*G1298^3</f>
        <v/>
      </c>
    </row>
    <row r="1299" ht="15" customHeight="1">
      <c r="A1299" s="2" t="inlineStr">
        <is>
          <t>RYU_01294</t>
        </is>
      </c>
      <c r="B1299" s="2" t="n"/>
      <c r="C1299" s="12" t="n">
        <v>-19.1341</v>
      </c>
      <c r="D1299" s="12" t="n">
        <v>192.1512</v>
      </c>
      <c r="E1299" s="13" t="n">
        <v>7.789</v>
      </c>
      <c r="F1299" s="7">
        <f>(4/3)*PI()*$J$1*(E1299/2)^3</f>
        <v/>
      </c>
      <c r="G1299" s="9">
        <f>E1299/2</f>
        <v/>
      </c>
      <c r="H1299" s="7">
        <f>(4/3)*PI()*G1299^3</f>
        <v/>
      </c>
    </row>
    <row r="1300" ht="15" customHeight="1">
      <c r="A1300" s="2" t="inlineStr">
        <is>
          <t>RYU_01295</t>
        </is>
      </c>
      <c r="B1300" s="2" t="n"/>
      <c r="C1300" s="12" t="n">
        <v>-9.713200000000001</v>
      </c>
      <c r="D1300" s="12" t="n">
        <v>152.2093</v>
      </c>
      <c r="E1300" s="13" t="n">
        <v>7.787</v>
      </c>
      <c r="F1300" s="7">
        <f>(4/3)*PI()*$J$1*(E1300/2)^3</f>
        <v/>
      </c>
      <c r="G1300" s="9">
        <f>E1300/2</f>
        <v/>
      </c>
      <c r="H1300" s="7">
        <f>(4/3)*PI()*G1300^3</f>
        <v/>
      </c>
    </row>
    <row r="1301" ht="15" customHeight="1">
      <c r="A1301" s="2" t="inlineStr">
        <is>
          <t>RYU_01296</t>
        </is>
      </c>
      <c r="B1301" s="2" t="n"/>
      <c r="C1301" s="12" t="n">
        <v>-43.8749</v>
      </c>
      <c r="D1301" s="12" t="n">
        <v>223.7866</v>
      </c>
      <c r="E1301" s="13" t="n">
        <v>7.786</v>
      </c>
      <c r="F1301" s="7">
        <f>(4/3)*PI()*$J$1*(E1301/2)^3</f>
        <v/>
      </c>
      <c r="G1301" s="9">
        <f>E1301/2</f>
        <v/>
      </c>
      <c r="H1301" s="7">
        <f>(4/3)*PI()*G1301^3</f>
        <v/>
      </c>
    </row>
    <row r="1302" ht="15" customHeight="1">
      <c r="A1302" s="2" t="inlineStr">
        <is>
          <t>RYU_01297</t>
        </is>
      </c>
      <c r="B1302" s="2" t="n"/>
      <c r="C1302" s="12" t="n">
        <v>40.8722</v>
      </c>
      <c r="D1302" s="12" t="n">
        <v>321.9803</v>
      </c>
      <c r="E1302" s="13" t="n">
        <v>7.785</v>
      </c>
      <c r="F1302" s="7">
        <f>(4/3)*PI()*$J$1*(E1302/2)^3</f>
        <v/>
      </c>
      <c r="G1302" s="9">
        <f>E1302/2</f>
        <v/>
      </c>
      <c r="H1302" s="7">
        <f>(4/3)*PI()*G1302^3</f>
        <v/>
      </c>
    </row>
    <row r="1303" ht="15" customHeight="1">
      <c r="A1303" s="2" t="inlineStr">
        <is>
          <t>RYU_01298</t>
        </is>
      </c>
      <c r="B1303" s="2" t="n"/>
      <c r="C1303" s="12" t="n">
        <v>66.6375</v>
      </c>
      <c r="D1303" s="12" t="n">
        <v>304.9369</v>
      </c>
      <c r="E1303" s="13" t="n">
        <v>7.783</v>
      </c>
      <c r="F1303" s="7">
        <f>(4/3)*PI()*$J$1*(E1303/2)^3</f>
        <v/>
      </c>
      <c r="G1303" s="9">
        <f>E1303/2</f>
        <v/>
      </c>
      <c r="H1303" s="7">
        <f>(4/3)*PI()*G1303^3</f>
        <v/>
      </c>
    </row>
    <row r="1304" ht="15" customHeight="1">
      <c r="A1304" s="2" t="inlineStr">
        <is>
          <t>RYU_01299</t>
        </is>
      </c>
      <c r="B1304" s="2" t="n"/>
      <c r="C1304" s="12" t="n">
        <v>-24.5072</v>
      </c>
      <c r="D1304" s="12" t="n">
        <v>23.04</v>
      </c>
      <c r="E1304" s="13" t="n">
        <v>7.776</v>
      </c>
      <c r="F1304" s="7">
        <f>(4/3)*PI()*$J$1*(E1304/2)^3</f>
        <v/>
      </c>
      <c r="G1304" s="9">
        <f>E1304/2</f>
        <v/>
      </c>
      <c r="H1304" s="7">
        <f>(4/3)*PI()*G1304^3</f>
        <v/>
      </c>
    </row>
    <row r="1305" ht="15" customHeight="1">
      <c r="A1305" s="2" t="inlineStr">
        <is>
          <t>RYU_01300</t>
        </is>
      </c>
      <c r="B1305" s="2" t="n"/>
      <c r="C1305" s="12" t="n">
        <v>-57.6886</v>
      </c>
      <c r="D1305" s="12" t="n">
        <v>103.7365</v>
      </c>
      <c r="E1305" s="13" t="n">
        <v>7.773</v>
      </c>
      <c r="F1305" s="7">
        <f>(4/3)*PI()*$J$1*(E1305/2)^3</f>
        <v/>
      </c>
      <c r="G1305" s="9">
        <f>E1305/2</f>
        <v/>
      </c>
      <c r="H1305" s="7">
        <f>(4/3)*PI()*G1305^3</f>
        <v/>
      </c>
    </row>
    <row r="1306" ht="15" customHeight="1">
      <c r="A1306" s="2" t="inlineStr">
        <is>
          <t>RYU_01301</t>
        </is>
      </c>
      <c r="B1306" s="2" t="n"/>
      <c r="C1306" s="12" t="n">
        <v>-42.6506</v>
      </c>
      <c r="D1306" s="12" t="n">
        <v>252.2889</v>
      </c>
      <c r="E1306" s="13" t="n">
        <v>7.765</v>
      </c>
      <c r="F1306" s="7">
        <f>(4/3)*PI()*$J$1*(E1306/2)^3</f>
        <v/>
      </c>
      <c r="G1306" s="9">
        <f>E1306/2</f>
        <v/>
      </c>
      <c r="H1306" s="7">
        <f>(4/3)*PI()*G1306^3</f>
        <v/>
      </c>
    </row>
    <row r="1307" ht="15" customHeight="1">
      <c r="A1307" s="2" t="inlineStr">
        <is>
          <t>RYU_01302</t>
        </is>
      </c>
      <c r="B1307" s="2" t="n"/>
      <c r="C1307" s="12" t="n">
        <v>-44.4307</v>
      </c>
      <c r="D1307" s="12" t="n">
        <v>119.6812</v>
      </c>
      <c r="E1307" s="13" t="n">
        <v>7.765</v>
      </c>
      <c r="F1307" s="7">
        <f>(4/3)*PI()*$J$1*(E1307/2)^3</f>
        <v/>
      </c>
      <c r="G1307" s="9">
        <f>E1307/2</f>
        <v/>
      </c>
      <c r="H1307" s="7">
        <f>(4/3)*PI()*G1307^3</f>
        <v/>
      </c>
    </row>
    <row r="1308" ht="15" customHeight="1">
      <c r="A1308" s="2" t="inlineStr">
        <is>
          <t>RYU_01303</t>
        </is>
      </c>
      <c r="B1308" s="2" t="n"/>
      <c r="C1308" s="12" t="n">
        <v>-20.5421</v>
      </c>
      <c r="D1308" s="12" t="n">
        <v>75.83240000000001</v>
      </c>
      <c r="E1308" s="13" t="n">
        <v>7.765</v>
      </c>
      <c r="F1308" s="7">
        <f>(4/3)*PI()*$J$1*(E1308/2)^3</f>
        <v/>
      </c>
      <c r="G1308" s="9">
        <f>E1308/2</f>
        <v/>
      </c>
      <c r="H1308" s="7">
        <f>(4/3)*PI()*G1308^3</f>
        <v/>
      </c>
    </row>
    <row r="1309" ht="15" customHeight="1">
      <c r="A1309" s="2" t="inlineStr">
        <is>
          <t>RYU_01304</t>
        </is>
      </c>
      <c r="B1309" s="2" t="n"/>
      <c r="C1309" s="12" t="n">
        <v>-22.477</v>
      </c>
      <c r="D1309" s="12" t="n">
        <v>21.7988</v>
      </c>
      <c r="E1309" s="13" t="n">
        <v>7.759</v>
      </c>
      <c r="F1309" s="7">
        <f>(4/3)*PI()*$J$1*(E1309/2)^3</f>
        <v/>
      </c>
      <c r="G1309" s="9">
        <f>E1309/2</f>
        <v/>
      </c>
      <c r="H1309" s="7">
        <f>(4/3)*PI()*G1309^3</f>
        <v/>
      </c>
    </row>
    <row r="1310" ht="15" customHeight="1">
      <c r="A1310" s="2" t="inlineStr">
        <is>
          <t>RYU_01305</t>
        </is>
      </c>
      <c r="B1310" s="2" t="n"/>
      <c r="C1310" s="12" t="n">
        <v>43.4844</v>
      </c>
      <c r="D1310" s="12" t="n">
        <v>5.3292</v>
      </c>
      <c r="E1310" s="13" t="n">
        <v>7.758</v>
      </c>
      <c r="F1310" s="7">
        <f>(4/3)*PI()*$J$1*(E1310/2)^3</f>
        <v/>
      </c>
      <c r="G1310" s="9">
        <f>E1310/2</f>
        <v/>
      </c>
      <c r="H1310" s="7">
        <f>(4/3)*PI()*G1310^3</f>
        <v/>
      </c>
    </row>
    <row r="1311" ht="15" customHeight="1">
      <c r="A1311" s="2" t="inlineStr">
        <is>
          <t>RYU_01306</t>
        </is>
      </c>
      <c r="B1311" s="2" t="n"/>
      <c r="C1311" s="12" t="n">
        <v>-6.6653</v>
      </c>
      <c r="D1311" s="12" t="n">
        <v>290.2864</v>
      </c>
      <c r="E1311" s="13" t="n">
        <v>7.758</v>
      </c>
      <c r="F1311" s="7">
        <f>(4/3)*PI()*$J$1*(E1311/2)^3</f>
        <v/>
      </c>
      <c r="G1311" s="9">
        <f>E1311/2</f>
        <v/>
      </c>
      <c r="H1311" s="7">
        <f>(4/3)*PI()*G1311^3</f>
        <v/>
      </c>
    </row>
    <row r="1312" ht="15" customHeight="1">
      <c r="A1312" s="2" t="inlineStr">
        <is>
          <t>RYU_01307</t>
        </is>
      </c>
      <c r="B1312" s="2" t="n"/>
      <c r="C1312" s="12" t="n">
        <v>48.5176</v>
      </c>
      <c r="D1312" s="12" t="n">
        <v>184.4335</v>
      </c>
      <c r="E1312" s="13" t="n">
        <v>7.757</v>
      </c>
      <c r="F1312" s="7">
        <f>(4/3)*PI()*$J$1*(E1312/2)^3</f>
        <v/>
      </c>
      <c r="G1312" s="9">
        <f>E1312/2</f>
        <v/>
      </c>
      <c r="H1312" s="7">
        <f>(4/3)*PI()*G1312^3</f>
        <v/>
      </c>
    </row>
    <row r="1313" ht="15" customHeight="1">
      <c r="A1313" s="2" t="inlineStr">
        <is>
          <t>RYU_01308</t>
        </is>
      </c>
      <c r="B1313" s="2" t="n"/>
      <c r="C1313" s="12" t="n">
        <v>-58.0846</v>
      </c>
      <c r="D1313" s="12" t="n">
        <v>137.0406</v>
      </c>
      <c r="E1313" s="13" t="n">
        <v>7.756</v>
      </c>
      <c r="F1313" s="7">
        <f>(4/3)*PI()*$J$1*(E1313/2)^3</f>
        <v/>
      </c>
      <c r="G1313" s="9">
        <f>E1313/2</f>
        <v/>
      </c>
      <c r="H1313" s="7">
        <f>(4/3)*PI()*G1313^3</f>
        <v/>
      </c>
    </row>
    <row r="1314" ht="15" customHeight="1">
      <c r="A1314" s="2" t="inlineStr">
        <is>
          <t>RYU_01309</t>
        </is>
      </c>
      <c r="B1314" s="2" t="n"/>
      <c r="C1314" s="12" t="n">
        <v>-4.84</v>
      </c>
      <c r="D1314" s="12" t="n">
        <v>207.9569</v>
      </c>
      <c r="E1314" s="13" t="n">
        <v>7.754</v>
      </c>
      <c r="F1314" s="7">
        <f>(4/3)*PI()*$J$1*(E1314/2)^3</f>
        <v/>
      </c>
      <c r="G1314" s="9">
        <f>E1314/2</f>
        <v/>
      </c>
      <c r="H1314" s="7">
        <f>(4/3)*PI()*G1314^3</f>
        <v/>
      </c>
    </row>
    <row r="1315" ht="15" customHeight="1">
      <c r="A1315" s="2" t="inlineStr">
        <is>
          <t>RYU_01310</t>
        </is>
      </c>
      <c r="B1315" s="2" t="n"/>
      <c r="C1315" s="12" t="n">
        <v>-62.6316</v>
      </c>
      <c r="D1315" s="12" t="n">
        <v>313.5206</v>
      </c>
      <c r="E1315" s="13" t="n">
        <v>7.752</v>
      </c>
      <c r="F1315" s="7">
        <f>(4/3)*PI()*$J$1*(E1315/2)^3</f>
        <v/>
      </c>
      <c r="G1315" s="9">
        <f>E1315/2</f>
        <v/>
      </c>
      <c r="H1315" s="7">
        <f>(4/3)*PI()*G1315^3</f>
        <v/>
      </c>
    </row>
    <row r="1316" ht="15" customHeight="1">
      <c r="A1316" s="2" t="inlineStr">
        <is>
          <t>RYU_01311</t>
        </is>
      </c>
      <c r="B1316" s="2" t="n"/>
      <c r="C1316" s="12" t="n">
        <v>67.7111</v>
      </c>
      <c r="D1316" s="12" t="n">
        <v>247.6771</v>
      </c>
      <c r="E1316" s="13" t="n">
        <v>7.752</v>
      </c>
      <c r="F1316" s="7">
        <f>(4/3)*PI()*$J$1*(E1316/2)^3</f>
        <v/>
      </c>
      <c r="G1316" s="9">
        <f>E1316/2</f>
        <v/>
      </c>
      <c r="H1316" s="7">
        <f>(4/3)*PI()*G1316^3</f>
        <v/>
      </c>
    </row>
    <row r="1317" ht="15" customHeight="1">
      <c r="A1317" s="2" t="inlineStr">
        <is>
          <t>RYU_01312</t>
        </is>
      </c>
      <c r="B1317" s="2" t="n"/>
      <c r="C1317" s="12" t="n">
        <v>-73.6602</v>
      </c>
      <c r="D1317" s="12" t="n">
        <v>231.0071</v>
      </c>
      <c r="E1317" s="13" t="n">
        <v>7.751</v>
      </c>
      <c r="F1317" s="7">
        <f>(4/3)*PI()*$J$1*(E1317/2)^3</f>
        <v/>
      </c>
      <c r="G1317" s="9">
        <f>E1317/2</f>
        <v/>
      </c>
      <c r="H1317" s="7">
        <f>(4/3)*PI()*G1317^3</f>
        <v/>
      </c>
    </row>
    <row r="1318" ht="15" customHeight="1">
      <c r="A1318" s="2" t="inlineStr">
        <is>
          <t>RYU_01313</t>
        </is>
      </c>
      <c r="B1318" s="2" t="n"/>
      <c r="C1318" s="12" t="n">
        <v>25.6867</v>
      </c>
      <c r="D1318" s="12" t="n">
        <v>97.9988</v>
      </c>
      <c r="E1318" s="13" t="n">
        <v>7.75</v>
      </c>
      <c r="F1318" s="7">
        <f>(4/3)*PI()*$J$1*(E1318/2)^3</f>
        <v/>
      </c>
      <c r="G1318" s="9">
        <f>E1318/2</f>
        <v/>
      </c>
      <c r="H1318" s="7">
        <f>(4/3)*PI()*G1318^3</f>
        <v/>
      </c>
    </row>
    <row r="1319" ht="15" customHeight="1">
      <c r="A1319" s="2" t="inlineStr">
        <is>
          <t>RYU_01314</t>
        </is>
      </c>
      <c r="B1319" s="2" t="n"/>
      <c r="C1319" s="12" t="n">
        <v>-21.0557</v>
      </c>
      <c r="D1319" s="12" t="n">
        <v>292.6984</v>
      </c>
      <c r="E1319" s="13" t="n">
        <v>7.743</v>
      </c>
      <c r="F1319" s="7">
        <f>(4/3)*PI()*$J$1*(E1319/2)^3</f>
        <v/>
      </c>
      <c r="G1319" s="9">
        <f>E1319/2</f>
        <v/>
      </c>
      <c r="H1319" s="7">
        <f>(4/3)*PI()*G1319^3</f>
        <v/>
      </c>
    </row>
    <row r="1320" ht="15" customHeight="1">
      <c r="A1320" s="2" t="inlineStr">
        <is>
          <t>RYU_01315</t>
        </is>
      </c>
      <c r="B1320" s="2" t="n"/>
      <c r="C1320" s="12" t="n">
        <v>-43.2142</v>
      </c>
      <c r="D1320" s="12" t="n">
        <v>214.9743</v>
      </c>
      <c r="E1320" s="13" t="n">
        <v>7.741</v>
      </c>
      <c r="F1320" s="7">
        <f>(4/3)*PI()*$J$1*(E1320/2)^3</f>
        <v/>
      </c>
      <c r="G1320" s="9">
        <f>E1320/2</f>
        <v/>
      </c>
      <c r="H1320" s="7">
        <f>(4/3)*PI()*G1320^3</f>
        <v/>
      </c>
    </row>
    <row r="1321" ht="15" customHeight="1">
      <c r="A1321" s="2" t="inlineStr">
        <is>
          <t>RYU_01316</t>
        </is>
      </c>
      <c r="B1321" s="2" t="n"/>
      <c r="C1321" s="12" t="n">
        <v>6.9679</v>
      </c>
      <c r="D1321" s="12" t="n">
        <v>76.1815</v>
      </c>
      <c r="E1321" s="13" t="n">
        <v>7.74</v>
      </c>
      <c r="F1321" s="7">
        <f>(4/3)*PI()*$J$1*(E1321/2)^3</f>
        <v/>
      </c>
      <c r="G1321" s="9">
        <f>E1321/2</f>
        <v/>
      </c>
      <c r="H1321" s="7">
        <f>(4/3)*PI()*G1321^3</f>
        <v/>
      </c>
    </row>
    <row r="1322" ht="15" customHeight="1">
      <c r="A1322" s="2" t="inlineStr">
        <is>
          <t>RYU_01317</t>
        </is>
      </c>
      <c r="B1322" s="2" t="n"/>
      <c r="C1322" s="12" t="n">
        <v>-53.431</v>
      </c>
      <c r="D1322" s="12" t="n">
        <v>286.704</v>
      </c>
      <c r="E1322" s="13" t="n">
        <v>7.74</v>
      </c>
      <c r="F1322" s="7">
        <f>(4/3)*PI()*$J$1*(E1322/2)^3</f>
        <v/>
      </c>
      <c r="G1322" s="9">
        <f>E1322/2</f>
        <v/>
      </c>
      <c r="H1322" s="7">
        <f>(4/3)*PI()*G1322^3</f>
        <v/>
      </c>
    </row>
    <row r="1323" ht="15" customHeight="1">
      <c r="A1323" s="2" t="inlineStr">
        <is>
          <t>RYU_01318</t>
        </is>
      </c>
      <c r="B1323" s="2" t="n"/>
      <c r="C1323" s="12" t="n">
        <v>20.4937</v>
      </c>
      <c r="D1323" s="12" t="n">
        <v>313.1186</v>
      </c>
      <c r="E1323" s="13" t="n">
        <v>7.739</v>
      </c>
      <c r="F1323" s="7">
        <f>(4/3)*PI()*$J$1*(E1323/2)^3</f>
        <v/>
      </c>
      <c r="G1323" s="9">
        <f>E1323/2</f>
        <v/>
      </c>
      <c r="H1323" s="7">
        <f>(4/3)*PI()*G1323^3</f>
        <v/>
      </c>
    </row>
    <row r="1324" ht="15" customHeight="1">
      <c r="A1324" s="2" t="inlineStr">
        <is>
          <t>RYU_01319</t>
        </is>
      </c>
      <c r="B1324" s="2" t="n"/>
      <c r="C1324" s="12" t="n">
        <v>31.4675</v>
      </c>
      <c r="D1324" s="12" t="n">
        <v>258.8992</v>
      </c>
      <c r="E1324" s="13" t="n">
        <v>7.735</v>
      </c>
      <c r="F1324" s="7">
        <f>(4/3)*PI()*$J$1*(E1324/2)^3</f>
        <v/>
      </c>
      <c r="G1324" s="9">
        <f>E1324/2</f>
        <v/>
      </c>
      <c r="H1324" s="7">
        <f>(4/3)*PI()*G1324^3</f>
        <v/>
      </c>
    </row>
    <row r="1325" ht="15" customHeight="1">
      <c r="A1325" s="2" t="inlineStr">
        <is>
          <t>RYU_01320</t>
        </is>
      </c>
      <c r="B1325" s="2" t="n"/>
      <c r="C1325" s="12" t="n">
        <v>17.6948</v>
      </c>
      <c r="D1325" s="12" t="n">
        <v>284.5495</v>
      </c>
      <c r="E1325" s="13" t="n">
        <v>7.735</v>
      </c>
      <c r="F1325" s="7">
        <f>(4/3)*PI()*$J$1*(E1325/2)^3</f>
        <v/>
      </c>
      <c r="G1325" s="9">
        <f>E1325/2</f>
        <v/>
      </c>
      <c r="H1325" s="7">
        <f>(4/3)*PI()*G1325^3</f>
        <v/>
      </c>
    </row>
    <row r="1326" ht="15" customHeight="1">
      <c r="A1326" s="2" t="inlineStr">
        <is>
          <t>RYU_01321</t>
        </is>
      </c>
      <c r="B1326" s="2" t="n"/>
      <c r="C1326" s="12" t="n">
        <v>-80.78740000000001</v>
      </c>
      <c r="D1326" s="12" t="n">
        <v>152.2464</v>
      </c>
      <c r="E1326" s="13" t="n">
        <v>7.734</v>
      </c>
      <c r="F1326" s="7">
        <f>(4/3)*PI()*$J$1*(E1326/2)^3</f>
        <v/>
      </c>
      <c r="G1326" s="9">
        <f>E1326/2</f>
        <v/>
      </c>
      <c r="H1326" s="7">
        <f>(4/3)*PI()*G1326^3</f>
        <v/>
      </c>
    </row>
    <row r="1327" ht="15" customHeight="1">
      <c r="A1327" s="2" t="inlineStr">
        <is>
          <t>RYU_01322</t>
        </is>
      </c>
      <c r="B1327" s="2" t="n"/>
      <c r="C1327" s="12" t="n">
        <v>43.3903</v>
      </c>
      <c r="D1327" s="12" t="n">
        <v>93.77549999999999</v>
      </c>
      <c r="E1327" s="13" t="n">
        <v>7.733</v>
      </c>
      <c r="F1327" s="7">
        <f>(4/3)*PI()*$J$1*(E1327/2)^3</f>
        <v/>
      </c>
      <c r="G1327" s="9">
        <f>E1327/2</f>
        <v/>
      </c>
      <c r="H1327" s="7">
        <f>(4/3)*PI()*G1327^3</f>
        <v/>
      </c>
    </row>
    <row r="1328" ht="15" customHeight="1">
      <c r="A1328" s="2" t="inlineStr">
        <is>
          <t>RYU_01323</t>
        </is>
      </c>
      <c r="B1328" s="2" t="n"/>
      <c r="C1328" s="12" t="n">
        <v>-44.8321</v>
      </c>
      <c r="D1328" s="12" t="n">
        <v>256.0466</v>
      </c>
      <c r="E1328" s="13" t="n">
        <v>7.73</v>
      </c>
      <c r="F1328" s="7">
        <f>(4/3)*PI()*$J$1*(E1328/2)^3</f>
        <v/>
      </c>
      <c r="G1328" s="9">
        <f>E1328/2</f>
        <v/>
      </c>
      <c r="H1328" s="7">
        <f>(4/3)*PI()*G1328^3</f>
        <v/>
      </c>
    </row>
    <row r="1329" ht="15" customHeight="1">
      <c r="A1329" s="2" t="inlineStr">
        <is>
          <t>RYU_01324</t>
        </is>
      </c>
      <c r="B1329" s="2" t="n"/>
      <c r="C1329" s="12" t="n">
        <v>-79.3077</v>
      </c>
      <c r="D1329" s="12" t="n">
        <v>316.9754</v>
      </c>
      <c r="E1329" s="13" t="n">
        <v>7.73</v>
      </c>
      <c r="F1329" s="7">
        <f>(4/3)*PI()*$J$1*(E1329/2)^3</f>
        <v/>
      </c>
      <c r="G1329" s="9">
        <f>E1329/2</f>
        <v/>
      </c>
      <c r="H1329" s="7">
        <f>(4/3)*PI()*G1329^3</f>
        <v/>
      </c>
    </row>
    <row r="1330" ht="15" customHeight="1">
      <c r="A1330" s="2" t="inlineStr">
        <is>
          <t>RYU_01325</t>
        </is>
      </c>
      <c r="B1330" s="2" t="n"/>
      <c r="C1330" s="12" t="n">
        <v>-8.3771</v>
      </c>
      <c r="D1330" s="12" t="n">
        <v>23.7531</v>
      </c>
      <c r="E1330" s="13" t="n">
        <v>7.729</v>
      </c>
      <c r="F1330" s="7">
        <f>(4/3)*PI()*$J$1*(E1330/2)^3</f>
        <v/>
      </c>
      <c r="G1330" s="9">
        <f>E1330/2</f>
        <v/>
      </c>
      <c r="H1330" s="7">
        <f>(4/3)*PI()*G1330^3</f>
        <v/>
      </c>
    </row>
    <row r="1331" ht="15" customHeight="1">
      <c r="A1331" s="2" t="inlineStr">
        <is>
          <t>RYU_01326</t>
        </is>
      </c>
      <c r="B1331" s="2" t="n"/>
      <c r="C1331" s="12" t="n">
        <v>68.8747</v>
      </c>
      <c r="D1331" s="12" t="n">
        <v>356.8559</v>
      </c>
      <c r="E1331" s="13" t="n">
        <v>7.729</v>
      </c>
      <c r="F1331" s="7">
        <f>(4/3)*PI()*$J$1*(E1331/2)^3</f>
        <v/>
      </c>
      <c r="G1331" s="9">
        <f>E1331/2</f>
        <v/>
      </c>
      <c r="H1331" s="7">
        <f>(4/3)*PI()*G1331^3</f>
        <v/>
      </c>
    </row>
    <row r="1332" ht="15" customHeight="1">
      <c r="A1332" s="2" t="inlineStr">
        <is>
          <t>RYU_01327</t>
        </is>
      </c>
      <c r="B1332" s="2" t="n"/>
      <c r="C1332" s="12" t="n">
        <v>-20.7493</v>
      </c>
      <c r="D1332" s="12" t="n">
        <v>20.9351</v>
      </c>
      <c r="E1332" s="13" t="n">
        <v>7.728</v>
      </c>
      <c r="F1332" s="7">
        <f>(4/3)*PI()*$J$1*(E1332/2)^3</f>
        <v/>
      </c>
      <c r="G1332" s="9">
        <f>E1332/2</f>
        <v/>
      </c>
      <c r="H1332" s="7">
        <f>(4/3)*PI()*G1332^3</f>
        <v/>
      </c>
    </row>
    <row r="1333" ht="15" customHeight="1">
      <c r="A1333" s="2" t="inlineStr">
        <is>
          <t>RYU_01328</t>
        </is>
      </c>
      <c r="B1333" s="2" t="n"/>
      <c r="C1333" s="12" t="n">
        <v>-19.1317</v>
      </c>
      <c r="D1333" s="12" t="n">
        <v>139.1327</v>
      </c>
      <c r="E1333" s="13" t="n">
        <v>7.725</v>
      </c>
      <c r="F1333" s="7">
        <f>(4/3)*PI()*$J$1*(E1333/2)^3</f>
        <v/>
      </c>
      <c r="G1333" s="9">
        <f>E1333/2</f>
        <v/>
      </c>
      <c r="H1333" s="7">
        <f>(4/3)*PI()*G1333^3</f>
        <v/>
      </c>
    </row>
    <row r="1334" ht="15" customHeight="1">
      <c r="A1334" s="2" t="inlineStr">
        <is>
          <t>RYU_01329</t>
        </is>
      </c>
      <c r="B1334" s="2" t="n"/>
      <c r="C1334" s="12" t="n">
        <v>55.3398</v>
      </c>
      <c r="D1334" s="12" t="n">
        <v>235.2355</v>
      </c>
      <c r="E1334" s="13" t="n">
        <v>7.722</v>
      </c>
      <c r="F1334" s="7">
        <f>(4/3)*PI()*$J$1*(E1334/2)^3</f>
        <v/>
      </c>
      <c r="G1334" s="9">
        <f>E1334/2</f>
        <v/>
      </c>
      <c r="H1334" s="7">
        <f>(4/3)*PI()*G1334^3</f>
        <v/>
      </c>
    </row>
    <row r="1335" ht="15" customHeight="1">
      <c r="A1335" s="2" t="inlineStr">
        <is>
          <t>RYU_01330</t>
        </is>
      </c>
      <c r="B1335" s="2" t="n"/>
      <c r="C1335" s="12" t="n">
        <v>-53.9057</v>
      </c>
      <c r="D1335" s="12" t="n">
        <v>185.3195</v>
      </c>
      <c r="E1335" s="13" t="n">
        <v>7.72</v>
      </c>
      <c r="F1335" s="7">
        <f>(4/3)*PI()*$J$1*(E1335/2)^3</f>
        <v/>
      </c>
      <c r="G1335" s="9">
        <f>E1335/2</f>
        <v/>
      </c>
      <c r="H1335" s="7">
        <f>(4/3)*PI()*G1335^3</f>
        <v/>
      </c>
    </row>
    <row r="1336" ht="15" customHeight="1">
      <c r="A1336" s="2" t="inlineStr">
        <is>
          <t>RYU_01331</t>
        </is>
      </c>
      <c r="B1336" s="2" t="n"/>
      <c r="C1336" s="12" t="n">
        <v>26.9665</v>
      </c>
      <c r="D1336" s="12" t="n">
        <v>242.7118</v>
      </c>
      <c r="E1336" s="13" t="n">
        <v>7.719</v>
      </c>
      <c r="F1336" s="7">
        <f>(4/3)*PI()*$J$1*(E1336/2)^3</f>
        <v/>
      </c>
      <c r="G1336" s="9">
        <f>E1336/2</f>
        <v/>
      </c>
      <c r="H1336" s="7">
        <f>(4/3)*PI()*G1336^3</f>
        <v/>
      </c>
    </row>
    <row r="1337" ht="15" customHeight="1">
      <c r="A1337" s="2" t="inlineStr">
        <is>
          <t>RYU_01332</t>
        </is>
      </c>
      <c r="B1337" s="2" t="n"/>
      <c r="C1337" s="12" t="n">
        <v>69.1061</v>
      </c>
      <c r="D1337" s="12" t="n">
        <v>169.6661</v>
      </c>
      <c r="E1337" s="13" t="n">
        <v>7.717</v>
      </c>
      <c r="F1337" s="7">
        <f>(4/3)*PI()*$J$1*(E1337/2)^3</f>
        <v/>
      </c>
      <c r="G1337" s="9">
        <f>E1337/2</f>
        <v/>
      </c>
      <c r="H1337" s="7">
        <f>(4/3)*PI()*G1337^3</f>
        <v/>
      </c>
    </row>
    <row r="1338" ht="15" customHeight="1">
      <c r="A1338" s="2" t="inlineStr">
        <is>
          <t>RYU_01333</t>
        </is>
      </c>
      <c r="B1338" s="2" t="n"/>
      <c r="C1338" s="12" t="n">
        <v>-26.5863</v>
      </c>
      <c r="D1338" s="12" t="n">
        <v>274.78</v>
      </c>
      <c r="E1338" s="13" t="n">
        <v>7.703</v>
      </c>
      <c r="F1338" s="7">
        <f>(4/3)*PI()*$J$1*(E1338/2)^3</f>
        <v/>
      </c>
      <c r="G1338" s="9">
        <f>E1338/2</f>
        <v/>
      </c>
      <c r="H1338" s="7">
        <f>(4/3)*PI()*G1338^3</f>
        <v/>
      </c>
    </row>
    <row r="1339" ht="15" customHeight="1">
      <c r="A1339" s="2" t="inlineStr">
        <is>
          <t>RYU_01334</t>
        </is>
      </c>
      <c r="B1339" s="2" t="n"/>
      <c r="C1339" s="12" t="n">
        <v>57.6669</v>
      </c>
      <c r="D1339" s="12" t="n">
        <v>52.3835</v>
      </c>
      <c r="E1339" s="13" t="n">
        <v>7.7</v>
      </c>
      <c r="F1339" s="7">
        <f>(4/3)*PI()*$J$1*(E1339/2)^3</f>
        <v/>
      </c>
      <c r="G1339" s="9">
        <f>E1339/2</f>
        <v/>
      </c>
      <c r="H1339" s="7">
        <f>(4/3)*PI()*G1339^3</f>
        <v/>
      </c>
    </row>
    <row r="1340" ht="15" customHeight="1">
      <c r="A1340" s="2" t="inlineStr">
        <is>
          <t>RYU_01335</t>
        </is>
      </c>
      <c r="B1340" s="2" t="n"/>
      <c r="C1340" s="12" t="n">
        <v>13.6685</v>
      </c>
      <c r="D1340" s="12" t="n">
        <v>10.3913</v>
      </c>
      <c r="E1340" s="13" t="n">
        <v>7.695</v>
      </c>
      <c r="F1340" s="7">
        <f>(4/3)*PI()*$J$1*(E1340/2)^3</f>
        <v/>
      </c>
      <c r="G1340" s="9">
        <f>E1340/2</f>
        <v/>
      </c>
      <c r="H1340" s="7">
        <f>(4/3)*PI()*G1340^3</f>
        <v/>
      </c>
    </row>
    <row r="1341" ht="15" customHeight="1">
      <c r="A1341" s="2" t="inlineStr">
        <is>
          <t>RYU_01336</t>
        </is>
      </c>
      <c r="B1341" s="2" t="n"/>
      <c r="C1341" s="12" t="n">
        <v>37.5691</v>
      </c>
      <c r="D1341" s="12" t="n">
        <v>283.2733</v>
      </c>
      <c r="E1341" s="13" t="n">
        <v>7.683</v>
      </c>
      <c r="F1341" s="7">
        <f>(4/3)*PI()*$J$1*(E1341/2)^3</f>
        <v/>
      </c>
      <c r="G1341" s="9">
        <f>E1341/2</f>
        <v/>
      </c>
      <c r="H1341" s="7">
        <f>(4/3)*PI()*G1341^3</f>
        <v/>
      </c>
    </row>
    <row r="1342" ht="15" customHeight="1">
      <c r="A1342" s="2" t="inlineStr">
        <is>
          <t>RYU_01337</t>
        </is>
      </c>
      <c r="B1342" s="2" t="n"/>
      <c r="C1342" s="12" t="n">
        <v>75.6297</v>
      </c>
      <c r="D1342" s="12" t="n">
        <v>40.4822</v>
      </c>
      <c r="E1342" s="13" t="n">
        <v>7.681</v>
      </c>
      <c r="F1342" s="7">
        <f>(4/3)*PI()*$J$1*(E1342/2)^3</f>
        <v/>
      </c>
      <c r="G1342" s="9">
        <f>E1342/2</f>
        <v/>
      </c>
      <c r="H1342" s="7">
        <f>(4/3)*PI()*G1342^3</f>
        <v/>
      </c>
    </row>
    <row r="1343" ht="15" customHeight="1">
      <c r="A1343" s="2" t="inlineStr">
        <is>
          <t>RYU_01338</t>
        </is>
      </c>
      <c r="B1343" s="2" t="n"/>
      <c r="C1343" s="12" t="n">
        <v>-34.9288</v>
      </c>
      <c r="D1343" s="12" t="n">
        <v>241.3152</v>
      </c>
      <c r="E1343" s="13" t="n">
        <v>7.68</v>
      </c>
      <c r="F1343" s="7">
        <f>(4/3)*PI()*$J$1*(E1343/2)^3</f>
        <v/>
      </c>
      <c r="G1343" s="9">
        <f>E1343/2</f>
        <v/>
      </c>
      <c r="H1343" s="7">
        <f>(4/3)*PI()*G1343^3</f>
        <v/>
      </c>
    </row>
    <row r="1344" ht="15" customHeight="1">
      <c r="A1344" s="2" t="inlineStr">
        <is>
          <t>RYU_01339</t>
        </is>
      </c>
      <c r="B1344" s="2" t="n"/>
      <c r="C1344" s="12" t="n">
        <v>43.0297</v>
      </c>
      <c r="D1344" s="12" t="n">
        <v>205.1094</v>
      </c>
      <c r="E1344" s="13" t="n">
        <v>7.678</v>
      </c>
      <c r="F1344" s="7">
        <f>(4/3)*PI()*$J$1*(E1344/2)^3</f>
        <v/>
      </c>
      <c r="G1344" s="9">
        <f>E1344/2</f>
        <v/>
      </c>
      <c r="H1344" s="7">
        <f>(4/3)*PI()*G1344^3</f>
        <v/>
      </c>
    </row>
    <row r="1345" ht="15" customHeight="1">
      <c r="A1345" s="2" t="inlineStr">
        <is>
          <t>RYU_01340</t>
        </is>
      </c>
      <c r="B1345" s="2" t="n"/>
      <c r="C1345" s="12" t="n">
        <v>9.7262</v>
      </c>
      <c r="D1345" s="12" t="n">
        <v>39.4552</v>
      </c>
      <c r="E1345" s="13" t="n">
        <v>7.672</v>
      </c>
      <c r="F1345" s="7">
        <f>(4/3)*PI()*$J$1*(E1345/2)^3</f>
        <v/>
      </c>
      <c r="G1345" s="9">
        <f>E1345/2</f>
        <v/>
      </c>
      <c r="H1345" s="7">
        <f>(4/3)*PI()*G1345^3</f>
        <v/>
      </c>
    </row>
    <row r="1346" ht="15" customHeight="1">
      <c r="A1346" s="2" t="inlineStr">
        <is>
          <t>RYU_01341</t>
        </is>
      </c>
      <c r="B1346" s="2" t="n"/>
      <c r="C1346" s="12" t="n">
        <v>25.2209</v>
      </c>
      <c r="D1346" s="12" t="n">
        <v>69.57689999999999</v>
      </c>
      <c r="E1346" s="13" t="n">
        <v>7.668</v>
      </c>
      <c r="F1346" s="7">
        <f>(4/3)*PI()*$J$1*(E1346/2)^3</f>
        <v/>
      </c>
      <c r="G1346" s="9">
        <f>E1346/2</f>
        <v/>
      </c>
      <c r="H1346" s="7">
        <f>(4/3)*PI()*G1346^3</f>
        <v/>
      </c>
    </row>
    <row r="1347" ht="15" customHeight="1">
      <c r="A1347" s="2" t="inlineStr">
        <is>
          <t>RYU_01342</t>
        </is>
      </c>
      <c r="B1347" s="2" t="n"/>
      <c r="C1347" s="12" t="n">
        <v>80.1669</v>
      </c>
      <c r="D1347" s="12" t="n">
        <v>197.9581</v>
      </c>
      <c r="E1347" s="13" t="n">
        <v>7.668</v>
      </c>
      <c r="F1347" s="7">
        <f>(4/3)*PI()*$J$1*(E1347/2)^3</f>
        <v/>
      </c>
      <c r="G1347" s="9">
        <f>E1347/2</f>
        <v/>
      </c>
      <c r="H1347" s="7">
        <f>(4/3)*PI()*G1347^3</f>
        <v/>
      </c>
    </row>
    <row r="1348" ht="15" customHeight="1">
      <c r="A1348" s="2" t="inlineStr">
        <is>
          <t>RYU_01343</t>
        </is>
      </c>
      <c r="B1348" s="2" t="n"/>
      <c r="C1348" s="12" t="n">
        <v>15.7996</v>
      </c>
      <c r="D1348" s="12" t="n">
        <v>61.4635</v>
      </c>
      <c r="E1348" s="13" t="n">
        <v>7.667</v>
      </c>
      <c r="F1348" s="7">
        <f>(4/3)*PI()*$J$1*(E1348/2)^3</f>
        <v/>
      </c>
      <c r="G1348" s="9">
        <f>E1348/2</f>
        <v/>
      </c>
      <c r="H1348" s="7">
        <f>(4/3)*PI()*G1348^3</f>
        <v/>
      </c>
    </row>
    <row r="1349" ht="15" customHeight="1">
      <c r="A1349" s="2" t="inlineStr">
        <is>
          <t>RYU_01344</t>
        </is>
      </c>
      <c r="B1349" s="2" t="n"/>
      <c r="C1349" s="12" t="n">
        <v>-31.5892</v>
      </c>
      <c r="D1349" s="12" t="n">
        <v>358.615</v>
      </c>
      <c r="E1349" s="13" t="n">
        <v>7.665</v>
      </c>
      <c r="F1349" s="7">
        <f>(4/3)*PI()*$J$1*(E1349/2)^3</f>
        <v/>
      </c>
      <c r="G1349" s="9">
        <f>E1349/2</f>
        <v/>
      </c>
      <c r="H1349" s="7">
        <f>(4/3)*PI()*G1349^3</f>
        <v/>
      </c>
    </row>
    <row r="1350" ht="15" customHeight="1">
      <c r="A1350" s="2" t="inlineStr">
        <is>
          <t>RYU_01345</t>
        </is>
      </c>
      <c r="B1350" s="2" t="n"/>
      <c r="C1350" s="12" t="n">
        <v>65.9683</v>
      </c>
      <c r="D1350" s="12" t="n">
        <v>164.7898</v>
      </c>
      <c r="E1350" s="13" t="n">
        <v>7.663</v>
      </c>
      <c r="F1350" s="7">
        <f>(4/3)*PI()*$J$1*(E1350/2)^3</f>
        <v/>
      </c>
      <c r="G1350" s="9">
        <f>E1350/2</f>
        <v/>
      </c>
      <c r="H1350" s="7">
        <f>(4/3)*PI()*G1350^3</f>
        <v/>
      </c>
    </row>
    <row r="1351" ht="15" customHeight="1">
      <c r="A1351" s="2" t="inlineStr">
        <is>
          <t>RYU_01346</t>
        </is>
      </c>
      <c r="B1351" s="2" t="n"/>
      <c r="C1351" s="12" t="n">
        <v>40.8255</v>
      </c>
      <c r="D1351" s="12" t="n">
        <v>83.7957</v>
      </c>
      <c r="E1351" s="13" t="n">
        <v>7.661</v>
      </c>
      <c r="F1351" s="7">
        <f>(4/3)*PI()*$J$1*(E1351/2)^3</f>
        <v/>
      </c>
      <c r="G1351" s="9">
        <f>E1351/2</f>
        <v/>
      </c>
      <c r="H1351" s="7">
        <f>(4/3)*PI()*G1351^3</f>
        <v/>
      </c>
    </row>
    <row r="1352" ht="15" customHeight="1">
      <c r="A1352" s="2" t="inlineStr">
        <is>
          <t>RYU_01347</t>
        </is>
      </c>
      <c r="B1352" s="2" t="n"/>
      <c r="C1352" s="12" t="n">
        <v>-18.1705</v>
      </c>
      <c r="D1352" s="12" t="n">
        <v>55.5876</v>
      </c>
      <c r="E1352" s="13" t="n">
        <v>7.661</v>
      </c>
      <c r="F1352" s="7">
        <f>(4/3)*PI()*$J$1*(E1352/2)^3</f>
        <v/>
      </c>
      <c r="G1352" s="9">
        <f>E1352/2</f>
        <v/>
      </c>
      <c r="H1352" s="7">
        <f>(4/3)*PI()*G1352^3</f>
        <v/>
      </c>
    </row>
    <row r="1353" ht="15" customHeight="1">
      <c r="A1353" s="2" t="inlineStr">
        <is>
          <t>RYU_01348</t>
        </is>
      </c>
      <c r="B1353" s="2" t="n"/>
      <c r="C1353" s="12" t="n">
        <v>-27.4437</v>
      </c>
      <c r="D1353" s="12" t="n">
        <v>126.8752</v>
      </c>
      <c r="E1353" s="13" t="n">
        <v>7.659</v>
      </c>
      <c r="F1353" s="7">
        <f>(4/3)*PI()*$J$1*(E1353/2)^3</f>
        <v/>
      </c>
      <c r="G1353" s="9">
        <f>E1353/2</f>
        <v/>
      </c>
      <c r="H1353" s="7">
        <f>(4/3)*PI()*G1353^3</f>
        <v/>
      </c>
    </row>
    <row r="1354" ht="15" customHeight="1">
      <c r="A1354" s="2" t="inlineStr">
        <is>
          <t>RYU_01349</t>
        </is>
      </c>
      <c r="B1354" s="2" t="n"/>
      <c r="C1354" s="12" t="n">
        <v>-23.7134</v>
      </c>
      <c r="D1354" s="12" t="n">
        <v>185.6304</v>
      </c>
      <c r="E1354" s="13" t="n">
        <v>7.657</v>
      </c>
      <c r="F1354" s="7">
        <f>(4/3)*PI()*$J$1*(E1354/2)^3</f>
        <v/>
      </c>
      <c r="G1354" s="9">
        <f>E1354/2</f>
        <v/>
      </c>
      <c r="H1354" s="7">
        <f>(4/3)*PI()*G1354^3</f>
        <v/>
      </c>
    </row>
    <row r="1355" ht="15" customHeight="1">
      <c r="A1355" s="2" t="inlineStr">
        <is>
          <t>RYU_01350</t>
        </is>
      </c>
      <c r="B1355" s="2" t="n"/>
      <c r="C1355" s="12" t="n">
        <v>-18.0036</v>
      </c>
      <c r="D1355" s="12" t="n">
        <v>4.0324</v>
      </c>
      <c r="E1355" s="13" t="n">
        <v>7.657</v>
      </c>
      <c r="F1355" s="7">
        <f>(4/3)*PI()*$J$1*(E1355/2)^3</f>
        <v/>
      </c>
      <c r="G1355" s="9">
        <f>E1355/2</f>
        <v/>
      </c>
      <c r="H1355" s="7">
        <f>(4/3)*PI()*G1355^3</f>
        <v/>
      </c>
    </row>
    <row r="1356" ht="15" customHeight="1">
      <c r="A1356" s="2" t="inlineStr">
        <is>
          <t>RYU_01351</t>
        </is>
      </c>
      <c r="B1356" s="2" t="n"/>
      <c r="C1356" s="12" t="n">
        <v>-16.3799</v>
      </c>
      <c r="D1356" s="12" t="n">
        <v>179.7047</v>
      </c>
      <c r="E1356" s="13" t="n">
        <v>7.656</v>
      </c>
      <c r="F1356" s="7">
        <f>(4/3)*PI()*$J$1*(E1356/2)^3</f>
        <v/>
      </c>
      <c r="G1356" s="9">
        <f>E1356/2</f>
        <v/>
      </c>
      <c r="H1356" s="7">
        <f>(4/3)*PI()*G1356^3</f>
        <v/>
      </c>
    </row>
    <row r="1357" ht="15" customHeight="1">
      <c r="A1357" s="2" t="inlineStr">
        <is>
          <t>RYU_01352</t>
        </is>
      </c>
      <c r="B1357" s="2" t="n"/>
      <c r="C1357" s="12" t="n">
        <v>40.5475</v>
      </c>
      <c r="D1357" s="12" t="n">
        <v>242.2833</v>
      </c>
      <c r="E1357" s="13" t="n">
        <v>7.655</v>
      </c>
      <c r="F1357" s="7">
        <f>(4/3)*PI()*$J$1*(E1357/2)^3</f>
        <v/>
      </c>
      <c r="G1357" s="9">
        <f>E1357/2</f>
        <v/>
      </c>
      <c r="H1357" s="7">
        <f>(4/3)*PI()*G1357^3</f>
        <v/>
      </c>
    </row>
    <row r="1358" ht="15" customHeight="1">
      <c r="A1358" s="2" t="inlineStr">
        <is>
          <t>RYU_01353</t>
        </is>
      </c>
      <c r="B1358" s="2" t="n"/>
      <c r="C1358" s="12" t="n">
        <v>-40.4947</v>
      </c>
      <c r="D1358" s="12" t="n">
        <v>317.0228</v>
      </c>
      <c r="E1358" s="13" t="n">
        <v>7.654</v>
      </c>
      <c r="F1358" s="7">
        <f>(4/3)*PI()*$J$1*(E1358/2)^3</f>
        <v/>
      </c>
      <c r="G1358" s="9">
        <f>E1358/2</f>
        <v/>
      </c>
      <c r="H1358" s="7">
        <f>(4/3)*PI()*G1358^3</f>
        <v/>
      </c>
    </row>
    <row r="1359" ht="15" customHeight="1">
      <c r="A1359" s="2" t="inlineStr">
        <is>
          <t>RYU_01354</t>
        </is>
      </c>
      <c r="B1359" s="2" t="n"/>
      <c r="C1359" s="12" t="n">
        <v>29.3454</v>
      </c>
      <c r="D1359" s="12" t="n">
        <v>86.343</v>
      </c>
      <c r="E1359" s="13" t="n">
        <v>7.654</v>
      </c>
      <c r="F1359" s="7">
        <f>(4/3)*PI()*$J$1*(E1359/2)^3</f>
        <v/>
      </c>
      <c r="G1359" s="9">
        <f>E1359/2</f>
        <v/>
      </c>
      <c r="H1359" s="7">
        <f>(4/3)*PI()*G1359^3</f>
        <v/>
      </c>
    </row>
    <row r="1360" ht="15" customHeight="1">
      <c r="A1360" s="2" t="inlineStr">
        <is>
          <t>RYU_01355</t>
        </is>
      </c>
      <c r="B1360" s="2" t="n"/>
      <c r="C1360" s="12" t="n">
        <v>51.7496</v>
      </c>
      <c r="D1360" s="12" t="n">
        <v>223.0791</v>
      </c>
      <c r="E1360" s="13" t="n">
        <v>7.65</v>
      </c>
      <c r="F1360" s="7">
        <f>(4/3)*PI()*$J$1*(E1360/2)^3</f>
        <v/>
      </c>
      <c r="G1360" s="9">
        <f>E1360/2</f>
        <v/>
      </c>
      <c r="H1360" s="7">
        <f>(4/3)*PI()*G1360^3</f>
        <v/>
      </c>
    </row>
    <row r="1361" ht="15" customHeight="1">
      <c r="A1361" s="2" t="inlineStr">
        <is>
          <t>RYU_01356</t>
        </is>
      </c>
      <c r="B1361" s="2" t="n"/>
      <c r="C1361" s="12" t="n">
        <v>54.1646</v>
      </c>
      <c r="D1361" s="12" t="n">
        <v>203.8288</v>
      </c>
      <c r="E1361" s="13" t="n">
        <v>7.646</v>
      </c>
      <c r="F1361" s="7">
        <f>(4/3)*PI()*$J$1*(E1361/2)^3</f>
        <v/>
      </c>
      <c r="G1361" s="9">
        <f>E1361/2</f>
        <v/>
      </c>
      <c r="H1361" s="7">
        <f>(4/3)*PI()*G1361^3</f>
        <v/>
      </c>
    </row>
    <row r="1362" ht="15" customHeight="1">
      <c r="A1362" s="2" t="inlineStr">
        <is>
          <t>RYU_01357</t>
        </is>
      </c>
      <c r="B1362" s="2" t="n"/>
      <c r="C1362" s="12" t="n">
        <v>12.2501</v>
      </c>
      <c r="D1362" s="12" t="n">
        <v>280.8744</v>
      </c>
      <c r="E1362" s="13" t="n">
        <v>7.643</v>
      </c>
      <c r="F1362" s="7">
        <f>(4/3)*PI()*$J$1*(E1362/2)^3</f>
        <v/>
      </c>
      <c r="G1362" s="9">
        <f>E1362/2</f>
        <v/>
      </c>
      <c r="H1362" s="7">
        <f>(4/3)*PI()*G1362^3</f>
        <v/>
      </c>
    </row>
    <row r="1363" ht="15" customHeight="1">
      <c r="A1363" s="2" t="inlineStr">
        <is>
          <t>RYU_01358</t>
        </is>
      </c>
      <c r="B1363" s="2" t="n"/>
      <c r="C1363" s="12" t="n">
        <v>36.0777</v>
      </c>
      <c r="D1363" s="12" t="n">
        <v>190.5028</v>
      </c>
      <c r="E1363" s="13" t="n">
        <v>7.643</v>
      </c>
      <c r="F1363" s="7">
        <f>(4/3)*PI()*$J$1*(E1363/2)^3</f>
        <v/>
      </c>
      <c r="G1363" s="9">
        <f>E1363/2</f>
        <v/>
      </c>
      <c r="H1363" s="7">
        <f>(4/3)*PI()*G1363^3</f>
        <v/>
      </c>
    </row>
    <row r="1364" ht="15" customHeight="1">
      <c r="A1364" s="2" t="inlineStr">
        <is>
          <t>RYU_01359</t>
        </is>
      </c>
      <c r="B1364" s="2" t="n"/>
      <c r="C1364" s="12" t="n">
        <v>10.7902</v>
      </c>
      <c r="D1364" s="12" t="n">
        <v>232.5299</v>
      </c>
      <c r="E1364" s="13" t="n">
        <v>7.643</v>
      </c>
      <c r="F1364" s="7">
        <f>(4/3)*PI()*$J$1*(E1364/2)^3</f>
        <v/>
      </c>
      <c r="G1364" s="9">
        <f>E1364/2</f>
        <v/>
      </c>
      <c r="H1364" s="7">
        <f>(4/3)*PI()*G1364^3</f>
        <v/>
      </c>
    </row>
    <row r="1365" ht="15" customHeight="1">
      <c r="A1365" s="2" t="inlineStr">
        <is>
          <t>RYU_01360</t>
        </is>
      </c>
      <c r="B1365" s="2" t="n"/>
      <c r="C1365" s="12" t="n">
        <v>-74.7128</v>
      </c>
      <c r="D1365" s="12" t="n">
        <v>56.1978</v>
      </c>
      <c r="E1365" s="13" t="n">
        <v>7.642</v>
      </c>
      <c r="F1365" s="7">
        <f>(4/3)*PI()*$J$1*(E1365/2)^3</f>
        <v/>
      </c>
      <c r="G1365" s="9">
        <f>E1365/2</f>
        <v/>
      </c>
      <c r="H1365" s="7">
        <f>(4/3)*PI()*G1365^3</f>
        <v/>
      </c>
    </row>
    <row r="1366" ht="15" customHeight="1">
      <c r="A1366" s="2" t="inlineStr">
        <is>
          <t>RYU_01361</t>
        </is>
      </c>
      <c r="B1366" s="2" t="n"/>
      <c r="C1366" s="12" t="n">
        <v>-25.968</v>
      </c>
      <c r="D1366" s="12" t="n">
        <v>346.9647</v>
      </c>
      <c r="E1366" s="13" t="n">
        <v>7.641</v>
      </c>
      <c r="F1366" s="7">
        <f>(4/3)*PI()*$J$1*(E1366/2)^3</f>
        <v/>
      </c>
      <c r="G1366" s="9">
        <f>E1366/2</f>
        <v/>
      </c>
      <c r="H1366" s="7">
        <f>(4/3)*PI()*G1366^3</f>
        <v/>
      </c>
    </row>
    <row r="1367" ht="15" customHeight="1">
      <c r="A1367" s="2" t="inlineStr">
        <is>
          <t>RYU_01362</t>
        </is>
      </c>
      <c r="B1367" s="2" t="n"/>
      <c r="C1367" s="12" t="n">
        <v>40.3605</v>
      </c>
      <c r="D1367" s="12" t="n">
        <v>242.6494</v>
      </c>
      <c r="E1367" s="13" t="n">
        <v>7.641</v>
      </c>
      <c r="F1367" s="7">
        <f>(4/3)*PI()*$J$1*(E1367/2)^3</f>
        <v/>
      </c>
      <c r="G1367" s="9">
        <f>E1367/2</f>
        <v/>
      </c>
      <c r="H1367" s="7">
        <f>(4/3)*PI()*G1367^3</f>
        <v/>
      </c>
    </row>
    <row r="1368" ht="15" customHeight="1">
      <c r="A1368" s="2" t="inlineStr">
        <is>
          <t>RYU_01363</t>
        </is>
      </c>
      <c r="B1368" s="2" t="n"/>
      <c r="C1368" s="12" t="n">
        <v>-2.9942</v>
      </c>
      <c r="D1368" s="12" t="n">
        <v>45.4593</v>
      </c>
      <c r="E1368" s="13" t="n">
        <v>7.641</v>
      </c>
      <c r="F1368" s="7">
        <f>(4/3)*PI()*$J$1*(E1368/2)^3</f>
        <v/>
      </c>
      <c r="G1368" s="9">
        <f>E1368/2</f>
        <v/>
      </c>
      <c r="H1368" s="7">
        <f>(4/3)*PI()*G1368^3</f>
        <v/>
      </c>
    </row>
    <row r="1369" ht="15" customHeight="1">
      <c r="A1369" s="2" t="inlineStr">
        <is>
          <t>RYU_01364</t>
        </is>
      </c>
      <c r="B1369" s="2" t="n"/>
      <c r="C1369" s="12" t="n">
        <v>69.0723</v>
      </c>
      <c r="D1369" s="12" t="n">
        <v>262.2835</v>
      </c>
      <c r="E1369" s="13" t="n">
        <v>7.641</v>
      </c>
      <c r="F1369" s="7">
        <f>(4/3)*PI()*$J$1*(E1369/2)^3</f>
        <v/>
      </c>
      <c r="G1369" s="9">
        <f>E1369/2</f>
        <v/>
      </c>
      <c r="H1369" s="7">
        <f>(4/3)*PI()*G1369^3</f>
        <v/>
      </c>
    </row>
    <row r="1370" ht="15" customHeight="1">
      <c r="A1370" s="2" t="inlineStr">
        <is>
          <t>RYU_01365</t>
        </is>
      </c>
      <c r="B1370" s="2" t="n"/>
      <c r="C1370" s="12" t="n">
        <v>-79.8927</v>
      </c>
      <c r="D1370" s="12" t="n">
        <v>69.4087</v>
      </c>
      <c r="E1370" s="13" t="n">
        <v>7.64</v>
      </c>
      <c r="F1370" s="7">
        <f>(4/3)*PI()*$J$1*(E1370/2)^3</f>
        <v/>
      </c>
      <c r="G1370" s="9">
        <f>E1370/2</f>
        <v/>
      </c>
      <c r="H1370" s="7">
        <f>(4/3)*PI()*G1370^3</f>
        <v/>
      </c>
    </row>
    <row r="1371" ht="15" customHeight="1">
      <c r="A1371" s="2" t="inlineStr">
        <is>
          <t>RYU_01366</t>
        </is>
      </c>
      <c r="B1371" s="2" t="n"/>
      <c r="C1371" s="12" t="n">
        <v>-15.3343</v>
      </c>
      <c r="D1371" s="12" t="n">
        <v>216.9419</v>
      </c>
      <c r="E1371" s="13" t="n">
        <v>7.633</v>
      </c>
      <c r="F1371" s="7">
        <f>(4/3)*PI()*$J$1*(E1371/2)^3</f>
        <v/>
      </c>
      <c r="G1371" s="9">
        <f>E1371/2</f>
        <v/>
      </c>
      <c r="H1371" s="7">
        <f>(4/3)*PI()*G1371^3</f>
        <v/>
      </c>
    </row>
    <row r="1372" ht="15" customHeight="1">
      <c r="A1372" s="2" t="inlineStr">
        <is>
          <t>RYU_01367</t>
        </is>
      </c>
      <c r="B1372" s="2" t="n"/>
      <c r="C1372" s="12" t="n">
        <v>35.7638</v>
      </c>
      <c r="D1372" s="12" t="n">
        <v>33.6355</v>
      </c>
      <c r="E1372" s="13" t="n">
        <v>7.632</v>
      </c>
      <c r="F1372" s="7">
        <f>(4/3)*PI()*$J$1*(E1372/2)^3</f>
        <v/>
      </c>
      <c r="G1372" s="9">
        <f>E1372/2</f>
        <v/>
      </c>
      <c r="H1372" s="7">
        <f>(4/3)*PI()*G1372^3</f>
        <v/>
      </c>
    </row>
    <row r="1373" ht="15" customHeight="1">
      <c r="A1373" s="2" t="inlineStr">
        <is>
          <t>RYU_01368</t>
        </is>
      </c>
      <c r="B1373" s="2" t="n"/>
      <c r="C1373" s="12" t="n">
        <v>-56.8914</v>
      </c>
      <c r="D1373" s="12" t="n">
        <v>171.7478</v>
      </c>
      <c r="E1373" s="13" t="n">
        <v>7.63</v>
      </c>
      <c r="F1373" s="7">
        <f>(4/3)*PI()*$J$1*(E1373/2)^3</f>
        <v/>
      </c>
      <c r="G1373" s="9">
        <f>E1373/2</f>
        <v/>
      </c>
      <c r="H1373" s="7">
        <f>(4/3)*PI()*G1373^3</f>
        <v/>
      </c>
    </row>
    <row r="1374" ht="15" customHeight="1">
      <c r="A1374" s="2" t="inlineStr">
        <is>
          <t>RYU_01369</t>
        </is>
      </c>
      <c r="B1374" s="2" t="n"/>
      <c r="C1374" s="12" t="n">
        <v>20.3452</v>
      </c>
      <c r="D1374" s="12" t="n">
        <v>301.298</v>
      </c>
      <c r="E1374" s="13" t="n">
        <v>7.624</v>
      </c>
      <c r="F1374" s="7">
        <f>(4/3)*PI()*$J$1*(E1374/2)^3</f>
        <v/>
      </c>
      <c r="G1374" s="9">
        <f>E1374/2</f>
        <v/>
      </c>
      <c r="H1374" s="7">
        <f>(4/3)*PI()*G1374^3</f>
        <v/>
      </c>
    </row>
    <row r="1375" ht="15" customHeight="1">
      <c r="A1375" s="2" t="inlineStr">
        <is>
          <t>RYU_01370</t>
        </is>
      </c>
      <c r="B1375" s="2" t="n"/>
      <c r="C1375" s="12" t="n">
        <v>-34.5663</v>
      </c>
      <c r="D1375" s="12" t="n">
        <v>347.7644</v>
      </c>
      <c r="E1375" s="13" t="n">
        <v>7.616</v>
      </c>
      <c r="F1375" s="7">
        <f>(4/3)*PI()*$J$1*(E1375/2)^3</f>
        <v/>
      </c>
      <c r="G1375" s="9">
        <f>E1375/2</f>
        <v/>
      </c>
      <c r="H1375" s="7">
        <f>(4/3)*PI()*G1375^3</f>
        <v/>
      </c>
    </row>
    <row r="1376" ht="15" customHeight="1">
      <c r="A1376" s="2" t="inlineStr">
        <is>
          <t>RYU_01371</t>
        </is>
      </c>
      <c r="B1376" s="2" t="n"/>
      <c r="C1376" s="12" t="n">
        <v>-27.844</v>
      </c>
      <c r="D1376" s="12" t="n">
        <v>320.0228</v>
      </c>
      <c r="E1376" s="13" t="n">
        <v>7.615</v>
      </c>
      <c r="F1376" s="7">
        <f>(4/3)*PI()*$J$1*(E1376/2)^3</f>
        <v/>
      </c>
      <c r="G1376" s="9">
        <f>E1376/2</f>
        <v/>
      </c>
      <c r="H1376" s="7">
        <f>(4/3)*PI()*G1376^3</f>
        <v/>
      </c>
    </row>
    <row r="1377" ht="15" customHeight="1">
      <c r="A1377" s="2" t="inlineStr">
        <is>
          <t>RYU_01372</t>
        </is>
      </c>
      <c r="B1377" s="2" t="n"/>
      <c r="C1377" s="12" t="n">
        <v>-57.5415</v>
      </c>
      <c r="D1377" s="12" t="n">
        <v>191.6635</v>
      </c>
      <c r="E1377" s="13" t="n">
        <v>7.615</v>
      </c>
      <c r="F1377" s="7">
        <f>(4/3)*PI()*$J$1*(E1377/2)^3</f>
        <v/>
      </c>
      <c r="G1377" s="9">
        <f>E1377/2</f>
        <v/>
      </c>
      <c r="H1377" s="7">
        <f>(4/3)*PI()*G1377^3</f>
        <v/>
      </c>
    </row>
    <row r="1378" ht="15" customHeight="1">
      <c r="A1378" s="2" t="inlineStr">
        <is>
          <t>RYU_01373</t>
        </is>
      </c>
      <c r="B1378" s="2" t="n"/>
      <c r="C1378" s="12" t="n">
        <v>-54.2282</v>
      </c>
      <c r="D1378" s="12" t="n">
        <v>104.8595</v>
      </c>
      <c r="E1378" s="13" t="n">
        <v>7.614</v>
      </c>
      <c r="F1378" s="7">
        <f>(4/3)*PI()*$J$1*(E1378/2)^3</f>
        <v/>
      </c>
      <c r="G1378" s="9">
        <f>E1378/2</f>
        <v/>
      </c>
      <c r="H1378" s="7">
        <f>(4/3)*PI()*G1378^3</f>
        <v/>
      </c>
    </row>
    <row r="1379" ht="15" customHeight="1">
      <c r="A1379" s="2" t="inlineStr">
        <is>
          <t>RYU_01374</t>
        </is>
      </c>
      <c r="B1379" s="2" t="n"/>
      <c r="C1379" s="12" t="n">
        <v>-19.8979</v>
      </c>
      <c r="D1379" s="12" t="n">
        <v>171.3513</v>
      </c>
      <c r="E1379" s="13" t="n">
        <v>7.609</v>
      </c>
      <c r="F1379" s="7">
        <f>(4/3)*PI()*$J$1*(E1379/2)^3</f>
        <v/>
      </c>
      <c r="G1379" s="9">
        <f>E1379/2</f>
        <v/>
      </c>
      <c r="H1379" s="7">
        <f>(4/3)*PI()*G1379^3</f>
        <v/>
      </c>
    </row>
    <row r="1380" ht="15" customHeight="1">
      <c r="A1380" s="2" t="inlineStr">
        <is>
          <t>RYU_01375</t>
        </is>
      </c>
      <c r="B1380" s="2" t="n"/>
      <c r="C1380" s="12" t="n">
        <v>16.4695</v>
      </c>
      <c r="D1380" s="12" t="n">
        <v>295.215</v>
      </c>
      <c r="E1380" s="13" t="n">
        <v>7.608</v>
      </c>
      <c r="F1380" s="7">
        <f>(4/3)*PI()*$J$1*(E1380/2)^3</f>
        <v/>
      </c>
      <c r="G1380" s="9">
        <f>E1380/2</f>
        <v/>
      </c>
      <c r="H1380" s="7">
        <f>(4/3)*PI()*G1380^3</f>
        <v/>
      </c>
    </row>
    <row r="1381" ht="15" customHeight="1">
      <c r="A1381" s="2" t="inlineStr">
        <is>
          <t>RYU_01376</t>
        </is>
      </c>
      <c r="B1381" s="2" t="n"/>
      <c r="C1381" s="12" t="n">
        <v>-15.0696</v>
      </c>
      <c r="D1381" s="12" t="n">
        <v>328.2316</v>
      </c>
      <c r="E1381" s="13" t="n">
        <v>7.605</v>
      </c>
      <c r="F1381" s="7">
        <f>(4/3)*PI()*$J$1*(E1381/2)^3</f>
        <v/>
      </c>
      <c r="G1381" s="9">
        <f>E1381/2</f>
        <v/>
      </c>
      <c r="H1381" s="7">
        <f>(4/3)*PI()*G1381^3</f>
        <v/>
      </c>
    </row>
    <row r="1382" ht="15" customHeight="1">
      <c r="A1382" s="2" t="inlineStr">
        <is>
          <t>RYU_01377</t>
        </is>
      </c>
      <c r="B1382" s="2" t="n"/>
      <c r="C1382" s="12" t="n">
        <v>-39.2613</v>
      </c>
      <c r="D1382" s="12" t="n">
        <v>182.2902</v>
      </c>
      <c r="E1382" s="13" t="n">
        <v>7.602</v>
      </c>
      <c r="F1382" s="7">
        <f>(4/3)*PI()*$J$1*(E1382/2)^3</f>
        <v/>
      </c>
      <c r="G1382" s="9">
        <f>E1382/2</f>
        <v/>
      </c>
      <c r="H1382" s="7">
        <f>(4/3)*PI()*G1382^3</f>
        <v/>
      </c>
    </row>
    <row r="1383" ht="15" customHeight="1">
      <c r="A1383" s="2" t="inlineStr">
        <is>
          <t>RYU_01378</t>
        </is>
      </c>
      <c r="B1383" s="2" t="n"/>
      <c r="C1383" s="12" t="n">
        <v>39.5759</v>
      </c>
      <c r="D1383" s="12" t="n">
        <v>219.5376</v>
      </c>
      <c r="E1383" s="13" t="n">
        <v>7.599</v>
      </c>
      <c r="F1383" s="7">
        <f>(4/3)*PI()*$J$1*(E1383/2)^3</f>
        <v/>
      </c>
      <c r="G1383" s="9">
        <f>E1383/2</f>
        <v/>
      </c>
      <c r="H1383" s="7">
        <f>(4/3)*PI()*G1383^3</f>
        <v/>
      </c>
    </row>
    <row r="1384" ht="15" customHeight="1">
      <c r="A1384" s="2" t="inlineStr">
        <is>
          <t>RYU_01379</t>
        </is>
      </c>
      <c r="B1384" s="2" t="n"/>
      <c r="C1384" s="12" t="n">
        <v>-13.1957</v>
      </c>
      <c r="D1384" s="12" t="n">
        <v>184.4003</v>
      </c>
      <c r="E1384" s="13" t="n">
        <v>7.598</v>
      </c>
      <c r="F1384" s="7">
        <f>(4/3)*PI()*$J$1*(E1384/2)^3</f>
        <v/>
      </c>
      <c r="G1384" s="9">
        <f>E1384/2</f>
        <v/>
      </c>
      <c r="H1384" s="7">
        <f>(4/3)*PI()*G1384^3</f>
        <v/>
      </c>
    </row>
    <row r="1385" ht="15" customHeight="1">
      <c r="A1385" s="2" t="inlineStr">
        <is>
          <t>RYU_01380</t>
        </is>
      </c>
      <c r="B1385" s="2" t="n"/>
      <c r="C1385" s="12" t="n">
        <v>45.9592</v>
      </c>
      <c r="D1385" s="12" t="n">
        <v>169.948</v>
      </c>
      <c r="E1385" s="13" t="n">
        <v>7.594</v>
      </c>
      <c r="F1385" s="7">
        <f>(4/3)*PI()*$J$1*(E1385/2)^3</f>
        <v/>
      </c>
      <c r="G1385" s="9">
        <f>E1385/2</f>
        <v/>
      </c>
      <c r="H1385" s="7">
        <f>(4/3)*PI()*G1385^3</f>
        <v/>
      </c>
    </row>
    <row r="1386" ht="15" customHeight="1">
      <c r="A1386" s="2" t="inlineStr">
        <is>
          <t>RYU_01381</t>
        </is>
      </c>
      <c r="B1386" s="2" t="n"/>
      <c r="C1386" s="12" t="n">
        <v>67.5966</v>
      </c>
      <c r="D1386" s="12" t="n">
        <v>143.2289</v>
      </c>
      <c r="E1386" s="13" t="n">
        <v>7.594</v>
      </c>
      <c r="F1386" s="7">
        <f>(4/3)*PI()*$J$1*(E1386/2)^3</f>
        <v/>
      </c>
      <c r="G1386" s="9">
        <f>E1386/2</f>
        <v/>
      </c>
      <c r="H1386" s="7">
        <f>(4/3)*PI()*G1386^3</f>
        <v/>
      </c>
    </row>
    <row r="1387" ht="15" customHeight="1">
      <c r="A1387" s="2" t="inlineStr">
        <is>
          <t>RYU_01382</t>
        </is>
      </c>
      <c r="B1387" s="2" t="n"/>
      <c r="C1387" s="12" t="n">
        <v>-73.43000000000001</v>
      </c>
      <c r="D1387" s="12" t="n">
        <v>268.4884</v>
      </c>
      <c r="E1387" s="13" t="n">
        <v>7.592</v>
      </c>
      <c r="F1387" s="7">
        <f>(4/3)*PI()*$J$1*(E1387/2)^3</f>
        <v/>
      </c>
      <c r="G1387" s="9">
        <f>E1387/2</f>
        <v/>
      </c>
      <c r="H1387" s="7">
        <f>(4/3)*PI()*G1387^3</f>
        <v/>
      </c>
    </row>
    <row r="1388" ht="15" customHeight="1">
      <c r="A1388" s="2" t="inlineStr">
        <is>
          <t>RYU_01383</t>
        </is>
      </c>
      <c r="B1388" s="2" t="n"/>
      <c r="C1388" s="12" t="n">
        <v>-27.1576</v>
      </c>
      <c r="D1388" s="12" t="n">
        <v>359.5299</v>
      </c>
      <c r="E1388" s="13" t="n">
        <v>7.591</v>
      </c>
      <c r="F1388" s="7">
        <f>(4/3)*PI()*$J$1*(E1388/2)^3</f>
        <v/>
      </c>
      <c r="G1388" s="9">
        <f>E1388/2</f>
        <v/>
      </c>
      <c r="H1388" s="7">
        <f>(4/3)*PI()*G1388^3</f>
        <v/>
      </c>
    </row>
    <row r="1389" ht="15" customHeight="1">
      <c r="A1389" s="2" t="inlineStr">
        <is>
          <t>RYU_01384</t>
        </is>
      </c>
      <c r="B1389" s="2" t="n"/>
      <c r="C1389" s="12" t="n">
        <v>-39.6335</v>
      </c>
      <c r="D1389" s="12" t="n">
        <v>342.1981</v>
      </c>
      <c r="E1389" s="13" t="n">
        <v>7.59</v>
      </c>
      <c r="F1389" s="7">
        <f>(4/3)*PI()*$J$1*(E1389/2)^3</f>
        <v/>
      </c>
      <c r="G1389" s="9">
        <f>E1389/2</f>
        <v/>
      </c>
      <c r="H1389" s="7">
        <f>(4/3)*PI()*G1389^3</f>
        <v/>
      </c>
    </row>
    <row r="1390" ht="15" customHeight="1">
      <c r="A1390" s="2" t="inlineStr">
        <is>
          <t>RYU_01385</t>
        </is>
      </c>
      <c r="B1390" s="2" t="n"/>
      <c r="C1390" s="12" t="n">
        <v>39.7488</v>
      </c>
      <c r="D1390" s="12" t="n">
        <v>4.6573</v>
      </c>
      <c r="E1390" s="13" t="n">
        <v>7.587</v>
      </c>
      <c r="F1390" s="7">
        <f>(4/3)*PI()*$J$1*(E1390/2)^3</f>
        <v/>
      </c>
      <c r="G1390" s="9">
        <f>E1390/2</f>
        <v/>
      </c>
      <c r="H1390" s="7">
        <f>(4/3)*PI()*G1390^3</f>
        <v/>
      </c>
    </row>
    <row r="1391" ht="15" customHeight="1">
      <c r="A1391" s="2" t="inlineStr">
        <is>
          <t>RYU_01386</t>
        </is>
      </c>
      <c r="B1391" s="2" t="n"/>
      <c r="C1391" s="12" t="n">
        <v>65.6386</v>
      </c>
      <c r="D1391" s="12" t="n">
        <v>324.8833</v>
      </c>
      <c r="E1391" s="13" t="n">
        <v>7.585</v>
      </c>
      <c r="F1391" s="7">
        <f>(4/3)*PI()*$J$1*(E1391/2)^3</f>
        <v/>
      </c>
      <c r="G1391" s="9">
        <f>E1391/2</f>
        <v/>
      </c>
      <c r="H1391" s="7">
        <f>(4/3)*PI()*G1391^3</f>
        <v/>
      </c>
    </row>
    <row r="1392" ht="15" customHeight="1">
      <c r="A1392" s="2" t="inlineStr">
        <is>
          <t>RYU_01387</t>
        </is>
      </c>
      <c r="B1392" s="2" t="n"/>
      <c r="C1392" s="12" t="n">
        <v>-36.8318</v>
      </c>
      <c r="D1392" s="12" t="n">
        <v>167.9884</v>
      </c>
      <c r="E1392" s="13" t="n">
        <v>7.581</v>
      </c>
      <c r="F1392" s="7">
        <f>(4/3)*PI()*$J$1*(E1392/2)^3</f>
        <v/>
      </c>
      <c r="G1392" s="9">
        <f>E1392/2</f>
        <v/>
      </c>
      <c r="H1392" s="7">
        <f>(4/3)*PI()*G1392^3</f>
        <v/>
      </c>
    </row>
    <row r="1393" ht="15" customHeight="1">
      <c r="A1393" s="2" t="inlineStr">
        <is>
          <t>RYU_01388</t>
        </is>
      </c>
      <c r="B1393" s="2" t="n"/>
      <c r="C1393" s="12" t="n">
        <v>38.5046</v>
      </c>
      <c r="D1393" s="12" t="n">
        <v>289.0547</v>
      </c>
      <c r="E1393" s="13" t="n">
        <v>7.579</v>
      </c>
      <c r="F1393" s="7">
        <f>(4/3)*PI()*$J$1*(E1393/2)^3</f>
        <v/>
      </c>
      <c r="G1393" s="9">
        <f>E1393/2</f>
        <v/>
      </c>
      <c r="H1393" s="7">
        <f>(4/3)*PI()*G1393^3</f>
        <v/>
      </c>
    </row>
    <row r="1394" ht="15" customHeight="1">
      <c r="A1394" s="2" t="inlineStr">
        <is>
          <t>RYU_01389</t>
        </is>
      </c>
      <c r="B1394" s="2" t="n"/>
      <c r="C1394" s="12" t="n">
        <v>70.789</v>
      </c>
      <c r="D1394" s="12" t="n">
        <v>67.28830000000001</v>
      </c>
      <c r="E1394" s="13" t="n">
        <v>7.576</v>
      </c>
      <c r="F1394" s="7">
        <f>(4/3)*PI()*$J$1*(E1394/2)^3</f>
        <v/>
      </c>
      <c r="G1394" s="9">
        <f>E1394/2</f>
        <v/>
      </c>
      <c r="H1394" s="7">
        <f>(4/3)*PI()*G1394^3</f>
        <v/>
      </c>
    </row>
    <row r="1395" ht="15" customHeight="1">
      <c r="A1395" s="2" t="inlineStr">
        <is>
          <t>RYU_01390</t>
        </is>
      </c>
      <c r="B1395" s="2" t="n"/>
      <c r="C1395" s="12" t="n">
        <v>-40.2073</v>
      </c>
      <c r="D1395" s="12" t="n">
        <v>198.4815</v>
      </c>
      <c r="E1395" s="13" t="n">
        <v>7.574</v>
      </c>
      <c r="F1395" s="7">
        <f>(4/3)*PI()*$J$1*(E1395/2)^3</f>
        <v/>
      </c>
      <c r="G1395" s="9">
        <f>E1395/2</f>
        <v/>
      </c>
      <c r="H1395" s="7">
        <f>(4/3)*PI()*G1395^3</f>
        <v/>
      </c>
    </row>
    <row r="1396" ht="15" customHeight="1">
      <c r="A1396" s="2" t="inlineStr">
        <is>
          <t>RYU_01391</t>
        </is>
      </c>
      <c r="B1396" s="2" t="n"/>
      <c r="C1396" s="12" t="n">
        <v>-3.4525</v>
      </c>
      <c r="D1396" s="12" t="n">
        <v>42.8965</v>
      </c>
      <c r="E1396" s="13" t="n">
        <v>7.574</v>
      </c>
      <c r="F1396" s="7">
        <f>(4/3)*PI()*$J$1*(E1396/2)^3</f>
        <v/>
      </c>
      <c r="G1396" s="9">
        <f>E1396/2</f>
        <v/>
      </c>
      <c r="H1396" s="7">
        <f>(4/3)*PI()*G1396^3</f>
        <v/>
      </c>
    </row>
    <row r="1397" ht="15" customHeight="1">
      <c r="A1397" s="2" t="inlineStr">
        <is>
          <t>RYU_01392</t>
        </is>
      </c>
      <c r="B1397" s="2" t="n"/>
      <c r="C1397" s="12" t="n">
        <v>59.7511</v>
      </c>
      <c r="D1397" s="12" t="n">
        <v>357.8623</v>
      </c>
      <c r="E1397" s="13" t="n">
        <v>7.573</v>
      </c>
      <c r="F1397" s="7">
        <f>(4/3)*PI()*$J$1*(E1397/2)^3</f>
        <v/>
      </c>
      <c r="G1397" s="9">
        <f>E1397/2</f>
        <v/>
      </c>
      <c r="H1397" s="7">
        <f>(4/3)*PI()*G1397^3</f>
        <v/>
      </c>
    </row>
    <row r="1398" ht="15" customHeight="1">
      <c r="A1398" s="2" t="inlineStr">
        <is>
          <t>RYU_01393</t>
        </is>
      </c>
      <c r="B1398" s="2" t="n"/>
      <c r="C1398" s="12" t="n">
        <v>41.472</v>
      </c>
      <c r="D1398" s="12" t="n">
        <v>98.25020000000001</v>
      </c>
      <c r="E1398" s="13" t="n">
        <v>7.572</v>
      </c>
      <c r="F1398" s="7">
        <f>(4/3)*PI()*$J$1*(E1398/2)^3</f>
        <v/>
      </c>
      <c r="G1398" s="9">
        <f>E1398/2</f>
        <v/>
      </c>
      <c r="H1398" s="7">
        <f>(4/3)*PI()*G1398^3</f>
        <v/>
      </c>
    </row>
    <row r="1399" ht="15" customHeight="1">
      <c r="A1399" s="2" t="inlineStr">
        <is>
          <t>RYU_01394</t>
        </is>
      </c>
      <c r="B1399" s="2" t="n"/>
      <c r="C1399" s="12" t="n">
        <v>-22.4458</v>
      </c>
      <c r="D1399" s="12" t="n">
        <v>201.1367</v>
      </c>
      <c r="E1399" s="13" t="n">
        <v>7.571</v>
      </c>
      <c r="F1399" s="7">
        <f>(4/3)*PI()*$J$1*(E1399/2)^3</f>
        <v/>
      </c>
      <c r="G1399" s="9">
        <f>E1399/2</f>
        <v/>
      </c>
      <c r="H1399" s="7">
        <f>(4/3)*PI()*G1399^3</f>
        <v/>
      </c>
    </row>
    <row r="1400" ht="15" customHeight="1">
      <c r="A1400" s="2" t="inlineStr">
        <is>
          <t>RYU_01395</t>
        </is>
      </c>
      <c r="B1400" s="2" t="n"/>
      <c r="C1400" s="12" t="n">
        <v>-42.2039</v>
      </c>
      <c r="D1400" s="12" t="n">
        <v>118.7032</v>
      </c>
      <c r="E1400" s="13" t="n">
        <v>7.571</v>
      </c>
      <c r="F1400" s="7">
        <f>(4/3)*PI()*$J$1*(E1400/2)^3</f>
        <v/>
      </c>
      <c r="G1400" s="9">
        <f>E1400/2</f>
        <v/>
      </c>
      <c r="H1400" s="7">
        <f>(4/3)*PI()*G1400^3</f>
        <v/>
      </c>
    </row>
    <row r="1401" ht="15" customHeight="1">
      <c r="A1401" s="2" t="inlineStr">
        <is>
          <t>RYU_01396</t>
        </is>
      </c>
      <c r="B1401" s="2" t="n"/>
      <c r="C1401" s="12" t="n">
        <v>-18.6245</v>
      </c>
      <c r="D1401" s="12" t="n">
        <v>152.7962</v>
      </c>
      <c r="E1401" s="13" t="n">
        <v>7.568</v>
      </c>
      <c r="F1401" s="7">
        <f>(4/3)*PI()*$J$1*(E1401/2)^3</f>
        <v/>
      </c>
      <c r="G1401" s="9">
        <f>E1401/2</f>
        <v/>
      </c>
      <c r="H1401" s="7">
        <f>(4/3)*PI()*G1401^3</f>
        <v/>
      </c>
    </row>
    <row r="1402" ht="15" customHeight="1">
      <c r="A1402" s="2" t="inlineStr">
        <is>
          <t>RYU_01397</t>
        </is>
      </c>
      <c r="B1402" s="2" t="n"/>
      <c r="C1402" s="12" t="n">
        <v>-31.6933</v>
      </c>
      <c r="D1402" s="12" t="n">
        <v>308.1943</v>
      </c>
      <c r="E1402" s="13" t="n">
        <v>7.566</v>
      </c>
      <c r="F1402" s="7">
        <f>(4/3)*PI()*$J$1*(E1402/2)^3</f>
        <v/>
      </c>
      <c r="G1402" s="9">
        <f>E1402/2</f>
        <v/>
      </c>
      <c r="H1402" s="7">
        <f>(4/3)*PI()*G1402^3</f>
        <v/>
      </c>
    </row>
    <row r="1403" ht="15" customHeight="1">
      <c r="A1403" s="2" t="inlineStr">
        <is>
          <t>RYU_01398</t>
        </is>
      </c>
      <c r="B1403" s="2" t="n"/>
      <c r="C1403" s="12" t="n">
        <v>-44.2453</v>
      </c>
      <c r="D1403" s="12" t="n">
        <v>209.0041</v>
      </c>
      <c r="E1403" s="13" t="n">
        <v>7.563</v>
      </c>
      <c r="F1403" s="7">
        <f>(4/3)*PI()*$J$1*(E1403/2)^3</f>
        <v/>
      </c>
      <c r="G1403" s="9">
        <f>E1403/2</f>
        <v/>
      </c>
      <c r="H1403" s="7">
        <f>(4/3)*PI()*G1403^3</f>
        <v/>
      </c>
    </row>
    <row r="1404" ht="15" customHeight="1">
      <c r="A1404" s="2" t="inlineStr">
        <is>
          <t>RYU_01399</t>
        </is>
      </c>
      <c r="B1404" s="2" t="n"/>
      <c r="C1404" s="12" t="n">
        <v>-25.5233</v>
      </c>
      <c r="D1404" s="12" t="n">
        <v>44.3645</v>
      </c>
      <c r="E1404" s="13" t="n">
        <v>7.562</v>
      </c>
      <c r="F1404" s="7">
        <f>(4/3)*PI()*$J$1*(E1404/2)^3</f>
        <v/>
      </c>
      <c r="G1404" s="9">
        <f>E1404/2</f>
        <v/>
      </c>
      <c r="H1404" s="7">
        <f>(4/3)*PI()*G1404^3</f>
        <v/>
      </c>
    </row>
    <row r="1405" ht="15" customHeight="1">
      <c r="A1405" s="2" t="inlineStr">
        <is>
          <t>RYU_01400</t>
        </is>
      </c>
      <c r="B1405" s="2" t="n"/>
      <c r="C1405" s="12" t="n">
        <v>70.52589999999999</v>
      </c>
      <c r="D1405" s="12" t="n">
        <v>57.7715</v>
      </c>
      <c r="E1405" s="13" t="n">
        <v>7.558</v>
      </c>
      <c r="F1405" s="7">
        <f>(4/3)*PI()*$J$1*(E1405/2)^3</f>
        <v/>
      </c>
      <c r="G1405" s="9">
        <f>E1405/2</f>
        <v/>
      </c>
      <c r="H1405" s="7">
        <f>(4/3)*PI()*G1405^3</f>
        <v/>
      </c>
    </row>
    <row r="1406" ht="15" customHeight="1">
      <c r="A1406" s="2" t="inlineStr">
        <is>
          <t>RYU_01401</t>
        </is>
      </c>
      <c r="B1406" s="2" t="n"/>
      <c r="C1406" s="12" t="n">
        <v>-20.5389</v>
      </c>
      <c r="D1406" s="12" t="n">
        <v>51.5393</v>
      </c>
      <c r="E1406" s="13" t="n">
        <v>7.557</v>
      </c>
      <c r="F1406" s="7">
        <f>(4/3)*PI()*$J$1*(E1406/2)^3</f>
        <v/>
      </c>
      <c r="G1406" s="9">
        <f>E1406/2</f>
        <v/>
      </c>
      <c r="H1406" s="7">
        <f>(4/3)*PI()*G1406^3</f>
        <v/>
      </c>
    </row>
    <row r="1407" ht="15" customHeight="1">
      <c r="A1407" s="2" t="inlineStr">
        <is>
          <t>RYU_01402</t>
        </is>
      </c>
      <c r="B1407" s="2" t="n"/>
      <c r="C1407" s="12" t="n">
        <v>21.4644</v>
      </c>
      <c r="D1407" s="12" t="n">
        <v>179.8813</v>
      </c>
      <c r="E1407" s="13" t="n">
        <v>7.556</v>
      </c>
      <c r="F1407" s="7">
        <f>(4/3)*PI()*$J$1*(E1407/2)^3</f>
        <v/>
      </c>
      <c r="G1407" s="9">
        <f>E1407/2</f>
        <v/>
      </c>
      <c r="H1407" s="7">
        <f>(4/3)*PI()*G1407^3</f>
        <v/>
      </c>
    </row>
    <row r="1408" ht="15" customHeight="1">
      <c r="A1408" s="2" t="inlineStr">
        <is>
          <t>RYU_01403</t>
        </is>
      </c>
      <c r="B1408" s="2" t="n"/>
      <c r="C1408" s="12" t="n">
        <v>21.4648</v>
      </c>
      <c r="D1408" s="12" t="n">
        <v>317.277</v>
      </c>
      <c r="E1408" s="13" t="n">
        <v>7.554</v>
      </c>
      <c r="F1408" s="7">
        <f>(4/3)*PI()*$J$1*(E1408/2)^3</f>
        <v/>
      </c>
      <c r="G1408" s="9">
        <f>E1408/2</f>
        <v/>
      </c>
      <c r="H1408" s="7">
        <f>(4/3)*PI()*G1408^3</f>
        <v/>
      </c>
    </row>
    <row r="1409" ht="15" customHeight="1">
      <c r="A1409" s="2" t="inlineStr">
        <is>
          <t>RYU_01404</t>
        </is>
      </c>
      <c r="B1409" s="2" t="n"/>
      <c r="C1409" s="12" t="n">
        <v>12.6334</v>
      </c>
      <c r="D1409" s="12" t="n">
        <v>242.2418</v>
      </c>
      <c r="E1409" s="13" t="n">
        <v>7.552</v>
      </c>
      <c r="F1409" s="7">
        <f>(4/3)*PI()*$J$1*(E1409/2)^3</f>
        <v/>
      </c>
      <c r="G1409" s="9">
        <f>E1409/2</f>
        <v/>
      </c>
      <c r="H1409" s="7">
        <f>(4/3)*PI()*G1409^3</f>
        <v/>
      </c>
    </row>
    <row r="1410" ht="15" customHeight="1">
      <c r="A1410" s="2" t="inlineStr">
        <is>
          <t>RYU_01405</t>
        </is>
      </c>
      <c r="B1410" s="2" t="n"/>
      <c r="C1410" s="12" t="n">
        <v>27.2352</v>
      </c>
      <c r="D1410" s="12" t="n">
        <v>143.0834</v>
      </c>
      <c r="E1410" s="13" t="n">
        <v>7.551</v>
      </c>
      <c r="F1410" s="7">
        <f>(4/3)*PI()*$J$1*(E1410/2)^3</f>
        <v/>
      </c>
      <c r="G1410" s="9">
        <f>E1410/2</f>
        <v/>
      </c>
      <c r="H1410" s="7">
        <f>(4/3)*PI()*G1410^3</f>
        <v/>
      </c>
    </row>
    <row r="1411" ht="15" customHeight="1">
      <c r="A1411" s="2" t="inlineStr">
        <is>
          <t>RYU_01406</t>
        </is>
      </c>
      <c r="B1411" s="2" t="n"/>
      <c r="C1411" s="12" t="n">
        <v>-59.4106</v>
      </c>
      <c r="D1411" s="12" t="n">
        <v>170.1745</v>
      </c>
      <c r="E1411" s="13" t="n">
        <v>7.543</v>
      </c>
      <c r="F1411" s="7">
        <f>(4/3)*PI()*$J$1*(E1411/2)^3</f>
        <v/>
      </c>
      <c r="G1411" s="9">
        <f>E1411/2</f>
        <v/>
      </c>
      <c r="H1411" s="7">
        <f>(4/3)*PI()*G1411^3</f>
        <v/>
      </c>
    </row>
    <row r="1412" ht="15" customHeight="1">
      <c r="A1412" s="2" t="inlineStr">
        <is>
          <t>RYU_01407</t>
        </is>
      </c>
      <c r="B1412" s="2" t="n"/>
      <c r="C1412" s="12" t="n">
        <v>33.5923</v>
      </c>
      <c r="D1412" s="12" t="n">
        <v>8.9314</v>
      </c>
      <c r="E1412" s="13" t="n">
        <v>7.543</v>
      </c>
      <c r="F1412" s="7">
        <f>(4/3)*PI()*$J$1*(E1412/2)^3</f>
        <v/>
      </c>
      <c r="G1412" s="9">
        <f>E1412/2</f>
        <v/>
      </c>
      <c r="H1412" s="7">
        <f>(4/3)*PI()*G1412^3</f>
        <v/>
      </c>
    </row>
    <row r="1413" ht="15" customHeight="1">
      <c r="A1413" s="2" t="inlineStr">
        <is>
          <t>RYU_01408</t>
        </is>
      </c>
      <c r="B1413" s="2" t="n"/>
      <c r="C1413" s="12" t="n">
        <v>-44.4916</v>
      </c>
      <c r="D1413" s="12" t="n">
        <v>104.869</v>
      </c>
      <c r="E1413" s="13" t="n">
        <v>7.539</v>
      </c>
      <c r="F1413" s="7">
        <f>(4/3)*PI()*$J$1*(E1413/2)^3</f>
        <v/>
      </c>
      <c r="G1413" s="9">
        <f>E1413/2</f>
        <v/>
      </c>
      <c r="H1413" s="7">
        <f>(4/3)*PI()*G1413^3</f>
        <v/>
      </c>
    </row>
    <row r="1414" ht="15" customHeight="1">
      <c r="A1414" s="2" t="inlineStr">
        <is>
          <t>RYU_01409</t>
        </is>
      </c>
      <c r="B1414" s="2" t="n"/>
      <c r="C1414" s="12" t="n">
        <v>-12.6528</v>
      </c>
      <c r="D1414" s="12" t="n">
        <v>155.3743</v>
      </c>
      <c r="E1414" s="13" t="n">
        <v>7.535</v>
      </c>
      <c r="F1414" s="7">
        <f>(4/3)*PI()*$J$1*(E1414/2)^3</f>
        <v/>
      </c>
      <c r="G1414" s="9">
        <f>E1414/2</f>
        <v/>
      </c>
      <c r="H1414" s="7">
        <f>(4/3)*PI()*G1414^3</f>
        <v/>
      </c>
    </row>
    <row r="1415" ht="15" customHeight="1">
      <c r="A1415" s="2" t="inlineStr">
        <is>
          <t>RYU_01410</t>
        </is>
      </c>
      <c r="B1415" s="2" t="n"/>
      <c r="C1415" s="12" t="n">
        <v>-8.0548</v>
      </c>
      <c r="D1415" s="12" t="n">
        <v>140.2543</v>
      </c>
      <c r="E1415" s="13" t="n">
        <v>7.529</v>
      </c>
      <c r="F1415" s="7">
        <f>(4/3)*PI()*$J$1*(E1415/2)^3</f>
        <v/>
      </c>
      <c r="G1415" s="9">
        <f>E1415/2</f>
        <v/>
      </c>
      <c r="H1415" s="7">
        <f>(4/3)*PI()*G1415^3</f>
        <v/>
      </c>
    </row>
    <row r="1416" ht="15" customHeight="1">
      <c r="A1416" s="2" t="inlineStr">
        <is>
          <t>RYU_01411</t>
        </is>
      </c>
      <c r="B1416" s="2" t="n"/>
      <c r="C1416" s="12" t="n">
        <v>17.574</v>
      </c>
      <c r="D1416" s="12" t="n">
        <v>30.0489</v>
      </c>
      <c r="E1416" s="13" t="n">
        <v>7.528</v>
      </c>
      <c r="F1416" s="7">
        <f>(4/3)*PI()*$J$1*(E1416/2)^3</f>
        <v/>
      </c>
      <c r="G1416" s="9">
        <f>E1416/2</f>
        <v/>
      </c>
      <c r="H1416" s="7">
        <f>(4/3)*PI()*G1416^3</f>
        <v/>
      </c>
    </row>
    <row r="1417" ht="15" customHeight="1">
      <c r="A1417" s="2" t="inlineStr">
        <is>
          <t>RYU_01412</t>
        </is>
      </c>
      <c r="B1417" s="2" t="n"/>
      <c r="C1417" s="12" t="n">
        <v>-38.2005</v>
      </c>
      <c r="D1417" s="12" t="n">
        <v>236.6979</v>
      </c>
      <c r="E1417" s="13" t="n">
        <v>7.526</v>
      </c>
      <c r="F1417" s="7">
        <f>(4/3)*PI()*$J$1*(E1417/2)^3</f>
        <v/>
      </c>
      <c r="G1417" s="9">
        <f>E1417/2</f>
        <v/>
      </c>
      <c r="H1417" s="7">
        <f>(4/3)*PI()*G1417^3</f>
        <v/>
      </c>
    </row>
    <row r="1418" ht="15" customHeight="1">
      <c r="A1418" s="2" t="inlineStr">
        <is>
          <t>RYU_01413</t>
        </is>
      </c>
      <c r="B1418" s="2" t="n"/>
      <c r="C1418" s="12" t="n">
        <v>46.1749</v>
      </c>
      <c r="D1418" s="12" t="n">
        <v>38.6049</v>
      </c>
      <c r="E1418" s="13" t="n">
        <v>7.526</v>
      </c>
      <c r="F1418" s="7">
        <f>(4/3)*PI()*$J$1*(E1418/2)^3</f>
        <v/>
      </c>
      <c r="G1418" s="9">
        <f>E1418/2</f>
        <v/>
      </c>
      <c r="H1418" s="7">
        <f>(4/3)*PI()*G1418^3</f>
        <v/>
      </c>
    </row>
    <row r="1419" ht="15" customHeight="1">
      <c r="A1419" s="2" t="inlineStr">
        <is>
          <t>RYU_01414</t>
        </is>
      </c>
      <c r="B1419" s="2" t="n"/>
      <c r="C1419" s="12" t="n">
        <v>71.5712</v>
      </c>
      <c r="D1419" s="12" t="n">
        <v>253.0903</v>
      </c>
      <c r="E1419" s="13" t="n">
        <v>7.525</v>
      </c>
      <c r="F1419" s="7">
        <f>(4/3)*PI()*$J$1*(E1419/2)^3</f>
        <v/>
      </c>
      <c r="G1419" s="9">
        <f>E1419/2</f>
        <v/>
      </c>
      <c r="H1419" s="7">
        <f>(4/3)*PI()*G1419^3</f>
        <v/>
      </c>
    </row>
    <row r="1420" ht="15" customHeight="1">
      <c r="A1420" s="2" t="inlineStr">
        <is>
          <t>RYU_01415</t>
        </is>
      </c>
      <c r="B1420" s="2" t="n"/>
      <c r="C1420" s="12" t="n">
        <v>-41.6648</v>
      </c>
      <c r="D1420" s="12" t="n">
        <v>198.1549</v>
      </c>
      <c r="E1420" s="13" t="n">
        <v>7.525</v>
      </c>
      <c r="F1420" s="7">
        <f>(4/3)*PI()*$J$1*(E1420/2)^3</f>
        <v/>
      </c>
      <c r="G1420" s="9">
        <f>E1420/2</f>
        <v/>
      </c>
      <c r="H1420" s="7">
        <f>(4/3)*PI()*G1420^3</f>
        <v/>
      </c>
    </row>
    <row r="1421" ht="15" customHeight="1">
      <c r="A1421" s="2" t="inlineStr">
        <is>
          <t>RYU_01416</t>
        </is>
      </c>
      <c r="B1421" s="2" t="n"/>
      <c r="C1421" s="12" t="n">
        <v>24.3132</v>
      </c>
      <c r="D1421" s="12" t="n">
        <v>52.9768</v>
      </c>
      <c r="E1421" s="13" t="n">
        <v>7.523</v>
      </c>
      <c r="F1421" s="7">
        <f>(4/3)*PI()*$J$1*(E1421/2)^3</f>
        <v/>
      </c>
      <c r="G1421" s="9">
        <f>E1421/2</f>
        <v/>
      </c>
      <c r="H1421" s="7">
        <f>(4/3)*PI()*G1421^3</f>
        <v/>
      </c>
    </row>
    <row r="1422" ht="15" customHeight="1">
      <c r="A1422" s="2" t="inlineStr">
        <is>
          <t>RYU_01417</t>
        </is>
      </c>
      <c r="B1422" s="2" t="n"/>
      <c r="C1422" s="12" t="n">
        <v>-3.6195</v>
      </c>
      <c r="D1422" s="12" t="n">
        <v>168.7109</v>
      </c>
      <c r="E1422" s="13" t="n">
        <v>7.521</v>
      </c>
      <c r="F1422" s="7">
        <f>(4/3)*PI()*$J$1*(E1422/2)^3</f>
        <v/>
      </c>
      <c r="G1422" s="9">
        <f>E1422/2</f>
        <v/>
      </c>
      <c r="H1422" s="7">
        <f>(4/3)*PI()*G1422^3</f>
        <v/>
      </c>
    </row>
    <row r="1423" ht="15" customHeight="1">
      <c r="A1423" s="2" t="inlineStr">
        <is>
          <t>RYU_01418</t>
        </is>
      </c>
      <c r="B1423" s="2" t="n"/>
      <c r="C1423" s="12" t="n">
        <v>-16.9224</v>
      </c>
      <c r="D1423" s="12" t="n">
        <v>28.0738</v>
      </c>
      <c r="E1423" s="13" t="n">
        <v>7.519</v>
      </c>
      <c r="F1423" s="7">
        <f>(4/3)*PI()*$J$1*(E1423/2)^3</f>
        <v/>
      </c>
      <c r="G1423" s="9">
        <f>E1423/2</f>
        <v/>
      </c>
      <c r="H1423" s="7">
        <f>(4/3)*PI()*G1423^3</f>
        <v/>
      </c>
    </row>
    <row r="1424" ht="15" customHeight="1">
      <c r="A1424" s="2" t="inlineStr">
        <is>
          <t>RYU_01419</t>
        </is>
      </c>
      <c r="B1424" s="2" t="n"/>
      <c r="C1424" s="12" t="n">
        <v>-25.4107</v>
      </c>
      <c r="D1424" s="12" t="n">
        <v>352.4804</v>
      </c>
      <c r="E1424" s="13" t="n">
        <v>7.514</v>
      </c>
      <c r="F1424" s="7">
        <f>(4/3)*PI()*$J$1*(E1424/2)^3</f>
        <v/>
      </c>
      <c r="G1424" s="9">
        <f>E1424/2</f>
        <v/>
      </c>
      <c r="H1424" s="7">
        <f>(4/3)*PI()*G1424^3</f>
        <v/>
      </c>
    </row>
    <row r="1425" ht="15" customHeight="1">
      <c r="A1425" s="2" t="inlineStr">
        <is>
          <t>RYU_01420</t>
        </is>
      </c>
      <c r="B1425" s="2" t="n"/>
      <c r="C1425" s="12" t="n">
        <v>51.816</v>
      </c>
      <c r="D1425" s="12" t="n">
        <v>265.2847</v>
      </c>
      <c r="E1425" s="13" t="n">
        <v>7.513</v>
      </c>
      <c r="F1425" s="7">
        <f>(4/3)*PI()*$J$1*(E1425/2)^3</f>
        <v/>
      </c>
      <c r="G1425" s="9">
        <f>E1425/2</f>
        <v/>
      </c>
      <c r="H1425" s="7">
        <f>(4/3)*PI()*G1425^3</f>
        <v/>
      </c>
    </row>
    <row r="1426" ht="15" customHeight="1">
      <c r="A1426" s="2" t="inlineStr">
        <is>
          <t>RYU_01421</t>
        </is>
      </c>
      <c r="B1426" s="2" t="n"/>
      <c r="C1426" s="12" t="n">
        <v>20.8636</v>
      </c>
      <c r="D1426" s="12" t="n">
        <v>78.1759</v>
      </c>
      <c r="E1426" s="13" t="n">
        <v>7.511</v>
      </c>
      <c r="F1426" s="7">
        <f>(4/3)*PI()*$J$1*(E1426/2)^3</f>
        <v/>
      </c>
      <c r="G1426" s="9">
        <f>E1426/2</f>
        <v/>
      </c>
      <c r="H1426" s="7">
        <f>(4/3)*PI()*G1426^3</f>
        <v/>
      </c>
    </row>
    <row r="1427" ht="15" customHeight="1">
      <c r="A1427" s="2" t="inlineStr">
        <is>
          <t>RYU_01422</t>
        </is>
      </c>
      <c r="B1427" s="2" t="n"/>
      <c r="C1427" s="12" t="n">
        <v>78.8518</v>
      </c>
      <c r="D1427" s="12" t="n">
        <v>351.1955</v>
      </c>
      <c r="E1427" s="13" t="n">
        <v>7.51</v>
      </c>
      <c r="F1427" s="7">
        <f>(4/3)*PI()*$J$1*(E1427/2)^3</f>
        <v/>
      </c>
      <c r="G1427" s="9">
        <f>E1427/2</f>
        <v/>
      </c>
      <c r="H1427" s="7">
        <f>(4/3)*PI()*G1427^3</f>
        <v/>
      </c>
    </row>
    <row r="1428" ht="15" customHeight="1">
      <c r="A1428" s="2" t="inlineStr">
        <is>
          <t>RYU_01423</t>
        </is>
      </c>
      <c r="B1428" s="2" t="n"/>
      <c r="C1428" s="12" t="n">
        <v>-40.6505</v>
      </c>
      <c r="D1428" s="12" t="n">
        <v>8.9895</v>
      </c>
      <c r="E1428" s="13" t="n">
        <v>7.51</v>
      </c>
      <c r="F1428" s="7">
        <f>(4/3)*PI()*$J$1*(E1428/2)^3</f>
        <v/>
      </c>
      <c r="G1428" s="9">
        <f>E1428/2</f>
        <v/>
      </c>
      <c r="H1428" s="7">
        <f>(4/3)*PI()*G1428^3</f>
        <v/>
      </c>
    </row>
    <row r="1429" ht="15" customHeight="1">
      <c r="A1429" s="2" t="inlineStr">
        <is>
          <t>RYU_01424</t>
        </is>
      </c>
      <c r="B1429" s="2" t="n"/>
      <c r="C1429" s="12" t="n">
        <v>-54.2644</v>
      </c>
      <c r="D1429" s="12" t="n">
        <v>257.5273</v>
      </c>
      <c r="E1429" s="13" t="n">
        <v>7.508</v>
      </c>
      <c r="F1429" s="7">
        <f>(4/3)*PI()*$J$1*(E1429/2)^3</f>
        <v/>
      </c>
      <c r="G1429" s="9">
        <f>E1429/2</f>
        <v/>
      </c>
      <c r="H1429" s="7">
        <f>(4/3)*PI()*G1429^3</f>
        <v/>
      </c>
    </row>
    <row r="1430" ht="15" customHeight="1">
      <c r="A1430" s="2" t="inlineStr">
        <is>
          <t>RYU_01425</t>
        </is>
      </c>
      <c r="B1430" s="2" t="n"/>
      <c r="C1430" s="12" t="n">
        <v>-37.7206</v>
      </c>
      <c r="D1430" s="12" t="n">
        <v>325.0716</v>
      </c>
      <c r="E1430" s="13" t="n">
        <v>7.507</v>
      </c>
      <c r="F1430" s="7">
        <f>(4/3)*PI()*$J$1*(E1430/2)^3</f>
        <v/>
      </c>
      <c r="G1430" s="9">
        <f>E1430/2</f>
        <v/>
      </c>
      <c r="H1430" s="7">
        <f>(4/3)*PI()*G1430^3</f>
        <v/>
      </c>
    </row>
    <row r="1431" ht="15" customHeight="1">
      <c r="A1431" s="2" t="inlineStr">
        <is>
          <t>RYU_01426</t>
        </is>
      </c>
      <c r="B1431" s="2" t="n"/>
      <c r="C1431" s="12" t="n">
        <v>-63.2934</v>
      </c>
      <c r="D1431" s="12" t="n">
        <v>97.4641</v>
      </c>
      <c r="E1431" s="13" t="n">
        <v>7.507</v>
      </c>
      <c r="F1431" s="7">
        <f>(4/3)*PI()*$J$1*(E1431/2)^3</f>
        <v/>
      </c>
      <c r="G1431" s="9">
        <f>E1431/2</f>
        <v/>
      </c>
      <c r="H1431" s="7">
        <f>(4/3)*PI()*G1431^3</f>
        <v/>
      </c>
    </row>
    <row r="1432" ht="15" customHeight="1">
      <c r="A1432" s="2" t="inlineStr">
        <is>
          <t>RYU_01427</t>
        </is>
      </c>
      <c r="B1432" s="2" t="n"/>
      <c r="C1432" s="12" t="n">
        <v>7.6599</v>
      </c>
      <c r="D1432" s="12" t="n">
        <v>26.6513</v>
      </c>
      <c r="E1432" s="13" t="n">
        <v>7.506</v>
      </c>
      <c r="F1432" s="7">
        <f>(4/3)*PI()*$J$1*(E1432/2)^3</f>
        <v/>
      </c>
      <c r="G1432" s="9">
        <f>E1432/2</f>
        <v/>
      </c>
      <c r="H1432" s="7">
        <f>(4/3)*PI()*G1432^3</f>
        <v/>
      </c>
    </row>
    <row r="1433" ht="15" customHeight="1">
      <c r="A1433" s="2" t="inlineStr">
        <is>
          <t>RYU_01428</t>
        </is>
      </c>
      <c r="B1433" s="2" t="n"/>
      <c r="C1433" s="12" t="n">
        <v>42.6591</v>
      </c>
      <c r="D1433" s="12" t="n">
        <v>231.4588</v>
      </c>
      <c r="E1433" s="13" t="n">
        <v>7.505</v>
      </c>
      <c r="F1433" s="7">
        <f>(4/3)*PI()*$J$1*(E1433/2)^3</f>
        <v/>
      </c>
      <c r="G1433" s="9">
        <f>E1433/2</f>
        <v/>
      </c>
      <c r="H1433" s="7">
        <f>(4/3)*PI()*G1433^3</f>
        <v/>
      </c>
    </row>
    <row r="1434" ht="15" customHeight="1">
      <c r="A1434" s="2" t="inlineStr">
        <is>
          <t>RYU_01429</t>
        </is>
      </c>
      <c r="B1434" s="2" t="n"/>
      <c r="C1434" s="12" t="n">
        <v>9.268599999999999</v>
      </c>
      <c r="D1434" s="12" t="n">
        <v>168.2325</v>
      </c>
      <c r="E1434" s="13" t="n">
        <v>7.505</v>
      </c>
      <c r="F1434" s="7">
        <f>(4/3)*PI()*$J$1*(E1434/2)^3</f>
        <v/>
      </c>
      <c r="G1434" s="9">
        <f>E1434/2</f>
        <v/>
      </c>
      <c r="H1434" s="7">
        <f>(4/3)*PI()*G1434^3</f>
        <v/>
      </c>
    </row>
    <row r="1435" ht="15" customHeight="1">
      <c r="A1435" s="2" t="inlineStr">
        <is>
          <t>RYU_01430</t>
        </is>
      </c>
      <c r="B1435" s="2" t="n"/>
      <c r="C1435" s="12" t="n">
        <v>-75.2294</v>
      </c>
      <c r="D1435" s="12" t="n">
        <v>298.6869</v>
      </c>
      <c r="E1435" s="13" t="n">
        <v>7.503</v>
      </c>
      <c r="F1435" s="7">
        <f>(4/3)*PI()*$J$1*(E1435/2)^3</f>
        <v/>
      </c>
      <c r="G1435" s="9">
        <f>E1435/2</f>
        <v/>
      </c>
      <c r="H1435" s="7">
        <f>(4/3)*PI()*G1435^3</f>
        <v/>
      </c>
    </row>
    <row r="1436" ht="15" customHeight="1">
      <c r="A1436" s="2" t="inlineStr">
        <is>
          <t>RYU_01431</t>
        </is>
      </c>
      <c r="B1436" s="2" t="n"/>
      <c r="C1436" s="12" t="n">
        <v>14.6315</v>
      </c>
      <c r="D1436" s="12" t="n">
        <v>318.5977</v>
      </c>
      <c r="E1436" s="13" t="n">
        <v>7.501</v>
      </c>
      <c r="F1436" s="7">
        <f>(4/3)*PI()*$J$1*(E1436/2)^3</f>
        <v/>
      </c>
      <c r="G1436" s="9">
        <f>E1436/2</f>
        <v/>
      </c>
      <c r="H1436" s="7">
        <f>(4/3)*PI()*G1436^3</f>
        <v/>
      </c>
    </row>
    <row r="1437" ht="15" customHeight="1">
      <c r="A1437" s="2" t="inlineStr">
        <is>
          <t>RYU_01432</t>
        </is>
      </c>
      <c r="B1437" s="2" t="n"/>
      <c r="C1437" s="12" t="n">
        <v>-24.0872</v>
      </c>
      <c r="D1437" s="12" t="n">
        <v>78.3597</v>
      </c>
      <c r="E1437" s="13" t="n">
        <v>7.498</v>
      </c>
      <c r="F1437" s="7">
        <f>(4/3)*PI()*$J$1*(E1437/2)^3</f>
        <v/>
      </c>
      <c r="G1437" s="9">
        <f>E1437/2</f>
        <v/>
      </c>
      <c r="H1437" s="7">
        <f>(4/3)*PI()*G1437^3</f>
        <v/>
      </c>
    </row>
    <row r="1438" ht="15" customHeight="1">
      <c r="A1438" s="2" t="inlineStr">
        <is>
          <t>RYU_01433</t>
        </is>
      </c>
      <c r="B1438" s="2" t="n"/>
      <c r="C1438" s="12" t="n">
        <v>1.0319</v>
      </c>
      <c r="D1438" s="12" t="n">
        <v>298.8721</v>
      </c>
      <c r="E1438" s="13" t="n">
        <v>7.49</v>
      </c>
      <c r="F1438" s="7">
        <f>(4/3)*PI()*$J$1*(E1438/2)^3</f>
        <v/>
      </c>
      <c r="G1438" s="9">
        <f>E1438/2</f>
        <v/>
      </c>
      <c r="H1438" s="7">
        <f>(4/3)*PI()*G1438^3</f>
        <v/>
      </c>
    </row>
    <row r="1439" ht="15" customHeight="1">
      <c r="A1439" s="2" t="inlineStr">
        <is>
          <t>RYU_01434</t>
        </is>
      </c>
      <c r="B1439" s="2" t="n"/>
      <c r="C1439" s="12" t="n">
        <v>26.3983</v>
      </c>
      <c r="D1439" s="12" t="n">
        <v>307.2781</v>
      </c>
      <c r="E1439" s="13" t="n">
        <v>7.49</v>
      </c>
      <c r="F1439" s="7">
        <f>(4/3)*PI()*$J$1*(E1439/2)^3</f>
        <v/>
      </c>
      <c r="G1439" s="9">
        <f>E1439/2</f>
        <v/>
      </c>
      <c r="H1439" s="7">
        <f>(4/3)*PI()*G1439^3</f>
        <v/>
      </c>
    </row>
    <row r="1440" ht="15" customHeight="1">
      <c r="A1440" s="2" t="inlineStr">
        <is>
          <t>RYU_01435</t>
        </is>
      </c>
      <c r="B1440" s="2" t="n"/>
      <c r="C1440" s="12" t="n">
        <v>-46.6041</v>
      </c>
      <c r="D1440" s="12" t="n">
        <v>339.3883</v>
      </c>
      <c r="E1440" s="13" t="n">
        <v>7.488</v>
      </c>
      <c r="F1440" s="7">
        <f>(4/3)*PI()*$J$1*(E1440/2)^3</f>
        <v/>
      </c>
      <c r="G1440" s="9">
        <f>E1440/2</f>
        <v/>
      </c>
      <c r="H1440" s="7">
        <f>(4/3)*PI()*G1440^3</f>
        <v/>
      </c>
    </row>
    <row r="1441" ht="15" customHeight="1">
      <c r="A1441" s="2" t="inlineStr">
        <is>
          <t>RYU_01436</t>
        </is>
      </c>
      <c r="B1441" s="2" t="n"/>
      <c r="C1441" s="12" t="n">
        <v>14.8041</v>
      </c>
      <c r="D1441" s="12" t="n">
        <v>181.403</v>
      </c>
      <c r="E1441" s="13" t="n">
        <v>7.488</v>
      </c>
      <c r="F1441" s="7">
        <f>(4/3)*PI()*$J$1*(E1441/2)^3</f>
        <v/>
      </c>
      <c r="G1441" s="9">
        <f>E1441/2</f>
        <v/>
      </c>
      <c r="H1441" s="7">
        <f>(4/3)*PI()*G1441^3</f>
        <v/>
      </c>
    </row>
    <row r="1442" ht="15" customHeight="1">
      <c r="A1442" s="2" t="inlineStr">
        <is>
          <t>RYU_01437</t>
        </is>
      </c>
      <c r="B1442" s="2" t="n"/>
      <c r="C1442" s="12" t="n">
        <v>-44.4929</v>
      </c>
      <c r="D1442" s="12" t="n">
        <v>47.1752</v>
      </c>
      <c r="E1442" s="13" t="n">
        <v>7.486</v>
      </c>
      <c r="F1442" s="7">
        <f>(4/3)*PI()*$J$1*(E1442/2)^3</f>
        <v/>
      </c>
      <c r="G1442" s="9">
        <f>E1442/2</f>
        <v/>
      </c>
      <c r="H1442" s="7">
        <f>(4/3)*PI()*G1442^3</f>
        <v/>
      </c>
    </row>
    <row r="1443" ht="15" customHeight="1">
      <c r="A1443" s="2" t="inlineStr">
        <is>
          <t>RYU_01438</t>
        </is>
      </c>
      <c r="B1443" s="2" t="n"/>
      <c r="C1443" s="12" t="n">
        <v>79.345</v>
      </c>
      <c r="D1443" s="12" t="n">
        <v>84.3738</v>
      </c>
      <c r="E1443" s="13" t="n">
        <v>7.485</v>
      </c>
      <c r="F1443" s="7">
        <f>(4/3)*PI()*$J$1*(E1443/2)^3</f>
        <v/>
      </c>
      <c r="G1443" s="9">
        <f>E1443/2</f>
        <v/>
      </c>
      <c r="H1443" s="7">
        <f>(4/3)*PI()*G1443^3</f>
        <v/>
      </c>
    </row>
    <row r="1444" ht="15" customHeight="1">
      <c r="A1444" s="2" t="inlineStr">
        <is>
          <t>RYU_01439</t>
        </is>
      </c>
      <c r="B1444" s="2" t="n"/>
      <c r="C1444" s="12" t="n">
        <v>-30.0306</v>
      </c>
      <c r="D1444" s="12" t="n">
        <v>202.9328</v>
      </c>
      <c r="E1444" s="13" t="n">
        <v>7.48</v>
      </c>
      <c r="F1444" s="7">
        <f>(4/3)*PI()*$J$1*(E1444/2)^3</f>
        <v/>
      </c>
      <c r="G1444" s="9">
        <f>E1444/2</f>
        <v/>
      </c>
      <c r="H1444" s="7">
        <f>(4/3)*PI()*G1444^3</f>
        <v/>
      </c>
    </row>
    <row r="1445" ht="15" customHeight="1">
      <c r="A1445" s="2" t="inlineStr">
        <is>
          <t>RYU_01440</t>
        </is>
      </c>
      <c r="B1445" s="2" t="n"/>
      <c r="C1445" s="12" t="n">
        <v>-65.542</v>
      </c>
      <c r="D1445" s="12" t="n">
        <v>147.3765</v>
      </c>
      <c r="E1445" s="13" t="n">
        <v>7.474</v>
      </c>
      <c r="F1445" s="7">
        <f>(4/3)*PI()*$J$1*(E1445/2)^3</f>
        <v/>
      </c>
      <c r="G1445" s="9">
        <f>E1445/2</f>
        <v/>
      </c>
      <c r="H1445" s="7">
        <f>(4/3)*PI()*G1445^3</f>
        <v/>
      </c>
    </row>
    <row r="1446" ht="15" customHeight="1">
      <c r="A1446" s="2" t="inlineStr">
        <is>
          <t>RYU_01441</t>
        </is>
      </c>
      <c r="B1446" s="2" t="n"/>
      <c r="C1446" s="12" t="n">
        <v>21.396</v>
      </c>
      <c r="D1446" s="12" t="n">
        <v>3.4821</v>
      </c>
      <c r="E1446" s="13" t="n">
        <v>7.471</v>
      </c>
      <c r="F1446" s="7">
        <f>(4/3)*PI()*$J$1*(E1446/2)^3</f>
        <v/>
      </c>
      <c r="G1446" s="9">
        <f>E1446/2</f>
        <v/>
      </c>
      <c r="H1446" s="7">
        <f>(4/3)*PI()*G1446^3</f>
        <v/>
      </c>
    </row>
    <row r="1447" ht="15" customHeight="1">
      <c r="A1447" s="2" t="inlineStr">
        <is>
          <t>RYU_01442</t>
        </is>
      </c>
      <c r="B1447" s="2" t="n"/>
      <c r="C1447" s="12" t="n">
        <v>-36.8899</v>
      </c>
      <c r="D1447" s="12" t="n">
        <v>263.6524</v>
      </c>
      <c r="E1447" s="13" t="n">
        <v>7.471</v>
      </c>
      <c r="F1447" s="7">
        <f>(4/3)*PI()*$J$1*(E1447/2)^3</f>
        <v/>
      </c>
      <c r="G1447" s="9">
        <f>E1447/2</f>
        <v/>
      </c>
      <c r="H1447" s="7">
        <f>(4/3)*PI()*G1447^3</f>
        <v/>
      </c>
    </row>
    <row r="1448" ht="15" customHeight="1">
      <c r="A1448" s="2" t="inlineStr">
        <is>
          <t>RYU_01443</t>
        </is>
      </c>
      <c r="B1448" s="2" t="n"/>
      <c r="C1448" s="12" t="n">
        <v>-18.8248</v>
      </c>
      <c r="D1448" s="12" t="n">
        <v>104.6139</v>
      </c>
      <c r="E1448" s="13" t="n">
        <v>7.464</v>
      </c>
      <c r="F1448" s="7">
        <f>(4/3)*PI()*$J$1*(E1448/2)^3</f>
        <v/>
      </c>
      <c r="G1448" s="9">
        <f>E1448/2</f>
        <v/>
      </c>
      <c r="H1448" s="7">
        <f>(4/3)*PI()*G1448^3</f>
        <v/>
      </c>
    </row>
    <row r="1449" ht="15" customHeight="1">
      <c r="A1449" s="2" t="inlineStr">
        <is>
          <t>RYU_01444</t>
        </is>
      </c>
      <c r="B1449" s="2" t="n"/>
      <c r="C1449" s="12" t="n">
        <v>8.193899999999999</v>
      </c>
      <c r="D1449" s="12" t="n">
        <v>215.0636</v>
      </c>
      <c r="E1449" s="13" t="n">
        <v>7.463</v>
      </c>
      <c r="F1449" s="7">
        <f>(4/3)*PI()*$J$1*(E1449/2)^3</f>
        <v/>
      </c>
      <c r="G1449" s="9">
        <f>E1449/2</f>
        <v/>
      </c>
      <c r="H1449" s="7">
        <f>(4/3)*PI()*G1449^3</f>
        <v/>
      </c>
    </row>
    <row r="1450" ht="15" customHeight="1">
      <c r="A1450" s="2" t="inlineStr">
        <is>
          <t>RYU_01445</t>
        </is>
      </c>
      <c r="B1450" s="2" t="n"/>
      <c r="C1450" s="12" t="n">
        <v>-10.283</v>
      </c>
      <c r="D1450" s="12" t="n">
        <v>139.1876</v>
      </c>
      <c r="E1450" s="13" t="n">
        <v>7.46</v>
      </c>
      <c r="F1450" s="7">
        <f>(4/3)*PI()*$J$1*(E1450/2)^3</f>
        <v/>
      </c>
      <c r="G1450" s="9">
        <f>E1450/2</f>
        <v/>
      </c>
      <c r="H1450" s="7">
        <f>(4/3)*PI()*G1450^3</f>
        <v/>
      </c>
    </row>
    <row r="1451" ht="15" customHeight="1">
      <c r="A1451" s="2" t="inlineStr">
        <is>
          <t>RYU_01446</t>
        </is>
      </c>
      <c r="B1451" s="2" t="n"/>
      <c r="C1451" s="12" t="n">
        <v>56.621</v>
      </c>
      <c r="D1451" s="12" t="n">
        <v>267.9493</v>
      </c>
      <c r="E1451" s="13" t="n">
        <v>7.457</v>
      </c>
      <c r="F1451" s="7">
        <f>(4/3)*PI()*$J$1*(E1451/2)^3</f>
        <v/>
      </c>
      <c r="G1451" s="9">
        <f>E1451/2</f>
        <v/>
      </c>
      <c r="H1451" s="7">
        <f>(4/3)*PI()*G1451^3</f>
        <v/>
      </c>
    </row>
    <row r="1452" ht="15" customHeight="1">
      <c r="A1452" s="2" t="inlineStr">
        <is>
          <t>RYU_01447</t>
        </is>
      </c>
      <c r="B1452" s="2" t="n"/>
      <c r="C1452" s="12" t="n">
        <v>16.72</v>
      </c>
      <c r="D1452" s="12" t="n">
        <v>134.5441</v>
      </c>
      <c r="E1452" s="13" t="n">
        <v>7.457</v>
      </c>
      <c r="F1452" s="7">
        <f>(4/3)*PI()*$J$1*(E1452/2)^3</f>
        <v/>
      </c>
      <c r="G1452" s="9">
        <f>E1452/2</f>
        <v/>
      </c>
      <c r="H1452" s="7">
        <f>(4/3)*PI()*G1452^3</f>
        <v/>
      </c>
    </row>
    <row r="1453" ht="15" customHeight="1">
      <c r="A1453" s="2" t="inlineStr">
        <is>
          <t>RYU_01448</t>
        </is>
      </c>
      <c r="B1453" s="2" t="n"/>
      <c r="C1453" s="12" t="n">
        <v>-49.343</v>
      </c>
      <c r="D1453" s="12" t="n">
        <v>28.4935</v>
      </c>
      <c r="E1453" s="13" t="n">
        <v>7.453</v>
      </c>
      <c r="F1453" s="7">
        <f>(4/3)*PI()*$J$1*(E1453/2)^3</f>
        <v/>
      </c>
      <c r="G1453" s="9">
        <f>E1453/2</f>
        <v/>
      </c>
      <c r="H1453" s="7">
        <f>(4/3)*PI()*G1453^3</f>
        <v/>
      </c>
    </row>
    <row r="1454" ht="15" customHeight="1">
      <c r="A1454" s="2" t="inlineStr">
        <is>
          <t>RYU_01449</t>
        </is>
      </c>
      <c r="B1454" s="2" t="n"/>
      <c r="C1454" s="12" t="n">
        <v>-32.0671</v>
      </c>
      <c r="D1454" s="12" t="n">
        <v>206.912</v>
      </c>
      <c r="E1454" s="13" t="n">
        <v>7.453</v>
      </c>
      <c r="F1454" s="7">
        <f>(4/3)*PI()*$J$1*(E1454/2)^3</f>
        <v/>
      </c>
      <c r="G1454" s="9">
        <f>E1454/2</f>
        <v/>
      </c>
      <c r="H1454" s="7">
        <f>(4/3)*PI()*G1454^3</f>
        <v/>
      </c>
    </row>
    <row r="1455" ht="15" customHeight="1">
      <c r="A1455" s="2" t="inlineStr">
        <is>
          <t>RYU_01450</t>
        </is>
      </c>
      <c r="B1455" s="2" t="n"/>
      <c r="C1455" s="12" t="n">
        <v>-37.7754</v>
      </c>
      <c r="D1455" s="12" t="n">
        <v>154.6923</v>
      </c>
      <c r="E1455" s="13" t="n">
        <v>7.452</v>
      </c>
      <c r="F1455" s="7">
        <f>(4/3)*PI()*$J$1*(E1455/2)^3</f>
        <v/>
      </c>
      <c r="G1455" s="9">
        <f>E1455/2</f>
        <v/>
      </c>
      <c r="H1455" s="7">
        <f>(4/3)*PI()*G1455^3</f>
        <v/>
      </c>
    </row>
    <row r="1456" ht="15" customHeight="1">
      <c r="A1456" s="2" t="inlineStr">
        <is>
          <t>RYU_01451</t>
        </is>
      </c>
      <c r="B1456" s="2" t="n"/>
      <c r="C1456" s="12" t="n">
        <v>26.6252</v>
      </c>
      <c r="D1456" s="12" t="n">
        <v>205.4055</v>
      </c>
      <c r="E1456" s="13" t="n">
        <v>7.451</v>
      </c>
      <c r="F1456" s="7">
        <f>(4/3)*PI()*$J$1*(E1456/2)^3</f>
        <v/>
      </c>
      <c r="G1456" s="9">
        <f>E1456/2</f>
        <v/>
      </c>
      <c r="H1456" s="7">
        <f>(4/3)*PI()*G1456^3</f>
        <v/>
      </c>
    </row>
    <row r="1457" ht="15" customHeight="1">
      <c r="A1457" s="2" t="inlineStr">
        <is>
          <t>RYU_01452</t>
        </is>
      </c>
      <c r="B1457" s="2" t="n"/>
      <c r="C1457" s="12" t="n">
        <v>-68.5153</v>
      </c>
      <c r="D1457" s="12" t="n">
        <v>143.5173</v>
      </c>
      <c r="E1457" s="13" t="n">
        <v>7.447</v>
      </c>
      <c r="F1457" s="7">
        <f>(4/3)*PI()*$J$1*(E1457/2)^3</f>
        <v/>
      </c>
      <c r="G1457" s="9">
        <f>E1457/2</f>
        <v/>
      </c>
      <c r="H1457" s="7">
        <f>(4/3)*PI()*G1457^3</f>
        <v/>
      </c>
    </row>
    <row r="1458" ht="15" customHeight="1">
      <c r="A1458" s="2" t="inlineStr">
        <is>
          <t>RYU_01453</t>
        </is>
      </c>
      <c r="B1458" s="2" t="n"/>
      <c r="C1458" s="12" t="n">
        <v>27.1069</v>
      </c>
      <c r="D1458" s="12" t="n">
        <v>273.7916</v>
      </c>
      <c r="E1458" s="13" t="n">
        <v>7.446</v>
      </c>
      <c r="F1458" s="7">
        <f>(4/3)*PI()*$J$1*(E1458/2)^3</f>
        <v/>
      </c>
      <c r="G1458" s="9">
        <f>E1458/2</f>
        <v/>
      </c>
      <c r="H1458" s="7">
        <f>(4/3)*PI()*G1458^3</f>
        <v/>
      </c>
    </row>
    <row r="1459" ht="15" customHeight="1">
      <c r="A1459" s="2" t="inlineStr">
        <is>
          <t>RYU_01454</t>
        </is>
      </c>
      <c r="B1459" s="2" t="n"/>
      <c r="C1459" s="12" t="n">
        <v>-14.4727</v>
      </c>
      <c r="D1459" s="12" t="n">
        <v>177.7676</v>
      </c>
      <c r="E1459" s="13" t="n">
        <v>7.445</v>
      </c>
      <c r="F1459" s="7">
        <f>(4/3)*PI()*$J$1*(E1459/2)^3</f>
        <v/>
      </c>
      <c r="G1459" s="9">
        <f>E1459/2</f>
        <v/>
      </c>
      <c r="H1459" s="7">
        <f>(4/3)*PI()*G1459^3</f>
        <v/>
      </c>
    </row>
    <row r="1460" ht="15" customHeight="1">
      <c r="A1460" s="2" t="inlineStr">
        <is>
          <t>RYU_01455</t>
        </is>
      </c>
      <c r="B1460" s="2" t="n"/>
      <c r="C1460" s="12" t="n">
        <v>84.8184</v>
      </c>
      <c r="D1460" s="12" t="n">
        <v>135.0869</v>
      </c>
      <c r="E1460" s="13" t="n">
        <v>7.445</v>
      </c>
      <c r="F1460" s="7">
        <f>(4/3)*PI()*$J$1*(E1460/2)^3</f>
        <v/>
      </c>
      <c r="G1460" s="9">
        <f>E1460/2</f>
        <v/>
      </c>
      <c r="H1460" s="7">
        <f>(4/3)*PI()*G1460^3</f>
        <v/>
      </c>
    </row>
    <row r="1461" ht="15" customHeight="1">
      <c r="A1461" s="2" t="inlineStr">
        <is>
          <t>RYU_01456</t>
        </is>
      </c>
      <c r="B1461" s="2" t="n"/>
      <c r="C1461" s="12" t="n">
        <v>-56.8371</v>
      </c>
      <c r="D1461" s="12" t="n">
        <v>357.866</v>
      </c>
      <c r="E1461" s="13" t="n">
        <v>7.444</v>
      </c>
      <c r="F1461" s="7">
        <f>(4/3)*PI()*$J$1*(E1461/2)^3</f>
        <v/>
      </c>
      <c r="G1461" s="9">
        <f>E1461/2</f>
        <v/>
      </c>
      <c r="H1461" s="7">
        <f>(4/3)*PI()*G1461^3</f>
        <v/>
      </c>
    </row>
    <row r="1462" ht="15" customHeight="1">
      <c r="A1462" s="2" t="inlineStr">
        <is>
          <t>RYU_01457</t>
        </is>
      </c>
      <c r="B1462" s="2" t="n"/>
      <c r="C1462" s="12" t="n">
        <v>21.1328</v>
      </c>
      <c r="D1462" s="12" t="n">
        <v>14.7839</v>
      </c>
      <c r="E1462" s="13" t="n">
        <v>7.444</v>
      </c>
      <c r="F1462" s="7">
        <f>(4/3)*PI()*$J$1*(E1462/2)^3</f>
        <v/>
      </c>
      <c r="G1462" s="9">
        <f>E1462/2</f>
        <v/>
      </c>
      <c r="H1462" s="7">
        <f>(4/3)*PI()*G1462^3</f>
        <v/>
      </c>
    </row>
    <row r="1463" ht="15" customHeight="1">
      <c r="A1463" s="2" t="inlineStr">
        <is>
          <t>RYU_01458</t>
        </is>
      </c>
      <c r="B1463" s="2" t="n"/>
      <c r="C1463" s="12" t="n">
        <v>-23.307</v>
      </c>
      <c r="D1463" s="12" t="n">
        <v>217.0995</v>
      </c>
      <c r="E1463" s="13" t="n">
        <v>7.443</v>
      </c>
      <c r="F1463" s="7">
        <f>(4/3)*PI()*$J$1*(E1463/2)^3</f>
        <v/>
      </c>
      <c r="G1463" s="9">
        <f>E1463/2</f>
        <v/>
      </c>
      <c r="H1463" s="7">
        <f>(4/3)*PI()*G1463^3</f>
        <v/>
      </c>
    </row>
    <row r="1464" ht="15" customHeight="1">
      <c r="A1464" s="2" t="inlineStr">
        <is>
          <t>RYU_01459</t>
        </is>
      </c>
      <c r="B1464" s="2" t="n"/>
      <c r="C1464" s="12" t="n">
        <v>26.6401</v>
      </c>
      <c r="D1464" s="12" t="n">
        <v>313.889</v>
      </c>
      <c r="E1464" s="13" t="n">
        <v>7.443</v>
      </c>
      <c r="F1464" s="7">
        <f>(4/3)*PI()*$J$1*(E1464/2)^3</f>
        <v/>
      </c>
      <c r="G1464" s="9">
        <f>E1464/2</f>
        <v/>
      </c>
      <c r="H1464" s="7">
        <f>(4/3)*PI()*G1464^3</f>
        <v/>
      </c>
    </row>
    <row r="1465" ht="15" customHeight="1">
      <c r="A1465" s="2" t="inlineStr">
        <is>
          <t>RYU_01460</t>
        </is>
      </c>
      <c r="B1465" s="2" t="n"/>
      <c r="C1465" s="12" t="n">
        <v>-9.023999999999999</v>
      </c>
      <c r="D1465" s="12" t="n">
        <v>322.2159</v>
      </c>
      <c r="E1465" s="13" t="n">
        <v>7.442</v>
      </c>
      <c r="F1465" s="7">
        <f>(4/3)*PI()*$J$1*(E1465/2)^3</f>
        <v/>
      </c>
      <c r="G1465" s="9">
        <f>E1465/2</f>
        <v/>
      </c>
      <c r="H1465" s="7">
        <f>(4/3)*PI()*G1465^3</f>
        <v/>
      </c>
    </row>
    <row r="1466" ht="15" customHeight="1">
      <c r="A1466" s="2" t="inlineStr">
        <is>
          <t>RYU_01461</t>
        </is>
      </c>
      <c r="B1466" s="2" t="n"/>
      <c r="C1466" s="12" t="n">
        <v>18.7097</v>
      </c>
      <c r="D1466" s="12" t="n">
        <v>104.7884</v>
      </c>
      <c r="E1466" s="13" t="n">
        <v>7.432</v>
      </c>
      <c r="F1466" s="7">
        <f>(4/3)*PI()*$J$1*(E1466/2)^3</f>
        <v/>
      </c>
      <c r="G1466" s="9">
        <f>E1466/2</f>
        <v/>
      </c>
      <c r="H1466" s="7">
        <f>(4/3)*PI()*G1466^3</f>
        <v/>
      </c>
    </row>
    <row r="1467" ht="15" customHeight="1">
      <c r="A1467" s="2" t="inlineStr">
        <is>
          <t>RYU_01462</t>
        </is>
      </c>
      <c r="B1467" s="2" t="n"/>
      <c r="C1467" s="12" t="n">
        <v>-16.451</v>
      </c>
      <c r="D1467" s="12" t="n">
        <v>34.887</v>
      </c>
      <c r="E1467" s="13" t="n">
        <v>7.427</v>
      </c>
      <c r="F1467" s="7">
        <f>(4/3)*PI()*$J$1*(E1467/2)^3</f>
        <v/>
      </c>
      <c r="G1467" s="9">
        <f>E1467/2</f>
        <v/>
      </c>
      <c r="H1467" s="7">
        <f>(4/3)*PI()*G1467^3</f>
        <v/>
      </c>
    </row>
    <row r="1468" ht="15" customHeight="1">
      <c r="A1468" s="2" t="inlineStr">
        <is>
          <t>RYU_01463</t>
        </is>
      </c>
      <c r="B1468" s="2" t="n"/>
      <c r="C1468" s="12" t="n">
        <v>17.6997</v>
      </c>
      <c r="D1468" s="12" t="n">
        <v>208.6808</v>
      </c>
      <c r="E1468" s="13" t="n">
        <v>7.424</v>
      </c>
      <c r="F1468" s="7">
        <f>(4/3)*PI()*$J$1*(E1468/2)^3</f>
        <v/>
      </c>
      <c r="G1468" s="9">
        <f>E1468/2</f>
        <v/>
      </c>
      <c r="H1468" s="7">
        <f>(4/3)*PI()*G1468^3</f>
        <v/>
      </c>
    </row>
    <row r="1469" ht="15" customHeight="1">
      <c r="A1469" s="2" t="inlineStr">
        <is>
          <t>RYU_01464</t>
        </is>
      </c>
      <c r="B1469" s="2" t="n"/>
      <c r="C1469" s="12" t="n">
        <v>30.057</v>
      </c>
      <c r="D1469" s="12" t="n">
        <v>4.3218</v>
      </c>
      <c r="E1469" s="13" t="n">
        <v>7.424</v>
      </c>
      <c r="F1469" s="7">
        <f>(4/3)*PI()*$J$1*(E1469/2)^3</f>
        <v/>
      </c>
      <c r="G1469" s="9">
        <f>E1469/2</f>
        <v/>
      </c>
      <c r="H1469" s="7">
        <f>(4/3)*PI()*G1469^3</f>
        <v/>
      </c>
    </row>
    <row r="1470" ht="15" customHeight="1">
      <c r="A1470" s="2" t="inlineStr">
        <is>
          <t>RYU_01465</t>
        </is>
      </c>
      <c r="B1470" s="2" t="n"/>
      <c r="C1470" s="12" t="n">
        <v>-1.9082</v>
      </c>
      <c r="D1470" s="12" t="n">
        <v>117.1865</v>
      </c>
      <c r="E1470" s="13" t="n">
        <v>7.423</v>
      </c>
      <c r="F1470" s="7">
        <f>(4/3)*PI()*$J$1*(E1470/2)^3</f>
        <v/>
      </c>
      <c r="G1470" s="9">
        <f>E1470/2</f>
        <v/>
      </c>
      <c r="H1470" s="7">
        <f>(4/3)*PI()*G1470^3</f>
        <v/>
      </c>
    </row>
    <row r="1471" ht="15" customHeight="1">
      <c r="A1471" s="2" t="inlineStr">
        <is>
          <t>RYU_01466</t>
        </is>
      </c>
      <c r="B1471" s="2" t="n"/>
      <c r="C1471" s="12" t="n">
        <v>14.4587</v>
      </c>
      <c r="D1471" s="12" t="n">
        <v>157.3097</v>
      </c>
      <c r="E1471" s="13" t="n">
        <v>7.42</v>
      </c>
      <c r="F1471" s="7">
        <f>(4/3)*PI()*$J$1*(E1471/2)^3</f>
        <v/>
      </c>
      <c r="G1471" s="9">
        <f>E1471/2</f>
        <v/>
      </c>
      <c r="H1471" s="7">
        <f>(4/3)*PI()*G1471^3</f>
        <v/>
      </c>
    </row>
    <row r="1472" ht="15" customHeight="1">
      <c r="A1472" s="2" t="inlineStr">
        <is>
          <t>RYU_01467</t>
        </is>
      </c>
      <c r="B1472" s="2" t="n"/>
      <c r="C1472" s="12" t="n">
        <v>-36.1689</v>
      </c>
      <c r="D1472" s="12" t="n">
        <v>334.2983</v>
      </c>
      <c r="E1472" s="13" t="n">
        <v>7.42</v>
      </c>
      <c r="F1472" s="7">
        <f>(4/3)*PI()*$J$1*(E1472/2)^3</f>
        <v/>
      </c>
      <c r="G1472" s="9">
        <f>E1472/2</f>
        <v/>
      </c>
      <c r="H1472" s="7">
        <f>(4/3)*PI()*G1472^3</f>
        <v/>
      </c>
    </row>
    <row r="1473" ht="15" customHeight="1">
      <c r="A1473" s="2" t="inlineStr">
        <is>
          <t>RYU_01468</t>
        </is>
      </c>
      <c r="B1473" s="2" t="n"/>
      <c r="C1473" s="12" t="n">
        <v>-31.5067</v>
      </c>
      <c r="D1473" s="12" t="n">
        <v>142.2537</v>
      </c>
      <c r="E1473" s="13" t="n">
        <v>7.42</v>
      </c>
      <c r="F1473" s="7">
        <f>(4/3)*PI()*$J$1*(E1473/2)^3</f>
        <v/>
      </c>
      <c r="G1473" s="9">
        <f>E1473/2</f>
        <v/>
      </c>
      <c r="H1473" s="7">
        <f>(4/3)*PI()*G1473^3</f>
        <v/>
      </c>
    </row>
    <row r="1474" ht="15" customHeight="1">
      <c r="A1474" s="2" t="inlineStr">
        <is>
          <t>RYU_01469</t>
        </is>
      </c>
      <c r="B1474" s="2" t="n"/>
      <c r="C1474" s="12" t="n">
        <v>32.5115</v>
      </c>
      <c r="D1474" s="12" t="n">
        <v>37.3615</v>
      </c>
      <c r="E1474" s="13" t="n">
        <v>7.418</v>
      </c>
      <c r="F1474" s="7">
        <f>(4/3)*PI()*$J$1*(E1474/2)^3</f>
        <v/>
      </c>
      <c r="G1474" s="9">
        <f>E1474/2</f>
        <v/>
      </c>
      <c r="H1474" s="7">
        <f>(4/3)*PI()*G1474^3</f>
        <v/>
      </c>
    </row>
    <row r="1475" ht="15" customHeight="1">
      <c r="A1475" s="2" t="inlineStr">
        <is>
          <t>RYU_01470</t>
        </is>
      </c>
      <c r="B1475" s="2" t="n"/>
      <c r="C1475" s="12" t="n">
        <v>-42.3864</v>
      </c>
      <c r="D1475" s="12" t="n">
        <v>84.6613</v>
      </c>
      <c r="E1475" s="13" t="n">
        <v>7.416</v>
      </c>
      <c r="F1475" s="7">
        <f>(4/3)*PI()*$J$1*(E1475/2)^3</f>
        <v/>
      </c>
      <c r="G1475" s="9">
        <f>E1475/2</f>
        <v/>
      </c>
      <c r="H1475" s="7">
        <f>(4/3)*PI()*G1475^3</f>
        <v/>
      </c>
    </row>
    <row r="1476" ht="15" customHeight="1">
      <c r="A1476" s="2" t="inlineStr">
        <is>
          <t>RYU_01471</t>
        </is>
      </c>
      <c r="B1476" s="2" t="n"/>
      <c r="C1476" s="12" t="n">
        <v>-54.023</v>
      </c>
      <c r="D1476" s="12" t="n">
        <v>329.4507</v>
      </c>
      <c r="E1476" s="13" t="n">
        <v>7.414</v>
      </c>
      <c r="F1476" s="7">
        <f>(4/3)*PI()*$J$1*(E1476/2)^3</f>
        <v/>
      </c>
      <c r="G1476" s="9">
        <f>E1476/2</f>
        <v/>
      </c>
      <c r="H1476" s="7">
        <f>(4/3)*PI()*G1476^3</f>
        <v/>
      </c>
    </row>
    <row r="1477" ht="15" customHeight="1">
      <c r="A1477" s="2" t="inlineStr">
        <is>
          <t>RYU_01472</t>
        </is>
      </c>
      <c r="B1477" s="2" t="n"/>
      <c r="C1477" s="12" t="n">
        <v>-17.3733</v>
      </c>
      <c r="D1477" s="12" t="n">
        <v>210.7851</v>
      </c>
      <c r="E1477" s="13" t="n">
        <v>7.412</v>
      </c>
      <c r="F1477" s="7">
        <f>(4/3)*PI()*$J$1*(E1477/2)^3</f>
        <v/>
      </c>
      <c r="G1477" s="9">
        <f>E1477/2</f>
        <v/>
      </c>
      <c r="H1477" s="7">
        <f>(4/3)*PI()*G1477^3</f>
        <v/>
      </c>
    </row>
    <row r="1478" ht="15" customHeight="1">
      <c r="A1478" s="2" t="inlineStr">
        <is>
          <t>RYU_01473</t>
        </is>
      </c>
      <c r="B1478" s="2" t="n"/>
      <c r="C1478" s="12" t="n">
        <v>35.461</v>
      </c>
      <c r="D1478" s="12" t="n">
        <v>40.5386</v>
      </c>
      <c r="E1478" s="13" t="n">
        <v>7.407</v>
      </c>
      <c r="F1478" s="7">
        <f>(4/3)*PI()*$J$1*(E1478/2)^3</f>
        <v/>
      </c>
      <c r="G1478" s="9">
        <f>E1478/2</f>
        <v/>
      </c>
      <c r="H1478" s="7">
        <f>(4/3)*PI()*G1478^3</f>
        <v/>
      </c>
    </row>
    <row r="1479" ht="15" customHeight="1">
      <c r="A1479" s="2" t="inlineStr">
        <is>
          <t>RYU_01474</t>
        </is>
      </c>
      <c r="B1479" s="2" t="n"/>
      <c r="C1479" s="12" t="n">
        <v>-44.8965</v>
      </c>
      <c r="D1479" s="12" t="n">
        <v>107.2586</v>
      </c>
      <c r="E1479" s="13" t="n">
        <v>7.406</v>
      </c>
      <c r="F1479" s="7">
        <f>(4/3)*PI()*$J$1*(E1479/2)^3</f>
        <v/>
      </c>
      <c r="G1479" s="9">
        <f>E1479/2</f>
        <v/>
      </c>
      <c r="H1479" s="7">
        <f>(4/3)*PI()*G1479^3</f>
        <v/>
      </c>
    </row>
    <row r="1480" ht="15" customHeight="1">
      <c r="A1480" s="2" t="inlineStr">
        <is>
          <t>RYU_01475</t>
        </is>
      </c>
      <c r="B1480" s="2" t="n"/>
      <c r="C1480" s="12" t="n">
        <v>-42.1875</v>
      </c>
      <c r="D1480" s="12" t="n">
        <v>115.1689</v>
      </c>
      <c r="E1480" s="13" t="n">
        <v>7.406</v>
      </c>
      <c r="F1480" s="7">
        <f>(4/3)*PI()*$J$1*(E1480/2)^3</f>
        <v/>
      </c>
      <c r="G1480" s="9">
        <f>E1480/2</f>
        <v/>
      </c>
      <c r="H1480" s="7">
        <f>(4/3)*PI()*G1480^3</f>
        <v/>
      </c>
    </row>
    <row r="1481" ht="15" customHeight="1">
      <c r="A1481" s="2" t="inlineStr">
        <is>
          <t>RYU_01476</t>
        </is>
      </c>
      <c r="B1481" s="2" t="n"/>
      <c r="C1481" s="12" t="n">
        <v>30.1143</v>
      </c>
      <c r="D1481" s="12" t="n">
        <v>228.2009</v>
      </c>
      <c r="E1481" s="13" t="n">
        <v>7.404</v>
      </c>
      <c r="F1481" s="7">
        <f>(4/3)*PI()*$J$1*(E1481/2)^3</f>
        <v/>
      </c>
      <c r="G1481" s="9">
        <f>E1481/2</f>
        <v/>
      </c>
      <c r="H1481" s="7">
        <f>(4/3)*PI()*G1481^3</f>
        <v/>
      </c>
    </row>
    <row r="1482" ht="15" customHeight="1">
      <c r="A1482" s="2" t="inlineStr">
        <is>
          <t>RYU_01477</t>
        </is>
      </c>
      <c r="B1482" s="2" t="n"/>
      <c r="C1482" s="12" t="n">
        <v>20.2385</v>
      </c>
      <c r="D1482" s="12" t="n">
        <v>138.7527</v>
      </c>
      <c r="E1482" s="13" t="n">
        <v>7.403</v>
      </c>
      <c r="F1482" s="7">
        <f>(4/3)*PI()*$J$1*(E1482/2)^3</f>
        <v/>
      </c>
      <c r="G1482" s="9">
        <f>E1482/2</f>
        <v/>
      </c>
      <c r="H1482" s="7">
        <f>(4/3)*PI()*G1482^3</f>
        <v/>
      </c>
    </row>
    <row r="1483" ht="15" customHeight="1">
      <c r="A1483" s="2" t="inlineStr">
        <is>
          <t>RYU_01478</t>
        </is>
      </c>
      <c r="B1483" s="2" t="n"/>
      <c r="C1483" s="12" t="n">
        <v>23.3233</v>
      </c>
      <c r="D1483" s="12" t="n">
        <v>348.7943</v>
      </c>
      <c r="E1483" s="13" t="n">
        <v>7.402</v>
      </c>
      <c r="F1483" s="7">
        <f>(4/3)*PI()*$J$1*(E1483/2)^3</f>
        <v/>
      </c>
      <c r="G1483" s="9">
        <f>E1483/2</f>
        <v/>
      </c>
      <c r="H1483" s="7">
        <f>(4/3)*PI()*G1483^3</f>
        <v/>
      </c>
    </row>
    <row r="1484" ht="15" customHeight="1">
      <c r="A1484" s="2" t="inlineStr">
        <is>
          <t>RYU_01479</t>
        </is>
      </c>
      <c r="B1484" s="2" t="n"/>
      <c r="C1484" s="12" t="n">
        <v>67.36</v>
      </c>
      <c r="D1484" s="12" t="n">
        <v>136.2073</v>
      </c>
      <c r="E1484" s="13" t="n">
        <v>7.399</v>
      </c>
      <c r="F1484" s="7">
        <f>(4/3)*PI()*$J$1*(E1484/2)^3</f>
        <v/>
      </c>
      <c r="G1484" s="9">
        <f>E1484/2</f>
        <v/>
      </c>
      <c r="H1484" s="7">
        <f>(4/3)*PI()*G1484^3</f>
        <v/>
      </c>
    </row>
    <row r="1485" ht="15" customHeight="1">
      <c r="A1485" s="2" t="inlineStr">
        <is>
          <t>RYU_01480</t>
        </is>
      </c>
      <c r="B1485" s="2" t="n"/>
      <c r="C1485" s="12" t="n">
        <v>-18.7156</v>
      </c>
      <c r="D1485" s="12" t="n">
        <v>343.3163</v>
      </c>
      <c r="E1485" s="13" t="n">
        <v>7.398</v>
      </c>
      <c r="F1485" s="7">
        <f>(4/3)*PI()*$J$1*(E1485/2)^3</f>
        <v/>
      </c>
      <c r="G1485" s="9">
        <f>E1485/2</f>
        <v/>
      </c>
      <c r="H1485" s="7">
        <f>(4/3)*PI()*G1485^3</f>
        <v/>
      </c>
    </row>
    <row r="1486" ht="15" customHeight="1">
      <c r="A1486" s="2" t="inlineStr">
        <is>
          <t>RYU_01481</t>
        </is>
      </c>
      <c r="B1486" s="2" t="n"/>
      <c r="C1486" s="12" t="n">
        <v>31.0087</v>
      </c>
      <c r="D1486" s="12" t="n">
        <v>224.9062</v>
      </c>
      <c r="E1486" s="13" t="n">
        <v>7.396</v>
      </c>
      <c r="F1486" s="7">
        <f>(4/3)*PI()*$J$1*(E1486/2)^3</f>
        <v/>
      </c>
      <c r="G1486" s="9">
        <f>E1486/2</f>
        <v/>
      </c>
      <c r="H1486" s="7">
        <f>(4/3)*PI()*G1486^3</f>
        <v/>
      </c>
    </row>
    <row r="1487" ht="15" customHeight="1">
      <c r="A1487" s="2" t="inlineStr">
        <is>
          <t>RYU_01482</t>
        </is>
      </c>
      <c r="B1487" s="2" t="n"/>
      <c r="C1487" s="12" t="n">
        <v>-71.6028</v>
      </c>
      <c r="D1487" s="12" t="n">
        <v>159.1671</v>
      </c>
      <c r="E1487" s="13" t="n">
        <v>7.395</v>
      </c>
      <c r="F1487" s="7">
        <f>(4/3)*PI()*$J$1*(E1487/2)^3</f>
        <v/>
      </c>
      <c r="G1487" s="9">
        <f>E1487/2</f>
        <v/>
      </c>
      <c r="H1487" s="7">
        <f>(4/3)*PI()*G1487^3</f>
        <v/>
      </c>
    </row>
    <row r="1488" ht="15" customHeight="1">
      <c r="A1488" s="2" t="inlineStr">
        <is>
          <t>RYU_01483</t>
        </is>
      </c>
      <c r="B1488" s="2" t="n"/>
      <c r="C1488" s="12" t="n">
        <v>-28.0433</v>
      </c>
      <c r="D1488" s="12" t="n">
        <v>70.497</v>
      </c>
      <c r="E1488" s="13" t="n">
        <v>7.392</v>
      </c>
      <c r="F1488" s="7">
        <f>(4/3)*PI()*$J$1*(E1488/2)^3</f>
        <v/>
      </c>
      <c r="G1488" s="9">
        <f>E1488/2</f>
        <v/>
      </c>
      <c r="H1488" s="7">
        <f>(4/3)*PI()*G1488^3</f>
        <v/>
      </c>
    </row>
    <row r="1489" ht="15" customHeight="1">
      <c r="A1489" s="2" t="inlineStr">
        <is>
          <t>RYU_01484</t>
        </is>
      </c>
      <c r="B1489" s="2" t="n"/>
      <c r="C1489" s="12" t="n">
        <v>16.8151</v>
      </c>
      <c r="D1489" s="12" t="n">
        <v>203.8974</v>
      </c>
      <c r="E1489" s="13" t="n">
        <v>7.39</v>
      </c>
      <c r="F1489" s="7">
        <f>(4/3)*PI()*$J$1*(E1489/2)^3</f>
        <v/>
      </c>
      <c r="G1489" s="9">
        <f>E1489/2</f>
        <v/>
      </c>
      <c r="H1489" s="7">
        <f>(4/3)*PI()*G1489^3</f>
        <v/>
      </c>
    </row>
    <row r="1490" ht="15" customHeight="1">
      <c r="A1490" s="2" t="inlineStr">
        <is>
          <t>RYU_01485</t>
        </is>
      </c>
      <c r="B1490" s="2" t="n"/>
      <c r="C1490" s="12" t="n">
        <v>-32.486</v>
      </c>
      <c r="D1490" s="12" t="n">
        <v>351.8742</v>
      </c>
      <c r="E1490" s="13" t="n">
        <v>7.389</v>
      </c>
      <c r="F1490" s="7">
        <f>(4/3)*PI()*$J$1*(E1490/2)^3</f>
        <v/>
      </c>
      <c r="G1490" s="9">
        <f>E1490/2</f>
        <v/>
      </c>
      <c r="H1490" s="7">
        <f>(4/3)*PI()*G1490^3</f>
        <v/>
      </c>
    </row>
    <row r="1491" ht="15" customHeight="1">
      <c r="A1491" s="2" t="inlineStr">
        <is>
          <t>RYU_01486</t>
        </is>
      </c>
      <c r="B1491" s="2" t="n"/>
      <c r="C1491" s="12" t="n">
        <v>42.0865</v>
      </c>
      <c r="D1491" s="12" t="n">
        <v>255.385</v>
      </c>
      <c r="E1491" s="13" t="n">
        <v>7.387</v>
      </c>
      <c r="F1491" s="7">
        <f>(4/3)*PI()*$J$1*(E1491/2)^3</f>
        <v/>
      </c>
      <c r="G1491" s="9">
        <f>E1491/2</f>
        <v/>
      </c>
      <c r="H1491" s="7">
        <f>(4/3)*PI()*G1491^3</f>
        <v/>
      </c>
    </row>
    <row r="1492" ht="15" customHeight="1">
      <c r="A1492" s="2" t="inlineStr">
        <is>
          <t>RYU_01487</t>
        </is>
      </c>
      <c r="B1492" s="2" t="n"/>
      <c r="C1492" s="12" t="n">
        <v>-66.8126</v>
      </c>
      <c r="D1492" s="12" t="n">
        <v>43.8019</v>
      </c>
      <c r="E1492" s="13" t="n">
        <v>7.386</v>
      </c>
      <c r="F1492" s="7">
        <f>(4/3)*PI()*$J$1*(E1492/2)^3</f>
        <v/>
      </c>
      <c r="G1492" s="9">
        <f>E1492/2</f>
        <v/>
      </c>
      <c r="H1492" s="7">
        <f>(4/3)*PI()*G1492^3</f>
        <v/>
      </c>
    </row>
    <row r="1493" ht="15" customHeight="1">
      <c r="A1493" s="2" t="inlineStr">
        <is>
          <t>RYU_01488</t>
        </is>
      </c>
      <c r="B1493" s="2" t="n"/>
      <c r="C1493" s="12" t="n">
        <v>-68.962</v>
      </c>
      <c r="D1493" s="12" t="n">
        <v>294.2132</v>
      </c>
      <c r="E1493" s="13" t="n">
        <v>7.385</v>
      </c>
      <c r="F1493" s="7">
        <f>(4/3)*PI()*$J$1*(E1493/2)^3</f>
        <v/>
      </c>
      <c r="G1493" s="9">
        <f>E1493/2</f>
        <v/>
      </c>
      <c r="H1493" s="7">
        <f>(4/3)*PI()*G1493^3</f>
        <v/>
      </c>
    </row>
    <row r="1494" ht="15" customHeight="1">
      <c r="A1494" s="2" t="inlineStr">
        <is>
          <t>RYU_01489</t>
        </is>
      </c>
      <c r="B1494" s="2" t="n"/>
      <c r="C1494" s="12" t="n">
        <v>6.9233</v>
      </c>
      <c r="D1494" s="12" t="n">
        <v>325.3485</v>
      </c>
      <c r="E1494" s="13" t="n">
        <v>7.382</v>
      </c>
      <c r="F1494" s="7">
        <f>(4/3)*PI()*$J$1*(E1494/2)^3</f>
        <v/>
      </c>
      <c r="G1494" s="9">
        <f>E1494/2</f>
        <v/>
      </c>
      <c r="H1494" s="7">
        <f>(4/3)*PI()*G1494^3</f>
        <v/>
      </c>
    </row>
    <row r="1495" ht="15" customHeight="1">
      <c r="A1495" s="2" t="inlineStr">
        <is>
          <t>RYU_01490</t>
        </is>
      </c>
      <c r="B1495" s="2" t="n"/>
      <c r="C1495" s="12" t="n">
        <v>-73.3909</v>
      </c>
      <c r="D1495" s="12" t="n">
        <v>7.8595</v>
      </c>
      <c r="E1495" s="13" t="n">
        <v>7.382</v>
      </c>
      <c r="F1495" s="7">
        <f>(4/3)*PI()*$J$1*(E1495/2)^3</f>
        <v/>
      </c>
      <c r="G1495" s="9">
        <f>E1495/2</f>
        <v/>
      </c>
      <c r="H1495" s="7">
        <f>(4/3)*PI()*G1495^3</f>
        <v/>
      </c>
    </row>
    <row r="1496" ht="15" customHeight="1">
      <c r="A1496" s="2" t="inlineStr">
        <is>
          <t>RYU_01491</t>
        </is>
      </c>
      <c r="B1496" s="2" t="n"/>
      <c r="C1496" s="12" t="n">
        <v>-23.0475</v>
      </c>
      <c r="D1496" s="12" t="n">
        <v>166.6705</v>
      </c>
      <c r="E1496" s="13" t="n">
        <v>7.377</v>
      </c>
      <c r="F1496" s="7">
        <f>(4/3)*PI()*$J$1*(E1496/2)^3</f>
        <v/>
      </c>
      <c r="G1496" s="9">
        <f>E1496/2</f>
        <v/>
      </c>
      <c r="H1496" s="7">
        <f>(4/3)*PI()*G1496^3</f>
        <v/>
      </c>
    </row>
    <row r="1497" ht="15" customHeight="1">
      <c r="A1497" s="2" t="inlineStr">
        <is>
          <t>RYU_01492</t>
        </is>
      </c>
      <c r="B1497" s="2" t="n"/>
      <c r="C1497" s="12" t="n">
        <v>35.9076</v>
      </c>
      <c r="D1497" s="12" t="n">
        <v>294.2753</v>
      </c>
      <c r="E1497" s="13" t="n">
        <v>7.376</v>
      </c>
      <c r="F1497" s="7">
        <f>(4/3)*PI()*$J$1*(E1497/2)^3</f>
        <v/>
      </c>
      <c r="G1497" s="9">
        <f>E1497/2</f>
        <v/>
      </c>
      <c r="H1497" s="7">
        <f>(4/3)*PI()*G1497^3</f>
        <v/>
      </c>
    </row>
    <row r="1498" ht="15" customHeight="1">
      <c r="A1498" s="2" t="inlineStr">
        <is>
          <t>RYU_01493</t>
        </is>
      </c>
      <c r="B1498" s="2" t="n"/>
      <c r="C1498" s="12" t="n">
        <v>-60.8917</v>
      </c>
      <c r="D1498" s="12" t="n">
        <v>343.0152</v>
      </c>
      <c r="E1498" s="13" t="n">
        <v>7.373</v>
      </c>
      <c r="F1498" s="7">
        <f>(4/3)*PI()*$J$1*(E1498/2)^3</f>
        <v/>
      </c>
      <c r="G1498" s="9">
        <f>E1498/2</f>
        <v/>
      </c>
      <c r="H1498" s="7">
        <f>(4/3)*PI()*G1498^3</f>
        <v/>
      </c>
    </row>
    <row r="1499" ht="15" customHeight="1">
      <c r="A1499" s="2" t="inlineStr">
        <is>
          <t>RYU_01494</t>
        </is>
      </c>
      <c r="B1499" s="2" t="n"/>
      <c r="C1499" s="12" t="n">
        <v>-5.8442</v>
      </c>
      <c r="D1499" s="12" t="n">
        <v>245.6015</v>
      </c>
      <c r="E1499" s="13" t="n">
        <v>7.373</v>
      </c>
      <c r="F1499" s="7">
        <f>(4/3)*PI()*$J$1*(E1499/2)^3</f>
        <v/>
      </c>
      <c r="G1499" s="9">
        <f>E1499/2</f>
        <v/>
      </c>
      <c r="H1499" s="7">
        <f>(4/3)*PI()*G1499^3</f>
        <v/>
      </c>
    </row>
    <row r="1500" ht="15" customHeight="1">
      <c r="A1500" s="2" t="inlineStr">
        <is>
          <t>RYU_01495</t>
        </is>
      </c>
      <c r="B1500" s="2" t="n"/>
      <c r="C1500" s="12" t="n">
        <v>66.56140000000001</v>
      </c>
      <c r="D1500" s="12" t="n">
        <v>314.413</v>
      </c>
      <c r="E1500" s="13" t="n">
        <v>7.372</v>
      </c>
      <c r="F1500" s="7">
        <f>(4/3)*PI()*$J$1*(E1500/2)^3</f>
        <v/>
      </c>
      <c r="G1500" s="9">
        <f>E1500/2</f>
        <v/>
      </c>
      <c r="H1500" s="7">
        <f>(4/3)*PI()*G1500^3</f>
        <v/>
      </c>
    </row>
    <row r="1501" ht="15" customHeight="1">
      <c r="A1501" s="2" t="inlineStr">
        <is>
          <t>RYU_01496</t>
        </is>
      </c>
      <c r="B1501" s="2" t="n"/>
      <c r="C1501" s="12" t="n">
        <v>-37.346</v>
      </c>
      <c r="D1501" s="12" t="n">
        <v>230.8319</v>
      </c>
      <c r="E1501" s="13" t="n">
        <v>7.372</v>
      </c>
      <c r="F1501" s="7">
        <f>(4/3)*PI()*$J$1*(E1501/2)^3</f>
        <v/>
      </c>
      <c r="G1501" s="9">
        <f>E1501/2</f>
        <v/>
      </c>
      <c r="H1501" s="7">
        <f>(4/3)*PI()*G1501^3</f>
        <v/>
      </c>
    </row>
    <row r="1502" ht="15" customHeight="1">
      <c r="A1502" s="2" t="inlineStr">
        <is>
          <t>RYU_01497</t>
        </is>
      </c>
      <c r="B1502" s="2" t="n"/>
      <c r="C1502" s="12" t="n">
        <v>-43.3609</v>
      </c>
      <c r="D1502" s="12" t="n">
        <v>35.5936</v>
      </c>
      <c r="E1502" s="13" t="n">
        <v>7.37</v>
      </c>
      <c r="F1502" s="7">
        <f>(4/3)*PI()*$J$1*(E1502/2)^3</f>
        <v/>
      </c>
      <c r="G1502" s="9">
        <f>E1502/2</f>
        <v/>
      </c>
      <c r="H1502" s="7">
        <f>(4/3)*PI()*G1502^3</f>
        <v/>
      </c>
    </row>
    <row r="1503" ht="15" customHeight="1">
      <c r="A1503" s="2" t="inlineStr">
        <is>
          <t>RYU_01498</t>
        </is>
      </c>
      <c r="B1503" s="2" t="n"/>
      <c r="C1503" s="12" t="n">
        <v>-36.9922</v>
      </c>
      <c r="D1503" s="12" t="n">
        <v>274.4335</v>
      </c>
      <c r="E1503" s="13" t="n">
        <v>7.369</v>
      </c>
      <c r="F1503" s="7">
        <f>(4/3)*PI()*$J$1*(E1503/2)^3</f>
        <v/>
      </c>
      <c r="G1503" s="9">
        <f>E1503/2</f>
        <v/>
      </c>
      <c r="H1503" s="7">
        <f>(4/3)*PI()*G1503^3</f>
        <v/>
      </c>
    </row>
    <row r="1504" ht="15" customHeight="1">
      <c r="A1504" s="2" t="inlineStr">
        <is>
          <t>RYU_01499</t>
        </is>
      </c>
      <c r="B1504" s="2" t="n"/>
      <c r="C1504" s="12" t="n">
        <v>-31.3853</v>
      </c>
      <c r="D1504" s="12" t="n">
        <v>75.6724</v>
      </c>
      <c r="E1504" s="13" t="n">
        <v>7.365</v>
      </c>
      <c r="F1504" s="7">
        <f>(4/3)*PI()*$J$1*(E1504/2)^3</f>
        <v/>
      </c>
      <c r="G1504" s="9">
        <f>E1504/2</f>
        <v/>
      </c>
      <c r="H1504" s="7">
        <f>(4/3)*PI()*G1504^3</f>
        <v/>
      </c>
    </row>
    <row r="1505" ht="15" customHeight="1">
      <c r="A1505" s="2" t="inlineStr">
        <is>
          <t>RYU_01500</t>
        </is>
      </c>
      <c r="B1505" s="2" t="n"/>
      <c r="C1505" s="12" t="n">
        <v>-46.7345</v>
      </c>
      <c r="D1505" s="12" t="n">
        <v>123.1149</v>
      </c>
      <c r="E1505" s="13" t="n">
        <v>7.365</v>
      </c>
      <c r="F1505" s="7">
        <f>(4/3)*PI()*$J$1*(E1505/2)^3</f>
        <v/>
      </c>
      <c r="G1505" s="9">
        <f>E1505/2</f>
        <v/>
      </c>
      <c r="H1505" s="7">
        <f>(4/3)*PI()*G1505^3</f>
        <v/>
      </c>
    </row>
    <row r="1506" ht="15" customHeight="1">
      <c r="A1506" s="2" t="inlineStr">
        <is>
          <t>RYU_01501</t>
        </is>
      </c>
      <c r="B1506" s="2" t="n"/>
      <c r="C1506" s="12" t="n">
        <v>45.8959</v>
      </c>
      <c r="D1506" s="12" t="n">
        <v>15.8962</v>
      </c>
      <c r="E1506" s="13" t="n">
        <v>7.363</v>
      </c>
      <c r="F1506" s="7">
        <f>(4/3)*PI()*$J$1*(E1506/2)^3</f>
        <v/>
      </c>
      <c r="G1506" s="9">
        <f>E1506/2</f>
        <v/>
      </c>
      <c r="H1506" s="7">
        <f>(4/3)*PI()*G1506^3</f>
        <v/>
      </c>
    </row>
    <row r="1507" ht="15" customHeight="1">
      <c r="A1507" s="2" t="inlineStr">
        <is>
          <t>RYU_01502</t>
        </is>
      </c>
      <c r="B1507" s="2" t="n"/>
      <c r="C1507" s="12" t="n">
        <v>72.6259</v>
      </c>
      <c r="D1507" s="12" t="n">
        <v>76.3651</v>
      </c>
      <c r="E1507" s="13" t="n">
        <v>7.361</v>
      </c>
      <c r="F1507" s="7">
        <f>(4/3)*PI()*$J$1*(E1507/2)^3</f>
        <v/>
      </c>
      <c r="G1507" s="9">
        <f>E1507/2</f>
        <v/>
      </c>
      <c r="H1507" s="7">
        <f>(4/3)*PI()*G1507^3</f>
        <v/>
      </c>
    </row>
    <row r="1508" ht="15" customHeight="1">
      <c r="A1508" s="2" t="inlineStr">
        <is>
          <t>RYU_01503</t>
        </is>
      </c>
      <c r="B1508" s="2" t="n"/>
      <c r="C1508" s="12" t="n">
        <v>28.2976</v>
      </c>
      <c r="D1508" s="12" t="n">
        <v>196.9614</v>
      </c>
      <c r="E1508" s="13" t="n">
        <v>7.357</v>
      </c>
      <c r="F1508" s="7">
        <f>(4/3)*PI()*$J$1*(E1508/2)^3</f>
        <v/>
      </c>
      <c r="G1508" s="9">
        <f>E1508/2</f>
        <v/>
      </c>
      <c r="H1508" s="7">
        <f>(4/3)*PI()*G1508^3</f>
        <v/>
      </c>
    </row>
    <row r="1509" ht="15" customHeight="1">
      <c r="A1509" s="2" t="inlineStr">
        <is>
          <t>RYU_01504</t>
        </is>
      </c>
      <c r="B1509" s="2" t="n"/>
      <c r="C1509" s="12" t="n">
        <v>53.773</v>
      </c>
      <c r="D1509" s="12" t="n">
        <v>78.0063</v>
      </c>
      <c r="E1509" s="13" t="n">
        <v>7.357</v>
      </c>
      <c r="F1509" s="7">
        <f>(4/3)*PI()*$J$1*(E1509/2)^3</f>
        <v/>
      </c>
      <c r="G1509" s="9">
        <f>E1509/2</f>
        <v/>
      </c>
      <c r="H1509" s="7">
        <f>(4/3)*PI()*G1509^3</f>
        <v/>
      </c>
    </row>
    <row r="1510" ht="15" customHeight="1">
      <c r="A1510" s="2" t="inlineStr">
        <is>
          <t>RYU_01505</t>
        </is>
      </c>
      <c r="B1510" s="2" t="n"/>
      <c r="C1510" s="12" t="n">
        <v>-46.8462</v>
      </c>
      <c r="D1510" s="12" t="n">
        <v>123.3865</v>
      </c>
      <c r="E1510" s="13" t="n">
        <v>7.353</v>
      </c>
      <c r="F1510" s="7">
        <f>(4/3)*PI()*$J$1*(E1510/2)^3</f>
        <v/>
      </c>
      <c r="G1510" s="9">
        <f>E1510/2</f>
        <v/>
      </c>
      <c r="H1510" s="7">
        <f>(4/3)*PI()*G1510^3</f>
        <v/>
      </c>
    </row>
    <row r="1511" ht="15" customHeight="1">
      <c r="A1511" s="2" t="inlineStr">
        <is>
          <t>RYU_01506</t>
        </is>
      </c>
      <c r="B1511" s="2" t="n"/>
      <c r="C1511" s="12" t="n">
        <v>7.7516</v>
      </c>
      <c r="D1511" s="12" t="n">
        <v>136.0757</v>
      </c>
      <c r="E1511" s="13" t="n">
        <v>7.353</v>
      </c>
      <c r="F1511" s="7">
        <f>(4/3)*PI()*$J$1*(E1511/2)^3</f>
        <v/>
      </c>
      <c r="G1511" s="9">
        <f>E1511/2</f>
        <v/>
      </c>
      <c r="H1511" s="7">
        <f>(4/3)*PI()*G1511^3</f>
        <v/>
      </c>
    </row>
    <row r="1512" ht="15" customHeight="1">
      <c r="A1512" s="2" t="inlineStr">
        <is>
          <t>RYU_01507</t>
        </is>
      </c>
      <c r="B1512" s="2" t="n"/>
      <c r="C1512" s="12" t="n">
        <v>-81.0502</v>
      </c>
      <c r="D1512" s="12" t="n">
        <v>359.3905</v>
      </c>
      <c r="E1512" s="13" t="n">
        <v>7.352</v>
      </c>
      <c r="F1512" s="7">
        <f>(4/3)*PI()*$J$1*(E1512/2)^3</f>
        <v/>
      </c>
      <c r="G1512" s="9">
        <f>E1512/2</f>
        <v/>
      </c>
      <c r="H1512" s="7">
        <f>(4/3)*PI()*G1512^3</f>
        <v/>
      </c>
    </row>
    <row r="1513" ht="15" customHeight="1">
      <c r="A1513" s="2" t="inlineStr">
        <is>
          <t>RYU_01508</t>
        </is>
      </c>
      <c r="B1513" s="2" t="n"/>
      <c r="C1513" s="12" t="n">
        <v>-19.907</v>
      </c>
      <c r="D1513" s="12" t="n">
        <v>101.885</v>
      </c>
      <c r="E1513" s="13" t="n">
        <v>7.349</v>
      </c>
      <c r="F1513" s="7">
        <f>(4/3)*PI()*$J$1*(E1513/2)^3</f>
        <v/>
      </c>
      <c r="G1513" s="9">
        <f>E1513/2</f>
        <v/>
      </c>
      <c r="H1513" s="7">
        <f>(4/3)*PI()*G1513^3</f>
        <v/>
      </c>
    </row>
    <row r="1514" ht="15" customHeight="1">
      <c r="A1514" s="2" t="inlineStr">
        <is>
          <t>RYU_01509</t>
        </is>
      </c>
      <c r="B1514" s="2" t="n"/>
      <c r="C1514" s="12" t="n">
        <v>-35.2875</v>
      </c>
      <c r="D1514" s="12" t="n">
        <v>258.9681</v>
      </c>
      <c r="E1514" s="13" t="n">
        <v>7.348</v>
      </c>
      <c r="F1514" s="7">
        <f>(4/3)*PI()*$J$1*(E1514/2)^3</f>
        <v/>
      </c>
      <c r="G1514" s="9">
        <f>E1514/2</f>
        <v/>
      </c>
      <c r="H1514" s="7">
        <f>(4/3)*PI()*G1514^3</f>
        <v/>
      </c>
    </row>
    <row r="1515" ht="15" customHeight="1">
      <c r="A1515" s="2" t="inlineStr">
        <is>
          <t>RYU_01510</t>
        </is>
      </c>
      <c r="B1515" s="2" t="n"/>
      <c r="C1515" s="12" t="n">
        <v>62.6665</v>
      </c>
      <c r="D1515" s="12" t="n">
        <v>3.4409</v>
      </c>
      <c r="E1515" s="13" t="n">
        <v>7.348</v>
      </c>
      <c r="F1515" s="7">
        <f>(4/3)*PI()*$J$1*(E1515/2)^3</f>
        <v/>
      </c>
      <c r="G1515" s="9">
        <f>E1515/2</f>
        <v/>
      </c>
      <c r="H1515" s="7">
        <f>(4/3)*PI()*G1515^3</f>
        <v/>
      </c>
    </row>
    <row r="1516" ht="15" customHeight="1">
      <c r="A1516" s="2" t="inlineStr">
        <is>
          <t>RYU_01511</t>
        </is>
      </c>
      <c r="B1516" s="2" t="n"/>
      <c r="C1516" s="12" t="n">
        <v>-37.9648</v>
      </c>
      <c r="D1516" s="12" t="n">
        <v>347.2489</v>
      </c>
      <c r="E1516" s="13" t="n">
        <v>7.343</v>
      </c>
      <c r="F1516" s="7">
        <f>(4/3)*PI()*$J$1*(E1516/2)^3</f>
        <v/>
      </c>
      <c r="G1516" s="9">
        <f>E1516/2</f>
        <v/>
      </c>
      <c r="H1516" s="7">
        <f>(4/3)*PI()*G1516^3</f>
        <v/>
      </c>
    </row>
    <row r="1517" ht="15" customHeight="1">
      <c r="A1517" s="2" t="inlineStr">
        <is>
          <t>RYU_01512</t>
        </is>
      </c>
      <c r="B1517" s="2" t="n"/>
      <c r="C1517" s="12" t="n">
        <v>-4.368</v>
      </c>
      <c r="D1517" s="12" t="n">
        <v>260.5783</v>
      </c>
      <c r="E1517" s="13" t="n">
        <v>7.341</v>
      </c>
      <c r="F1517" s="7">
        <f>(4/3)*PI()*$J$1*(E1517/2)^3</f>
        <v/>
      </c>
      <c r="G1517" s="9">
        <f>E1517/2</f>
        <v/>
      </c>
      <c r="H1517" s="7">
        <f>(4/3)*PI()*G1517^3</f>
        <v/>
      </c>
    </row>
    <row r="1518" ht="15" customHeight="1">
      <c r="A1518" s="2" t="inlineStr">
        <is>
          <t>RYU_01513</t>
        </is>
      </c>
      <c r="B1518" s="2" t="n"/>
      <c r="C1518" s="12" t="n">
        <v>-5.5992</v>
      </c>
      <c r="D1518" s="12" t="n">
        <v>354.6122</v>
      </c>
      <c r="E1518" s="13" t="n">
        <v>7.339</v>
      </c>
      <c r="F1518" s="7">
        <f>(4/3)*PI()*$J$1*(E1518/2)^3</f>
        <v/>
      </c>
      <c r="G1518" s="9">
        <f>E1518/2</f>
        <v/>
      </c>
      <c r="H1518" s="7">
        <f>(4/3)*PI()*G1518^3</f>
        <v/>
      </c>
    </row>
    <row r="1519" ht="15" customHeight="1">
      <c r="A1519" s="2" t="inlineStr">
        <is>
          <t>RYU_01514</t>
        </is>
      </c>
      <c r="B1519" s="2" t="n"/>
      <c r="C1519" s="12" t="n">
        <v>-43.2214</v>
      </c>
      <c r="D1519" s="12" t="n">
        <v>131.7138</v>
      </c>
      <c r="E1519" s="13" t="n">
        <v>7.337</v>
      </c>
      <c r="F1519" s="7">
        <f>(4/3)*PI()*$J$1*(E1519/2)^3</f>
        <v/>
      </c>
      <c r="G1519" s="9">
        <f>E1519/2</f>
        <v/>
      </c>
      <c r="H1519" s="7">
        <f>(4/3)*PI()*G1519^3</f>
        <v/>
      </c>
    </row>
    <row r="1520" ht="15" customHeight="1">
      <c r="A1520" s="2" t="inlineStr">
        <is>
          <t>RYU_01515</t>
        </is>
      </c>
      <c r="B1520" s="2" t="n"/>
      <c r="C1520" s="12" t="n">
        <v>-23.2167</v>
      </c>
      <c r="D1520" s="12" t="n">
        <v>66.6546</v>
      </c>
      <c r="E1520" s="13" t="n">
        <v>7.336</v>
      </c>
      <c r="F1520" s="7">
        <f>(4/3)*PI()*$J$1*(E1520/2)^3</f>
        <v/>
      </c>
      <c r="G1520" s="9">
        <f>E1520/2</f>
        <v/>
      </c>
      <c r="H1520" s="7">
        <f>(4/3)*PI()*G1520^3</f>
        <v/>
      </c>
    </row>
    <row r="1521" ht="15" customHeight="1">
      <c r="A1521" s="2" t="inlineStr">
        <is>
          <t>RYU_01516</t>
        </is>
      </c>
      <c r="B1521" s="2" t="n"/>
      <c r="C1521" s="12" t="n">
        <v>75.3961</v>
      </c>
      <c r="D1521" s="12" t="n">
        <v>285.9668</v>
      </c>
      <c r="E1521" s="13" t="n">
        <v>7.331</v>
      </c>
      <c r="F1521" s="7">
        <f>(4/3)*PI()*$J$1*(E1521/2)^3</f>
        <v/>
      </c>
      <c r="G1521" s="9">
        <f>E1521/2</f>
        <v/>
      </c>
      <c r="H1521" s="7">
        <f>(4/3)*PI()*G1521^3</f>
        <v/>
      </c>
    </row>
    <row r="1522" ht="15" customHeight="1">
      <c r="A1522" s="2" t="inlineStr">
        <is>
          <t>RYU_01517</t>
        </is>
      </c>
      <c r="B1522" s="2" t="n"/>
      <c r="C1522" s="12" t="n">
        <v>18.7997</v>
      </c>
      <c r="D1522" s="12" t="n">
        <v>301.1738</v>
      </c>
      <c r="E1522" s="13" t="n">
        <v>7.331</v>
      </c>
      <c r="F1522" s="7">
        <f>(4/3)*PI()*$J$1*(E1522/2)^3</f>
        <v/>
      </c>
      <c r="G1522" s="9">
        <f>E1522/2</f>
        <v/>
      </c>
      <c r="H1522" s="7">
        <f>(4/3)*PI()*G1522^3</f>
        <v/>
      </c>
    </row>
    <row r="1523" ht="15" customHeight="1">
      <c r="A1523" s="2" t="inlineStr">
        <is>
          <t>RYU_01518</t>
        </is>
      </c>
      <c r="B1523" s="2" t="n"/>
      <c r="C1523" s="12" t="n">
        <v>32.2352</v>
      </c>
      <c r="D1523" s="12" t="n">
        <v>292.7744</v>
      </c>
      <c r="E1523" s="13" t="n">
        <v>7.33</v>
      </c>
      <c r="F1523" s="7">
        <f>(4/3)*PI()*$J$1*(E1523/2)^3</f>
        <v/>
      </c>
      <c r="G1523" s="9">
        <f>E1523/2</f>
        <v/>
      </c>
      <c r="H1523" s="7">
        <f>(4/3)*PI()*G1523^3</f>
        <v/>
      </c>
    </row>
    <row r="1524" ht="15" customHeight="1">
      <c r="A1524" s="2" t="inlineStr">
        <is>
          <t>RYU_01519</t>
        </is>
      </c>
      <c r="B1524" s="2" t="n"/>
      <c r="C1524" s="12" t="n">
        <v>65.94119999999999</v>
      </c>
      <c r="D1524" s="12" t="n">
        <v>38.0072</v>
      </c>
      <c r="E1524" s="13" t="n">
        <v>7.321</v>
      </c>
      <c r="F1524" s="7">
        <f>(4/3)*PI()*$J$1*(E1524/2)^3</f>
        <v/>
      </c>
      <c r="G1524" s="9">
        <f>E1524/2</f>
        <v/>
      </c>
      <c r="H1524" s="7">
        <f>(4/3)*PI()*G1524^3</f>
        <v/>
      </c>
    </row>
    <row r="1525" ht="15" customHeight="1">
      <c r="A1525" s="2" t="inlineStr">
        <is>
          <t>RYU_01520</t>
        </is>
      </c>
      <c r="B1525" s="2" t="n"/>
      <c r="C1525" s="12" t="n">
        <v>12.6265</v>
      </c>
      <c r="D1525" s="12" t="n">
        <v>104.933</v>
      </c>
      <c r="E1525" s="13" t="n">
        <v>7.321</v>
      </c>
      <c r="F1525" s="7">
        <f>(4/3)*PI()*$J$1*(E1525/2)^3</f>
        <v/>
      </c>
      <c r="G1525" s="9">
        <f>E1525/2</f>
        <v/>
      </c>
      <c r="H1525" s="7">
        <f>(4/3)*PI()*G1525^3</f>
        <v/>
      </c>
    </row>
    <row r="1526" ht="15" customHeight="1">
      <c r="A1526" s="2" t="inlineStr">
        <is>
          <t>RYU_01521</t>
        </is>
      </c>
      <c r="B1526" s="2" t="n"/>
      <c r="C1526" s="12" t="n">
        <v>24.9871</v>
      </c>
      <c r="D1526" s="12" t="n">
        <v>148.8746</v>
      </c>
      <c r="E1526" s="13" t="n">
        <v>7.32</v>
      </c>
      <c r="F1526" s="7">
        <f>(4/3)*PI()*$J$1*(E1526/2)^3</f>
        <v/>
      </c>
      <c r="G1526" s="9">
        <f>E1526/2</f>
        <v/>
      </c>
      <c r="H1526" s="7">
        <f>(4/3)*PI()*G1526^3</f>
        <v/>
      </c>
    </row>
    <row r="1527" ht="15" customHeight="1">
      <c r="A1527" s="2" t="inlineStr">
        <is>
          <t>RYU_01522</t>
        </is>
      </c>
      <c r="B1527" s="2" t="n"/>
      <c r="C1527" s="12" t="n">
        <v>-19.9862</v>
      </c>
      <c r="D1527" s="12" t="n">
        <v>326.2591</v>
      </c>
      <c r="E1527" s="13" t="n">
        <v>7.32</v>
      </c>
      <c r="F1527" s="7">
        <f>(4/3)*PI()*$J$1*(E1527/2)^3</f>
        <v/>
      </c>
      <c r="G1527" s="9">
        <f>E1527/2</f>
        <v/>
      </c>
      <c r="H1527" s="7">
        <f>(4/3)*PI()*G1527^3</f>
        <v/>
      </c>
    </row>
    <row r="1528" ht="15" customHeight="1">
      <c r="A1528" s="2" t="inlineStr">
        <is>
          <t>RYU_01523</t>
        </is>
      </c>
      <c r="B1528" s="2" t="n"/>
      <c r="C1528" s="12" t="n">
        <v>-23.0827</v>
      </c>
      <c r="D1528" s="12" t="n">
        <v>346.2599</v>
      </c>
      <c r="E1528" s="13" t="n">
        <v>7.319</v>
      </c>
      <c r="F1528" s="7">
        <f>(4/3)*PI()*$J$1*(E1528/2)^3</f>
        <v/>
      </c>
      <c r="G1528" s="9">
        <f>E1528/2</f>
        <v/>
      </c>
      <c r="H1528" s="7">
        <f>(4/3)*PI()*G1528^3</f>
        <v/>
      </c>
    </row>
    <row r="1529" ht="15" customHeight="1">
      <c r="A1529" s="2" t="inlineStr">
        <is>
          <t>RYU_01524</t>
        </is>
      </c>
      <c r="B1529" s="2" t="n"/>
      <c r="C1529" s="12" t="n">
        <v>15.7523</v>
      </c>
      <c r="D1529" s="12" t="n">
        <v>328.3087</v>
      </c>
      <c r="E1529" s="13" t="n">
        <v>7.317</v>
      </c>
      <c r="F1529" s="7">
        <f>(4/3)*PI()*$J$1*(E1529/2)^3</f>
        <v/>
      </c>
      <c r="G1529" s="9">
        <f>E1529/2</f>
        <v/>
      </c>
      <c r="H1529" s="7">
        <f>(4/3)*PI()*G1529^3</f>
        <v/>
      </c>
    </row>
    <row r="1530" ht="15" customHeight="1">
      <c r="A1530" s="2" t="inlineStr">
        <is>
          <t>RYU_01525</t>
        </is>
      </c>
      <c r="B1530" s="2" t="n"/>
      <c r="C1530" s="12" t="n">
        <v>-44.5732</v>
      </c>
      <c r="D1530" s="12" t="n">
        <v>78.7805</v>
      </c>
      <c r="E1530" s="13" t="n">
        <v>7.316</v>
      </c>
      <c r="F1530" s="7">
        <f>(4/3)*PI()*$J$1*(E1530/2)^3</f>
        <v/>
      </c>
      <c r="G1530" s="9">
        <f>E1530/2</f>
        <v/>
      </c>
      <c r="H1530" s="7">
        <f>(4/3)*PI()*G1530^3</f>
        <v/>
      </c>
    </row>
    <row r="1531" ht="15" customHeight="1">
      <c r="A1531" s="2" t="inlineStr">
        <is>
          <t>RYU_01526</t>
        </is>
      </c>
      <c r="B1531" s="2" t="n"/>
      <c r="C1531" s="12" t="n">
        <v>-34.4045</v>
      </c>
      <c r="D1531" s="12" t="n">
        <v>345.5436</v>
      </c>
      <c r="E1531" s="13" t="n">
        <v>7.316</v>
      </c>
      <c r="F1531" s="7">
        <f>(4/3)*PI()*$J$1*(E1531/2)^3</f>
        <v/>
      </c>
      <c r="G1531" s="9">
        <f>E1531/2</f>
        <v/>
      </c>
      <c r="H1531" s="7">
        <f>(4/3)*PI()*G1531^3</f>
        <v/>
      </c>
    </row>
    <row r="1532" ht="15" customHeight="1">
      <c r="A1532" s="2" t="inlineStr">
        <is>
          <t>RYU_01527</t>
        </is>
      </c>
      <c r="B1532" s="2" t="n"/>
      <c r="C1532" s="12" t="n">
        <v>-10.1643</v>
      </c>
      <c r="D1532" s="12" t="n">
        <v>84.9243</v>
      </c>
      <c r="E1532" s="13" t="n">
        <v>7.313</v>
      </c>
      <c r="F1532" s="7">
        <f>(4/3)*PI()*$J$1*(E1532/2)^3</f>
        <v/>
      </c>
      <c r="G1532" s="9">
        <f>E1532/2</f>
        <v/>
      </c>
      <c r="H1532" s="7">
        <f>(4/3)*PI()*G1532^3</f>
        <v/>
      </c>
    </row>
    <row r="1533" ht="15" customHeight="1">
      <c r="A1533" s="2" t="inlineStr">
        <is>
          <t>RYU_01528</t>
        </is>
      </c>
      <c r="B1533" s="2" t="n"/>
      <c r="C1533" s="12" t="n">
        <v>-20.8112</v>
      </c>
      <c r="D1533" s="12" t="n">
        <v>254.9346</v>
      </c>
      <c r="E1533" s="13" t="n">
        <v>7.31</v>
      </c>
      <c r="F1533" s="7">
        <f>(4/3)*PI()*$J$1*(E1533/2)^3</f>
        <v/>
      </c>
      <c r="G1533" s="9">
        <f>E1533/2</f>
        <v/>
      </c>
      <c r="H1533" s="7">
        <f>(4/3)*PI()*G1533^3</f>
        <v/>
      </c>
    </row>
    <row r="1534" ht="15" customHeight="1">
      <c r="A1534" s="2" t="inlineStr">
        <is>
          <t>RYU_01529</t>
        </is>
      </c>
      <c r="B1534" s="2" t="n"/>
      <c r="C1534" s="12" t="n">
        <v>-29.7436</v>
      </c>
      <c r="D1534" s="12" t="n">
        <v>48.8906</v>
      </c>
      <c r="E1534" s="13" t="n">
        <v>7.308</v>
      </c>
      <c r="F1534" s="7">
        <f>(4/3)*PI()*$J$1*(E1534/2)^3</f>
        <v/>
      </c>
      <c r="G1534" s="9">
        <f>E1534/2</f>
        <v/>
      </c>
      <c r="H1534" s="7">
        <f>(4/3)*PI()*G1534^3</f>
        <v/>
      </c>
    </row>
    <row r="1535" ht="15" customHeight="1">
      <c r="A1535" s="2" t="inlineStr">
        <is>
          <t>RYU_01530</t>
        </is>
      </c>
      <c r="B1535" s="2" t="n"/>
      <c r="C1535" s="12" t="n">
        <v>25.3476</v>
      </c>
      <c r="D1535" s="12" t="n">
        <v>116.04</v>
      </c>
      <c r="E1535" s="13" t="n">
        <v>7.306</v>
      </c>
      <c r="F1535" s="7">
        <f>(4/3)*PI()*$J$1*(E1535/2)^3</f>
        <v/>
      </c>
      <c r="G1535" s="9">
        <f>E1535/2</f>
        <v/>
      </c>
      <c r="H1535" s="7">
        <f>(4/3)*PI()*G1535^3</f>
        <v/>
      </c>
    </row>
    <row r="1536" ht="15" customHeight="1">
      <c r="A1536" s="2" t="inlineStr">
        <is>
          <t>RYU_01531</t>
        </is>
      </c>
      <c r="B1536" s="2" t="n"/>
      <c r="C1536" s="12" t="n">
        <v>-51.8621</v>
      </c>
      <c r="D1536" s="12" t="n">
        <v>26.518</v>
      </c>
      <c r="E1536" s="13" t="n">
        <v>7.302</v>
      </c>
      <c r="F1536" s="7">
        <f>(4/3)*PI()*$J$1*(E1536/2)^3</f>
        <v/>
      </c>
      <c r="G1536" s="9">
        <f>E1536/2</f>
        <v/>
      </c>
      <c r="H1536" s="7">
        <f>(4/3)*PI()*G1536^3</f>
        <v/>
      </c>
    </row>
    <row r="1537" ht="15" customHeight="1">
      <c r="A1537" s="2" t="inlineStr">
        <is>
          <t>RYU_01532</t>
        </is>
      </c>
      <c r="B1537" s="2" t="n"/>
      <c r="C1537" s="12" t="n">
        <v>47.7873</v>
      </c>
      <c r="D1537" s="12" t="n">
        <v>235.6475</v>
      </c>
      <c r="E1537" s="13" t="n">
        <v>7.299</v>
      </c>
      <c r="F1537" s="7">
        <f>(4/3)*PI()*$J$1*(E1537/2)^3</f>
        <v/>
      </c>
      <c r="G1537" s="9">
        <f>E1537/2</f>
        <v/>
      </c>
      <c r="H1537" s="7">
        <f>(4/3)*PI()*G1537^3</f>
        <v/>
      </c>
    </row>
    <row r="1538" ht="15" customHeight="1">
      <c r="A1538" s="2" t="inlineStr">
        <is>
          <t>RYU_01533</t>
        </is>
      </c>
      <c r="B1538" s="2" t="n"/>
      <c r="C1538" s="12" t="n">
        <v>-19.9107</v>
      </c>
      <c r="D1538" s="12" t="n">
        <v>50.016</v>
      </c>
      <c r="E1538" s="13" t="n">
        <v>7.292</v>
      </c>
      <c r="F1538" s="7">
        <f>(4/3)*PI()*$J$1*(E1538/2)^3</f>
        <v/>
      </c>
      <c r="G1538" s="9">
        <f>E1538/2</f>
        <v/>
      </c>
      <c r="H1538" s="7">
        <f>(4/3)*PI()*G1538^3</f>
        <v/>
      </c>
    </row>
    <row r="1539" ht="15" customHeight="1">
      <c r="A1539" s="2" t="inlineStr">
        <is>
          <t>RYU_01534</t>
        </is>
      </c>
      <c r="B1539" s="2" t="n"/>
      <c r="C1539" s="12" t="n">
        <v>46.9829</v>
      </c>
      <c r="D1539" s="12" t="n">
        <v>335.0672</v>
      </c>
      <c r="E1539" s="13" t="n">
        <v>7.292</v>
      </c>
      <c r="F1539" s="7">
        <f>(4/3)*PI()*$J$1*(E1539/2)^3</f>
        <v/>
      </c>
      <c r="G1539" s="9">
        <f>E1539/2</f>
        <v/>
      </c>
      <c r="H1539" s="7">
        <f>(4/3)*PI()*G1539^3</f>
        <v/>
      </c>
    </row>
    <row r="1540" ht="15" customHeight="1">
      <c r="A1540" s="2" t="inlineStr">
        <is>
          <t>RYU_01535</t>
        </is>
      </c>
      <c r="B1540" s="2" t="n"/>
      <c r="C1540" s="12" t="n">
        <v>-19.3399</v>
      </c>
      <c r="D1540" s="12" t="n">
        <v>24.7265</v>
      </c>
      <c r="E1540" s="13" t="n">
        <v>7.291</v>
      </c>
      <c r="F1540" s="7">
        <f>(4/3)*PI()*$J$1*(E1540/2)^3</f>
        <v/>
      </c>
      <c r="G1540" s="9">
        <f>E1540/2</f>
        <v/>
      </c>
      <c r="H1540" s="7">
        <f>(4/3)*PI()*G1540^3</f>
        <v/>
      </c>
    </row>
    <row r="1541" ht="15" customHeight="1">
      <c r="A1541" s="2" t="inlineStr">
        <is>
          <t>RYU_01536</t>
        </is>
      </c>
      <c r="B1541" s="2" t="n"/>
      <c r="C1541" s="12" t="n">
        <v>-48.0134</v>
      </c>
      <c r="D1541" s="12" t="n">
        <v>44.9887</v>
      </c>
      <c r="E1541" s="13" t="n">
        <v>7.29</v>
      </c>
      <c r="F1541" s="7">
        <f>(4/3)*PI()*$J$1*(E1541/2)^3</f>
        <v/>
      </c>
      <c r="G1541" s="9">
        <f>E1541/2</f>
        <v/>
      </c>
      <c r="H1541" s="7">
        <f>(4/3)*PI()*G1541^3</f>
        <v/>
      </c>
    </row>
    <row r="1542" ht="15" customHeight="1">
      <c r="A1542" s="2" t="inlineStr">
        <is>
          <t>RYU_01537</t>
        </is>
      </c>
      <c r="B1542" s="2" t="n"/>
      <c r="C1542" s="12" t="n">
        <v>-7.2295</v>
      </c>
      <c r="D1542" s="12" t="n">
        <v>203.1991</v>
      </c>
      <c r="E1542" s="13" t="n">
        <v>7.289</v>
      </c>
      <c r="F1542" s="7">
        <f>(4/3)*PI()*$J$1*(E1542/2)^3</f>
        <v/>
      </c>
      <c r="G1542" s="9">
        <f>E1542/2</f>
        <v/>
      </c>
      <c r="H1542" s="7">
        <f>(4/3)*PI()*G1542^3</f>
        <v/>
      </c>
    </row>
    <row r="1543" ht="15" customHeight="1">
      <c r="A1543" s="2" t="inlineStr">
        <is>
          <t>RYU_01538</t>
        </is>
      </c>
      <c r="B1543" s="2" t="n"/>
      <c r="C1543" s="12" t="n">
        <v>-36.7969</v>
      </c>
      <c r="D1543" s="12" t="n">
        <v>115.9896</v>
      </c>
      <c r="E1543" s="13" t="n">
        <v>7.289</v>
      </c>
      <c r="F1543" s="7">
        <f>(4/3)*PI()*$J$1*(E1543/2)^3</f>
        <v/>
      </c>
      <c r="G1543" s="9">
        <f>E1543/2</f>
        <v/>
      </c>
      <c r="H1543" s="7">
        <f>(4/3)*PI()*G1543^3</f>
        <v/>
      </c>
    </row>
    <row r="1544" ht="15" customHeight="1">
      <c r="A1544" s="2" t="inlineStr">
        <is>
          <t>RYU_01539</t>
        </is>
      </c>
      <c r="B1544" s="2" t="n"/>
      <c r="C1544" s="12" t="n">
        <v>30.1521</v>
      </c>
      <c r="D1544" s="12" t="n">
        <v>276.9072</v>
      </c>
      <c r="E1544" s="13" t="n">
        <v>7.289</v>
      </c>
      <c r="F1544" s="7">
        <f>(4/3)*PI()*$J$1*(E1544/2)^3</f>
        <v/>
      </c>
      <c r="G1544" s="9">
        <f>E1544/2</f>
        <v/>
      </c>
      <c r="H1544" s="7">
        <f>(4/3)*PI()*G1544^3</f>
        <v/>
      </c>
    </row>
    <row r="1545" ht="15" customHeight="1">
      <c r="A1545" s="2" t="inlineStr">
        <is>
          <t>RYU_01540</t>
        </is>
      </c>
      <c r="B1545" s="2" t="n"/>
      <c r="C1545" s="12" t="n">
        <v>-19.9854</v>
      </c>
      <c r="D1545" s="12" t="n">
        <v>100.5403</v>
      </c>
      <c r="E1545" s="13" t="n">
        <v>7.289</v>
      </c>
      <c r="F1545" s="7">
        <f>(4/3)*PI()*$J$1*(E1545/2)^3</f>
        <v/>
      </c>
      <c r="G1545" s="9">
        <f>E1545/2</f>
        <v/>
      </c>
      <c r="H1545" s="7">
        <f>(4/3)*PI()*G1545^3</f>
        <v/>
      </c>
    </row>
    <row r="1546" ht="15" customHeight="1">
      <c r="A1546" s="2" t="inlineStr">
        <is>
          <t>RYU_01541</t>
        </is>
      </c>
      <c r="B1546" s="2" t="n"/>
      <c r="C1546" s="12" t="n">
        <v>-58.7353</v>
      </c>
      <c r="D1546" s="12" t="n">
        <v>7.0305</v>
      </c>
      <c r="E1546" s="13" t="n">
        <v>7.287</v>
      </c>
      <c r="F1546" s="7">
        <f>(4/3)*PI()*$J$1*(E1546/2)^3</f>
        <v/>
      </c>
      <c r="G1546" s="9">
        <f>E1546/2</f>
        <v/>
      </c>
      <c r="H1546" s="7">
        <f>(4/3)*PI()*G1546^3</f>
        <v/>
      </c>
    </row>
    <row r="1547" ht="15" customHeight="1">
      <c r="A1547" s="2" t="inlineStr">
        <is>
          <t>RYU_01542</t>
        </is>
      </c>
      <c r="B1547" s="2" t="n"/>
      <c r="C1547" s="12" t="n">
        <v>37.2064</v>
      </c>
      <c r="D1547" s="12" t="n">
        <v>225.2424</v>
      </c>
      <c r="E1547" s="13" t="n">
        <v>7.285</v>
      </c>
      <c r="F1547" s="7">
        <f>(4/3)*PI()*$J$1*(E1547/2)^3</f>
        <v/>
      </c>
      <c r="G1547" s="9">
        <f>E1547/2</f>
        <v/>
      </c>
      <c r="H1547" s="7">
        <f>(4/3)*PI()*G1547^3</f>
        <v/>
      </c>
    </row>
    <row r="1548" ht="15" customHeight="1">
      <c r="A1548" s="2" t="inlineStr">
        <is>
          <t>RYU_01543</t>
        </is>
      </c>
      <c r="B1548" s="2" t="n"/>
      <c r="C1548" s="12" t="n">
        <v>24.4904</v>
      </c>
      <c r="D1548" s="12" t="n">
        <v>144.6913</v>
      </c>
      <c r="E1548" s="13" t="n">
        <v>7.285</v>
      </c>
      <c r="F1548" s="7">
        <f>(4/3)*PI()*$J$1*(E1548/2)^3</f>
        <v/>
      </c>
      <c r="G1548" s="9">
        <f>E1548/2</f>
        <v/>
      </c>
      <c r="H1548" s="7">
        <f>(4/3)*PI()*G1548^3</f>
        <v/>
      </c>
    </row>
    <row r="1549" ht="15" customHeight="1">
      <c r="A1549" s="2" t="inlineStr">
        <is>
          <t>RYU_01544</t>
        </is>
      </c>
      <c r="B1549" s="2" t="n"/>
      <c r="C1549" s="12" t="n">
        <v>29.1434</v>
      </c>
      <c r="D1549" s="12" t="n">
        <v>299.3597</v>
      </c>
      <c r="E1549" s="13" t="n">
        <v>7.28</v>
      </c>
      <c r="F1549" s="7">
        <f>(4/3)*PI()*$J$1*(E1549/2)^3</f>
        <v/>
      </c>
      <c r="G1549" s="9">
        <f>E1549/2</f>
        <v/>
      </c>
      <c r="H1549" s="7">
        <f>(4/3)*PI()*G1549^3</f>
        <v/>
      </c>
    </row>
    <row r="1550" ht="15" customHeight="1">
      <c r="A1550" s="2" t="inlineStr">
        <is>
          <t>RYU_01545</t>
        </is>
      </c>
      <c r="B1550" s="2" t="n"/>
      <c r="C1550" s="12" t="n">
        <v>-42.3896</v>
      </c>
      <c r="D1550" s="12" t="n">
        <v>15.6044</v>
      </c>
      <c r="E1550" s="13" t="n">
        <v>7.274</v>
      </c>
      <c r="F1550" s="7">
        <f>(4/3)*PI()*$J$1*(E1550/2)^3</f>
        <v/>
      </c>
      <c r="G1550" s="9">
        <f>E1550/2</f>
        <v/>
      </c>
      <c r="H1550" s="7">
        <f>(4/3)*PI()*G1550^3</f>
        <v/>
      </c>
    </row>
    <row r="1551" ht="15" customHeight="1">
      <c r="A1551" s="2" t="inlineStr">
        <is>
          <t>RYU_01546</t>
        </is>
      </c>
      <c r="B1551" s="2" t="n"/>
      <c r="C1551" s="12" t="n">
        <v>-57.4009</v>
      </c>
      <c r="D1551" s="12" t="n">
        <v>259.8888</v>
      </c>
      <c r="E1551" s="13" t="n">
        <v>7.266</v>
      </c>
      <c r="F1551" s="7">
        <f>(4/3)*PI()*$J$1*(E1551/2)^3</f>
        <v/>
      </c>
      <c r="G1551" s="9">
        <f>E1551/2</f>
        <v/>
      </c>
      <c r="H1551" s="7">
        <f>(4/3)*PI()*G1551^3</f>
        <v/>
      </c>
    </row>
    <row r="1552" ht="15" customHeight="1">
      <c r="A1552" s="2" t="inlineStr">
        <is>
          <t>RYU_01547</t>
        </is>
      </c>
      <c r="B1552" s="2" t="n"/>
      <c r="C1552" s="12" t="n">
        <v>-46.5349</v>
      </c>
      <c r="D1552" s="12" t="n">
        <v>52.5201</v>
      </c>
      <c r="E1552" s="13" t="n">
        <v>7.265</v>
      </c>
      <c r="F1552" s="7">
        <f>(4/3)*PI()*$J$1*(E1552/2)^3</f>
        <v/>
      </c>
      <c r="G1552" s="9">
        <f>E1552/2</f>
        <v/>
      </c>
      <c r="H1552" s="7">
        <f>(4/3)*PI()*G1552^3</f>
        <v/>
      </c>
    </row>
    <row r="1553" ht="15" customHeight="1">
      <c r="A1553" s="2" t="inlineStr">
        <is>
          <t>RYU_01548</t>
        </is>
      </c>
      <c r="B1553" s="2" t="n"/>
      <c r="C1553" s="12" t="n">
        <v>7.3084</v>
      </c>
      <c r="D1553" s="12" t="n">
        <v>356.4622</v>
      </c>
      <c r="E1553" s="13" t="n">
        <v>7.263</v>
      </c>
      <c r="F1553" s="7">
        <f>(4/3)*PI()*$J$1*(E1553/2)^3</f>
        <v/>
      </c>
      <c r="G1553" s="9">
        <f>E1553/2</f>
        <v/>
      </c>
      <c r="H1553" s="7">
        <f>(4/3)*PI()*G1553^3</f>
        <v/>
      </c>
    </row>
    <row r="1554" ht="15" customHeight="1">
      <c r="A1554" s="2" t="inlineStr">
        <is>
          <t>RYU_01549</t>
        </is>
      </c>
      <c r="B1554" s="2" t="n"/>
      <c r="C1554" s="12" t="n">
        <v>-19.758</v>
      </c>
      <c r="D1554" s="12" t="n">
        <v>28.1237</v>
      </c>
      <c r="E1554" s="13" t="n">
        <v>7.261</v>
      </c>
      <c r="F1554" s="7">
        <f>(4/3)*PI()*$J$1*(E1554/2)^3</f>
        <v/>
      </c>
      <c r="G1554" s="9">
        <f>E1554/2</f>
        <v/>
      </c>
      <c r="H1554" s="7">
        <f>(4/3)*PI()*G1554^3</f>
        <v/>
      </c>
    </row>
    <row r="1555" ht="15" customHeight="1">
      <c r="A1555" s="2" t="inlineStr">
        <is>
          <t>RYU_01550</t>
        </is>
      </c>
      <c r="B1555" s="2" t="n"/>
      <c r="C1555" s="12" t="n">
        <v>26.4254</v>
      </c>
      <c r="D1555" s="12" t="n">
        <v>19.6525</v>
      </c>
      <c r="E1555" s="13" t="n">
        <v>7.261</v>
      </c>
      <c r="F1555" s="7">
        <f>(4/3)*PI()*$J$1*(E1555/2)^3</f>
        <v/>
      </c>
      <c r="G1555" s="9">
        <f>E1555/2</f>
        <v/>
      </c>
      <c r="H1555" s="7">
        <f>(4/3)*PI()*G1555^3</f>
        <v/>
      </c>
    </row>
    <row r="1556" ht="15" customHeight="1">
      <c r="A1556" s="2" t="inlineStr">
        <is>
          <t>RYU_01551</t>
        </is>
      </c>
      <c r="B1556" s="2" t="n"/>
      <c r="C1556" s="12" t="n">
        <v>-50.5573</v>
      </c>
      <c r="D1556" s="12" t="n">
        <v>187.5946</v>
      </c>
      <c r="E1556" s="13" t="n">
        <v>7.256</v>
      </c>
      <c r="F1556" s="7">
        <f>(4/3)*PI()*$J$1*(E1556/2)^3</f>
        <v/>
      </c>
      <c r="G1556" s="9">
        <f>E1556/2</f>
        <v/>
      </c>
      <c r="H1556" s="7">
        <f>(4/3)*PI()*G1556^3</f>
        <v/>
      </c>
    </row>
    <row r="1557" ht="15" customHeight="1">
      <c r="A1557" s="2" t="inlineStr">
        <is>
          <t>RYU_01552</t>
        </is>
      </c>
      <c r="B1557" s="2" t="n"/>
      <c r="C1557" s="12" t="n">
        <v>-54.4464</v>
      </c>
      <c r="D1557" s="12" t="n">
        <v>40.1772</v>
      </c>
      <c r="E1557" s="13" t="n">
        <v>7.255</v>
      </c>
      <c r="F1557" s="7">
        <f>(4/3)*PI()*$J$1*(E1557/2)^3</f>
        <v/>
      </c>
      <c r="G1557" s="9">
        <f>E1557/2</f>
        <v/>
      </c>
      <c r="H1557" s="7">
        <f>(4/3)*PI()*G1557^3</f>
        <v/>
      </c>
    </row>
    <row r="1558" ht="15" customHeight="1">
      <c r="A1558" s="2" t="inlineStr">
        <is>
          <t>RYU_01553</t>
        </is>
      </c>
      <c r="B1558" s="2" t="n"/>
      <c r="C1558" s="12" t="n">
        <v>-34.6372</v>
      </c>
      <c r="D1558" s="12" t="n">
        <v>279.4068</v>
      </c>
      <c r="E1558" s="13" t="n">
        <v>7.254</v>
      </c>
      <c r="F1558" s="7">
        <f>(4/3)*PI()*$J$1*(E1558/2)^3</f>
        <v/>
      </c>
      <c r="G1558" s="9">
        <f>E1558/2</f>
        <v/>
      </c>
      <c r="H1558" s="7">
        <f>(4/3)*PI()*G1558^3</f>
        <v/>
      </c>
    </row>
    <row r="1559" ht="15" customHeight="1">
      <c r="A1559" s="2" t="inlineStr">
        <is>
          <t>RYU_01554</t>
        </is>
      </c>
      <c r="B1559" s="2" t="n"/>
      <c r="C1559" s="12" t="n">
        <v>-61.1057</v>
      </c>
      <c r="D1559" s="12" t="n">
        <v>294.2812</v>
      </c>
      <c r="E1559" s="13" t="n">
        <v>7.252</v>
      </c>
      <c r="F1559" s="7">
        <f>(4/3)*PI()*$J$1*(E1559/2)^3</f>
        <v/>
      </c>
      <c r="G1559" s="9">
        <f>E1559/2</f>
        <v/>
      </c>
      <c r="H1559" s="7">
        <f>(4/3)*PI()*G1559^3</f>
        <v/>
      </c>
    </row>
    <row r="1560" ht="15" customHeight="1">
      <c r="A1560" s="2" t="inlineStr">
        <is>
          <t>RYU_01555</t>
        </is>
      </c>
      <c r="B1560" s="2" t="n"/>
      <c r="C1560" s="12" t="n">
        <v>23.124</v>
      </c>
      <c r="D1560" s="12" t="n">
        <v>255.2893</v>
      </c>
      <c r="E1560" s="13" t="n">
        <v>7.251</v>
      </c>
      <c r="F1560" s="7">
        <f>(4/3)*PI()*$J$1*(E1560/2)^3</f>
        <v/>
      </c>
      <c r="G1560" s="9">
        <f>E1560/2</f>
        <v/>
      </c>
      <c r="H1560" s="7">
        <f>(4/3)*PI()*G1560^3</f>
        <v/>
      </c>
    </row>
    <row r="1561" ht="15" customHeight="1">
      <c r="A1561" s="2" t="inlineStr">
        <is>
          <t>RYU_01556</t>
        </is>
      </c>
      <c r="B1561" s="2" t="n"/>
      <c r="C1561" s="12" t="n">
        <v>26.9288</v>
      </c>
      <c r="D1561" s="12" t="n">
        <v>142.5688</v>
      </c>
      <c r="E1561" s="13" t="n">
        <v>7.246</v>
      </c>
      <c r="F1561" s="7">
        <f>(4/3)*PI()*$J$1*(E1561/2)^3</f>
        <v/>
      </c>
      <c r="G1561" s="9">
        <f>E1561/2</f>
        <v/>
      </c>
      <c r="H1561" s="7">
        <f>(4/3)*PI()*G1561^3</f>
        <v/>
      </c>
    </row>
    <row r="1562" ht="15" customHeight="1">
      <c r="A1562" s="2" t="inlineStr">
        <is>
          <t>RYU_01557</t>
        </is>
      </c>
      <c r="B1562" s="2" t="n"/>
      <c r="C1562" s="12" t="n">
        <v>41.1158</v>
      </c>
      <c r="D1562" s="12" t="n">
        <v>236.8708</v>
      </c>
      <c r="E1562" s="13" t="n">
        <v>7.243</v>
      </c>
      <c r="F1562" s="7">
        <f>(4/3)*PI()*$J$1*(E1562/2)^3</f>
        <v/>
      </c>
      <c r="G1562" s="9">
        <f>E1562/2</f>
        <v/>
      </c>
      <c r="H1562" s="7">
        <f>(4/3)*PI()*G1562^3</f>
        <v/>
      </c>
    </row>
    <row r="1563" ht="15" customHeight="1">
      <c r="A1563" s="2" t="inlineStr">
        <is>
          <t>RYU_01558</t>
        </is>
      </c>
      <c r="B1563" s="2" t="n"/>
      <c r="C1563" s="12" t="n">
        <v>53.9328</v>
      </c>
      <c r="D1563" s="12" t="n">
        <v>104.9048</v>
      </c>
      <c r="E1563" s="13" t="n">
        <v>7.24</v>
      </c>
      <c r="F1563" s="7">
        <f>(4/3)*PI()*$J$1*(E1563/2)^3</f>
        <v/>
      </c>
      <c r="G1563" s="9">
        <f>E1563/2</f>
        <v/>
      </c>
      <c r="H1563" s="7">
        <f>(4/3)*PI()*G1563^3</f>
        <v/>
      </c>
    </row>
    <row r="1564" ht="15" customHeight="1">
      <c r="A1564" s="2" t="inlineStr">
        <is>
          <t>RYU_01559</t>
        </is>
      </c>
      <c r="B1564" s="2" t="n"/>
      <c r="C1564" s="12" t="n">
        <v>19.3817</v>
      </c>
      <c r="D1564" s="12" t="n">
        <v>168.4043</v>
      </c>
      <c r="E1564" s="13" t="n">
        <v>7.237</v>
      </c>
      <c r="F1564" s="7">
        <f>(4/3)*PI()*$J$1*(E1564/2)^3</f>
        <v/>
      </c>
      <c r="G1564" s="9">
        <f>E1564/2</f>
        <v/>
      </c>
      <c r="H1564" s="7">
        <f>(4/3)*PI()*G1564^3</f>
        <v/>
      </c>
    </row>
    <row r="1565" ht="15" customHeight="1">
      <c r="A1565" s="2" t="inlineStr">
        <is>
          <t>RYU_01560</t>
        </is>
      </c>
      <c r="B1565" s="2" t="n"/>
      <c r="C1565" s="12" t="n">
        <v>16.233</v>
      </c>
      <c r="D1565" s="12" t="n">
        <v>63.985</v>
      </c>
      <c r="E1565" s="13" t="n">
        <v>7.236</v>
      </c>
      <c r="F1565" s="7">
        <f>(4/3)*PI()*$J$1*(E1565/2)^3</f>
        <v/>
      </c>
      <c r="G1565" s="9">
        <f>E1565/2</f>
        <v/>
      </c>
      <c r="H1565" s="7">
        <f>(4/3)*PI()*G1565^3</f>
        <v/>
      </c>
    </row>
    <row r="1566" ht="15" customHeight="1">
      <c r="A1566" s="2" t="inlineStr">
        <is>
          <t>RYU_01561</t>
        </is>
      </c>
      <c r="B1566" s="2" t="n"/>
      <c r="C1566" s="12" t="n">
        <v>46.9105</v>
      </c>
      <c r="D1566" s="12" t="n">
        <v>250.0114</v>
      </c>
      <c r="E1566" s="13" t="n">
        <v>7.235</v>
      </c>
      <c r="F1566" s="7">
        <f>(4/3)*PI()*$J$1*(E1566/2)^3</f>
        <v/>
      </c>
      <c r="G1566" s="9">
        <f>E1566/2</f>
        <v/>
      </c>
      <c r="H1566" s="7">
        <f>(4/3)*PI()*G1566^3</f>
        <v/>
      </c>
    </row>
    <row r="1567" ht="15" customHeight="1">
      <c r="A1567" s="2" t="inlineStr">
        <is>
          <t>RYU_01562</t>
        </is>
      </c>
      <c r="B1567" s="2" t="n"/>
      <c r="C1567" s="12" t="n">
        <v>-16.7275</v>
      </c>
      <c r="D1567" s="12" t="n">
        <v>38.2701</v>
      </c>
      <c r="E1567" s="13" t="n">
        <v>7.233</v>
      </c>
      <c r="F1567" s="7">
        <f>(4/3)*PI()*$J$1*(E1567/2)^3</f>
        <v/>
      </c>
      <c r="G1567" s="9">
        <f>E1567/2</f>
        <v/>
      </c>
      <c r="H1567" s="7">
        <f>(4/3)*PI()*G1567^3</f>
        <v/>
      </c>
    </row>
    <row r="1568" ht="15" customHeight="1">
      <c r="A1568" s="2" t="inlineStr">
        <is>
          <t>RYU_01563</t>
        </is>
      </c>
      <c r="B1568" s="2" t="n"/>
      <c r="C1568" s="12" t="n">
        <v>19.6101</v>
      </c>
      <c r="D1568" s="12" t="n">
        <v>190.6073</v>
      </c>
      <c r="E1568" s="13" t="n">
        <v>7.233</v>
      </c>
      <c r="F1568" s="7">
        <f>(4/3)*PI()*$J$1*(E1568/2)^3</f>
        <v/>
      </c>
      <c r="G1568" s="9">
        <f>E1568/2</f>
        <v/>
      </c>
      <c r="H1568" s="7">
        <f>(4/3)*PI()*G1568^3</f>
        <v/>
      </c>
    </row>
    <row r="1569" ht="15" customHeight="1">
      <c r="A1569" s="2" t="inlineStr">
        <is>
          <t>RYU_01564</t>
        </is>
      </c>
      <c r="B1569" s="2" t="n"/>
      <c r="C1569" s="12" t="n">
        <v>41.8483</v>
      </c>
      <c r="D1569" s="12" t="n">
        <v>75.556</v>
      </c>
      <c r="E1569" s="13" t="n">
        <v>7.23</v>
      </c>
      <c r="F1569" s="7">
        <f>(4/3)*PI()*$J$1*(E1569/2)^3</f>
        <v/>
      </c>
      <c r="G1569" s="9">
        <f>E1569/2</f>
        <v/>
      </c>
      <c r="H1569" s="7">
        <f>(4/3)*PI()*G1569^3</f>
        <v/>
      </c>
    </row>
    <row r="1570" ht="15" customHeight="1">
      <c r="A1570" s="2" t="inlineStr">
        <is>
          <t>RYU_01565</t>
        </is>
      </c>
      <c r="B1570" s="2" t="n"/>
      <c r="C1570" s="12" t="n">
        <v>-11.6106</v>
      </c>
      <c r="D1570" s="12" t="n">
        <v>60.0486</v>
      </c>
      <c r="E1570" s="13" t="n">
        <v>7.23</v>
      </c>
      <c r="F1570" s="7">
        <f>(4/3)*PI()*$J$1*(E1570/2)^3</f>
        <v/>
      </c>
      <c r="G1570" s="9">
        <f>E1570/2</f>
        <v/>
      </c>
      <c r="H1570" s="7">
        <f>(4/3)*PI()*G1570^3</f>
        <v/>
      </c>
    </row>
    <row r="1571" ht="15" customHeight="1">
      <c r="A1571" s="2" t="inlineStr">
        <is>
          <t>RYU_01566</t>
        </is>
      </c>
      <c r="B1571" s="2" t="n"/>
      <c r="C1571" s="12" t="n">
        <v>-21.2197</v>
      </c>
      <c r="D1571" s="12" t="n">
        <v>134.6419</v>
      </c>
      <c r="E1571" s="13" t="n">
        <v>7.226</v>
      </c>
      <c r="F1571" s="7">
        <f>(4/3)*PI()*$J$1*(E1571/2)^3</f>
        <v/>
      </c>
      <c r="G1571" s="9">
        <f>E1571/2</f>
        <v/>
      </c>
      <c r="H1571" s="7">
        <f>(4/3)*PI()*G1571^3</f>
        <v/>
      </c>
    </row>
    <row r="1572" ht="15" customHeight="1">
      <c r="A1572" s="2" t="inlineStr">
        <is>
          <t>RYU_01567</t>
        </is>
      </c>
      <c r="B1572" s="2" t="n"/>
      <c r="C1572" s="12" t="n">
        <v>-23.3045</v>
      </c>
      <c r="D1572" s="12" t="n">
        <v>90.9748</v>
      </c>
      <c r="E1572" s="13" t="n">
        <v>7.224</v>
      </c>
      <c r="F1572" s="7">
        <f>(4/3)*PI()*$J$1*(E1572/2)^3</f>
        <v/>
      </c>
      <c r="G1572" s="9">
        <f>E1572/2</f>
        <v/>
      </c>
      <c r="H1572" s="7">
        <f>(4/3)*PI()*G1572^3</f>
        <v/>
      </c>
    </row>
    <row r="1573" ht="15" customHeight="1">
      <c r="A1573" s="2" t="inlineStr">
        <is>
          <t>RYU_01568</t>
        </is>
      </c>
      <c r="B1573" s="2" t="n"/>
      <c r="C1573" s="12" t="n">
        <v>43.3166</v>
      </c>
      <c r="D1573" s="12" t="n">
        <v>325.5359</v>
      </c>
      <c r="E1573" s="13" t="n">
        <v>7.224</v>
      </c>
      <c r="F1573" s="7">
        <f>(4/3)*PI()*$J$1*(E1573/2)^3</f>
        <v/>
      </c>
      <c r="G1573" s="9">
        <f>E1573/2</f>
        <v/>
      </c>
      <c r="H1573" s="7">
        <f>(4/3)*PI()*G1573^3</f>
        <v/>
      </c>
    </row>
    <row r="1574" ht="15" customHeight="1">
      <c r="A1574" s="2" t="inlineStr">
        <is>
          <t>RYU_01569</t>
        </is>
      </c>
      <c r="B1574" s="2" t="n"/>
      <c r="C1574" s="12" t="n">
        <v>-3.6818</v>
      </c>
      <c r="D1574" s="12" t="n">
        <v>284.6693</v>
      </c>
      <c r="E1574" s="13" t="n">
        <v>7.223</v>
      </c>
      <c r="F1574" s="7">
        <f>(4/3)*PI()*$J$1*(E1574/2)^3</f>
        <v/>
      </c>
      <c r="G1574" s="9">
        <f>E1574/2</f>
        <v/>
      </c>
      <c r="H1574" s="7">
        <f>(4/3)*PI()*G1574^3</f>
        <v/>
      </c>
    </row>
    <row r="1575" ht="15" customHeight="1">
      <c r="A1575" s="2" t="inlineStr">
        <is>
          <t>RYU_01570</t>
        </is>
      </c>
      <c r="B1575" s="2" t="n"/>
      <c r="C1575" s="12" t="n">
        <v>-57.7209</v>
      </c>
      <c r="D1575" s="12" t="n">
        <v>247.3641</v>
      </c>
      <c r="E1575" s="13" t="n">
        <v>7.222</v>
      </c>
      <c r="F1575" s="7">
        <f>(4/3)*PI()*$J$1*(E1575/2)^3</f>
        <v/>
      </c>
      <c r="G1575" s="9">
        <f>E1575/2</f>
        <v/>
      </c>
      <c r="H1575" s="7">
        <f>(4/3)*PI()*G1575^3</f>
        <v/>
      </c>
    </row>
    <row r="1576" ht="15" customHeight="1">
      <c r="A1576" s="2" t="inlineStr">
        <is>
          <t>RYU_01571</t>
        </is>
      </c>
      <c r="B1576" s="2" t="n"/>
      <c r="C1576" s="12" t="n">
        <v>-43.0542</v>
      </c>
      <c r="D1576" s="12" t="n">
        <v>101.3469</v>
      </c>
      <c r="E1576" s="13" t="n">
        <v>7.216</v>
      </c>
      <c r="F1576" s="7">
        <f>(4/3)*PI()*$J$1*(E1576/2)^3</f>
        <v/>
      </c>
      <c r="G1576" s="9">
        <f>E1576/2</f>
        <v/>
      </c>
      <c r="H1576" s="7">
        <f>(4/3)*PI()*G1576^3</f>
        <v/>
      </c>
    </row>
    <row r="1577" ht="15" customHeight="1">
      <c r="A1577" s="2" t="inlineStr">
        <is>
          <t>RYU_01572</t>
        </is>
      </c>
      <c r="B1577" s="2" t="n"/>
      <c r="C1577" s="12" t="n">
        <v>-8.6456</v>
      </c>
      <c r="D1577" s="12" t="n">
        <v>310.3311</v>
      </c>
      <c r="E1577" s="13" t="n">
        <v>7.215</v>
      </c>
      <c r="F1577" s="7">
        <f>(4/3)*PI()*$J$1*(E1577/2)^3</f>
        <v/>
      </c>
      <c r="G1577" s="9">
        <f>E1577/2</f>
        <v/>
      </c>
      <c r="H1577" s="7">
        <f>(4/3)*PI()*G1577^3</f>
        <v/>
      </c>
    </row>
    <row r="1578" ht="15" customHeight="1">
      <c r="A1578" s="2" t="inlineStr">
        <is>
          <t>RYU_01573</t>
        </is>
      </c>
      <c r="B1578" s="2" t="n"/>
      <c r="C1578" s="12" t="n">
        <v>77.1892</v>
      </c>
      <c r="D1578" s="12" t="n">
        <v>319.3156</v>
      </c>
      <c r="E1578" s="13" t="n">
        <v>7.215</v>
      </c>
      <c r="F1578" s="7">
        <f>(4/3)*PI()*$J$1*(E1578/2)^3</f>
        <v/>
      </c>
      <c r="G1578" s="9">
        <f>E1578/2</f>
        <v/>
      </c>
      <c r="H1578" s="7">
        <f>(4/3)*PI()*G1578^3</f>
        <v/>
      </c>
    </row>
    <row r="1579" ht="15" customHeight="1">
      <c r="A1579" s="2" t="inlineStr">
        <is>
          <t>RYU_01574</t>
        </is>
      </c>
      <c r="B1579" s="2" t="n"/>
      <c r="C1579" s="12" t="n">
        <v>42.3372</v>
      </c>
      <c r="D1579" s="12" t="n">
        <v>319.4516</v>
      </c>
      <c r="E1579" s="13" t="n">
        <v>7.215</v>
      </c>
      <c r="F1579" s="7">
        <f>(4/3)*PI()*$J$1*(E1579/2)^3</f>
        <v/>
      </c>
      <c r="G1579" s="9">
        <f>E1579/2</f>
        <v/>
      </c>
      <c r="H1579" s="7">
        <f>(4/3)*PI()*G1579^3</f>
        <v/>
      </c>
    </row>
    <row r="1580" ht="15" customHeight="1">
      <c r="A1580" s="2" t="inlineStr">
        <is>
          <t>RYU_01575</t>
        </is>
      </c>
      <c r="B1580" s="2" t="n"/>
      <c r="C1580" s="12" t="n">
        <v>-36.4186</v>
      </c>
      <c r="D1580" s="12" t="n">
        <v>61.7156</v>
      </c>
      <c r="E1580" s="13" t="n">
        <v>7.212</v>
      </c>
      <c r="F1580" s="7">
        <f>(4/3)*PI()*$J$1*(E1580/2)^3</f>
        <v/>
      </c>
      <c r="G1580" s="9">
        <f>E1580/2</f>
        <v/>
      </c>
      <c r="H1580" s="7">
        <f>(4/3)*PI()*G1580^3</f>
        <v/>
      </c>
    </row>
    <row r="1581" ht="15" customHeight="1">
      <c r="A1581" s="2" t="inlineStr">
        <is>
          <t>RYU_01576</t>
        </is>
      </c>
      <c r="B1581" s="2" t="n"/>
      <c r="C1581" s="12" t="n">
        <v>45.0726</v>
      </c>
      <c r="D1581" s="12" t="n">
        <v>163.804</v>
      </c>
      <c r="E1581" s="13" t="n">
        <v>7.211</v>
      </c>
      <c r="F1581" s="7">
        <f>(4/3)*PI()*$J$1*(E1581/2)^3</f>
        <v/>
      </c>
      <c r="G1581" s="9">
        <f>E1581/2</f>
        <v/>
      </c>
      <c r="H1581" s="7">
        <f>(4/3)*PI()*G1581^3</f>
        <v/>
      </c>
    </row>
    <row r="1582" ht="15" customHeight="1">
      <c r="A1582" s="2" t="inlineStr">
        <is>
          <t>RYU_01577</t>
        </is>
      </c>
      <c r="B1582" s="2" t="n"/>
      <c r="C1582" s="12" t="n">
        <v>38.2846</v>
      </c>
      <c r="D1582" s="12" t="n">
        <v>317.9433</v>
      </c>
      <c r="E1582" s="13" t="n">
        <v>7.208</v>
      </c>
      <c r="F1582" s="7">
        <f>(4/3)*PI()*$J$1*(E1582/2)^3</f>
        <v/>
      </c>
      <c r="G1582" s="9">
        <f>E1582/2</f>
        <v/>
      </c>
      <c r="H1582" s="7">
        <f>(4/3)*PI()*G1582^3</f>
        <v/>
      </c>
    </row>
    <row r="1583" ht="15" customHeight="1">
      <c r="A1583" s="2" t="inlineStr">
        <is>
          <t>RYU_01578</t>
        </is>
      </c>
      <c r="B1583" s="2" t="n"/>
      <c r="C1583" s="12" t="n">
        <v>85.2783</v>
      </c>
      <c r="D1583" s="12" t="n">
        <v>43.3379</v>
      </c>
      <c r="E1583" s="13" t="n">
        <v>7.206</v>
      </c>
      <c r="F1583" s="7">
        <f>(4/3)*PI()*$J$1*(E1583/2)^3</f>
        <v/>
      </c>
      <c r="G1583" s="9">
        <f>E1583/2</f>
        <v/>
      </c>
      <c r="H1583" s="7">
        <f>(4/3)*PI()*G1583^3</f>
        <v/>
      </c>
    </row>
    <row r="1584" ht="15" customHeight="1">
      <c r="A1584" s="2" t="inlineStr">
        <is>
          <t>RYU_01579</t>
        </is>
      </c>
      <c r="B1584" s="2" t="n"/>
      <c r="C1584" s="12" t="n">
        <v>-36.7768</v>
      </c>
      <c r="D1584" s="12" t="n">
        <v>27.7218</v>
      </c>
      <c r="E1584" s="13" t="n">
        <v>7.206</v>
      </c>
      <c r="F1584" s="7">
        <f>(4/3)*PI()*$J$1*(E1584/2)^3</f>
        <v/>
      </c>
      <c r="G1584" s="9">
        <f>E1584/2</f>
        <v/>
      </c>
      <c r="H1584" s="7">
        <f>(4/3)*PI()*G1584^3</f>
        <v/>
      </c>
    </row>
    <row r="1585" ht="15" customHeight="1">
      <c r="A1585" s="2" t="inlineStr">
        <is>
          <t>RYU_01580</t>
        </is>
      </c>
      <c r="B1585" s="2" t="n"/>
      <c r="C1585" s="12" t="n">
        <v>-16.0082</v>
      </c>
      <c r="D1585" s="12" t="n">
        <v>114.5978</v>
      </c>
      <c r="E1585" s="13" t="n">
        <v>7.205</v>
      </c>
      <c r="F1585" s="7">
        <f>(4/3)*PI()*$J$1*(E1585/2)^3</f>
        <v/>
      </c>
      <c r="G1585" s="9">
        <f>E1585/2</f>
        <v/>
      </c>
      <c r="H1585" s="7">
        <f>(4/3)*PI()*G1585^3</f>
        <v/>
      </c>
    </row>
    <row r="1586" ht="15" customHeight="1">
      <c r="A1586" s="2" t="inlineStr">
        <is>
          <t>RYU_01581</t>
        </is>
      </c>
      <c r="B1586" s="2" t="n"/>
      <c r="C1586" s="12" t="n">
        <v>0.3665</v>
      </c>
      <c r="D1586" s="12" t="n">
        <v>220.5561</v>
      </c>
      <c r="E1586" s="13" t="n">
        <v>7.204</v>
      </c>
      <c r="F1586" s="7">
        <f>(4/3)*PI()*$J$1*(E1586/2)^3</f>
        <v/>
      </c>
      <c r="G1586" s="9">
        <f>E1586/2</f>
        <v/>
      </c>
      <c r="H1586" s="7">
        <f>(4/3)*PI()*G1586^3</f>
        <v/>
      </c>
    </row>
    <row r="1587" ht="15" customHeight="1">
      <c r="A1587" s="2" t="inlineStr">
        <is>
          <t>RYU_01582</t>
        </is>
      </c>
      <c r="B1587" s="2" t="n"/>
      <c r="C1587" s="12" t="n">
        <v>-18.9055</v>
      </c>
      <c r="D1587" s="12" t="n">
        <v>42.7161</v>
      </c>
      <c r="E1587" s="13" t="n">
        <v>7.203</v>
      </c>
      <c r="F1587" s="7">
        <f>(4/3)*PI()*$J$1*(E1587/2)^3</f>
        <v/>
      </c>
      <c r="G1587" s="9">
        <f>E1587/2</f>
        <v/>
      </c>
      <c r="H1587" s="7">
        <f>(4/3)*PI()*G1587^3</f>
        <v/>
      </c>
    </row>
    <row r="1588" ht="15" customHeight="1">
      <c r="A1588" s="2" t="inlineStr">
        <is>
          <t>RYU_01583</t>
        </is>
      </c>
      <c r="B1588" s="2" t="n"/>
      <c r="C1588" s="12" t="n">
        <v>38.522</v>
      </c>
      <c r="D1588" s="12" t="n">
        <v>43.8307</v>
      </c>
      <c r="E1588" s="13" t="n">
        <v>7.199</v>
      </c>
      <c r="F1588" s="7">
        <f>(4/3)*PI()*$J$1*(E1588/2)^3</f>
        <v/>
      </c>
      <c r="G1588" s="9">
        <f>E1588/2</f>
        <v/>
      </c>
      <c r="H1588" s="7">
        <f>(4/3)*PI()*G1588^3</f>
        <v/>
      </c>
    </row>
    <row r="1589" ht="15" customHeight="1">
      <c r="A1589" s="2" t="inlineStr">
        <is>
          <t>RYU_01584</t>
        </is>
      </c>
      <c r="B1589" s="2" t="n"/>
      <c r="C1589" s="12" t="n">
        <v>-1.0007</v>
      </c>
      <c r="D1589" s="12" t="n">
        <v>201.2621</v>
      </c>
      <c r="E1589" s="13" t="n">
        <v>7.199</v>
      </c>
      <c r="F1589" s="7">
        <f>(4/3)*PI()*$J$1*(E1589/2)^3</f>
        <v/>
      </c>
      <c r="G1589" s="9">
        <f>E1589/2</f>
        <v/>
      </c>
      <c r="H1589" s="7">
        <f>(4/3)*PI()*G1589^3</f>
        <v/>
      </c>
    </row>
    <row r="1590" ht="15" customHeight="1">
      <c r="A1590" s="2" t="inlineStr">
        <is>
          <t>RYU_01585</t>
        </is>
      </c>
      <c r="B1590" s="2" t="n"/>
      <c r="C1590" s="12" t="n">
        <v>21.2006</v>
      </c>
      <c r="D1590" s="12" t="n">
        <v>201.5412</v>
      </c>
      <c r="E1590" s="13" t="n">
        <v>7.194</v>
      </c>
      <c r="F1590" s="7">
        <f>(4/3)*PI()*$J$1*(E1590/2)^3</f>
        <v/>
      </c>
      <c r="G1590" s="9">
        <f>E1590/2</f>
        <v/>
      </c>
      <c r="H1590" s="7">
        <f>(4/3)*PI()*G1590^3</f>
        <v/>
      </c>
    </row>
    <row r="1591" ht="15" customHeight="1">
      <c r="A1591" s="2" t="inlineStr">
        <is>
          <t>RYU_01586</t>
        </is>
      </c>
      <c r="B1591" s="2" t="n"/>
      <c r="C1591" s="12" t="n">
        <v>32.6027</v>
      </c>
      <c r="D1591" s="12" t="n">
        <v>190.9933</v>
      </c>
      <c r="E1591" s="13" t="n">
        <v>7.19</v>
      </c>
      <c r="F1591" s="7">
        <f>(4/3)*PI()*$J$1*(E1591/2)^3</f>
        <v/>
      </c>
      <c r="G1591" s="9">
        <f>E1591/2</f>
        <v/>
      </c>
      <c r="H1591" s="7">
        <f>(4/3)*PI()*G1591^3</f>
        <v/>
      </c>
    </row>
    <row r="1592" ht="15" customHeight="1">
      <c r="A1592" s="2" t="inlineStr">
        <is>
          <t>RYU_01587</t>
        </is>
      </c>
      <c r="B1592" s="2" t="n"/>
      <c r="C1592" s="12" t="n">
        <v>-27.7087</v>
      </c>
      <c r="D1592" s="12" t="n">
        <v>358.4191</v>
      </c>
      <c r="E1592" s="13" t="n">
        <v>7.188</v>
      </c>
      <c r="F1592" s="7">
        <f>(4/3)*PI()*$J$1*(E1592/2)^3</f>
        <v/>
      </c>
      <c r="G1592" s="9">
        <f>E1592/2</f>
        <v/>
      </c>
      <c r="H1592" s="7">
        <f>(4/3)*PI()*G1592^3</f>
        <v/>
      </c>
    </row>
    <row r="1593" ht="15" customHeight="1">
      <c r="A1593" s="2" t="inlineStr">
        <is>
          <t>RYU_01588</t>
        </is>
      </c>
      <c r="B1593" s="2" t="n"/>
      <c r="C1593" s="12" t="n">
        <v>16.4378</v>
      </c>
      <c r="D1593" s="12" t="n">
        <v>286.1389</v>
      </c>
      <c r="E1593" s="13" t="n">
        <v>7.184</v>
      </c>
      <c r="F1593" s="7">
        <f>(4/3)*PI()*$J$1*(E1593/2)^3</f>
        <v/>
      </c>
      <c r="G1593" s="9">
        <f>E1593/2</f>
        <v/>
      </c>
      <c r="H1593" s="7">
        <f>(4/3)*PI()*G1593^3</f>
        <v/>
      </c>
    </row>
    <row r="1594" ht="15" customHeight="1">
      <c r="A1594" s="2" t="inlineStr">
        <is>
          <t>RYU_01589</t>
        </is>
      </c>
      <c r="B1594" s="2" t="n"/>
      <c r="C1594" s="12" t="n">
        <v>29.6622</v>
      </c>
      <c r="D1594" s="12" t="n">
        <v>198.7754</v>
      </c>
      <c r="E1594" s="13" t="n">
        <v>7.184</v>
      </c>
      <c r="F1594" s="7">
        <f>(4/3)*PI()*$J$1*(E1594/2)^3</f>
        <v/>
      </c>
      <c r="G1594" s="9">
        <f>E1594/2</f>
        <v/>
      </c>
      <c r="H1594" s="7">
        <f>(4/3)*PI()*G1594^3</f>
        <v/>
      </c>
    </row>
    <row r="1595" ht="15" customHeight="1">
      <c r="A1595" s="2" t="inlineStr">
        <is>
          <t>RYU_01590</t>
        </is>
      </c>
      <c r="B1595" s="2" t="n"/>
      <c r="C1595" s="12" t="n">
        <v>14.1929</v>
      </c>
      <c r="D1595" s="12" t="n">
        <v>309.8176</v>
      </c>
      <c r="E1595" s="13" t="n">
        <v>7.182</v>
      </c>
      <c r="F1595" s="7">
        <f>(4/3)*PI()*$J$1*(E1595/2)^3</f>
        <v/>
      </c>
      <c r="G1595" s="9">
        <f>E1595/2</f>
        <v/>
      </c>
      <c r="H1595" s="7">
        <f>(4/3)*PI()*G1595^3</f>
        <v/>
      </c>
    </row>
    <row r="1596" ht="15" customHeight="1">
      <c r="A1596" s="2" t="inlineStr">
        <is>
          <t>RYU_01591</t>
        </is>
      </c>
      <c r="B1596" s="2" t="n"/>
      <c r="C1596" s="12" t="n">
        <v>50.7681</v>
      </c>
      <c r="D1596" s="12" t="n">
        <v>316.0149</v>
      </c>
      <c r="E1596" s="13" t="n">
        <v>7.182</v>
      </c>
      <c r="F1596" s="7">
        <f>(4/3)*PI()*$J$1*(E1596/2)^3</f>
        <v/>
      </c>
      <c r="G1596" s="9">
        <f>E1596/2</f>
        <v/>
      </c>
      <c r="H1596" s="7">
        <f>(4/3)*PI()*G1596^3</f>
        <v/>
      </c>
    </row>
    <row r="1597" ht="15" customHeight="1">
      <c r="A1597" s="2" t="inlineStr">
        <is>
          <t>RYU_01592</t>
        </is>
      </c>
      <c r="B1597" s="2" t="n"/>
      <c r="C1597" s="12" t="n">
        <v>48.4171</v>
      </c>
      <c r="D1597" s="12" t="n">
        <v>3.9477</v>
      </c>
      <c r="E1597" s="13" t="n">
        <v>7.178</v>
      </c>
      <c r="F1597" s="7">
        <f>(4/3)*PI()*$J$1*(E1597/2)^3</f>
        <v/>
      </c>
      <c r="G1597" s="9">
        <f>E1597/2</f>
        <v/>
      </c>
      <c r="H1597" s="7">
        <f>(4/3)*PI()*G1597^3</f>
        <v/>
      </c>
    </row>
    <row r="1598" ht="15" customHeight="1">
      <c r="A1598" s="2" t="inlineStr">
        <is>
          <t>RYU_01593</t>
        </is>
      </c>
      <c r="B1598" s="2" t="n"/>
      <c r="C1598" s="12" t="n">
        <v>28.9186</v>
      </c>
      <c r="D1598" s="12" t="n">
        <v>59.5871</v>
      </c>
      <c r="E1598" s="13" t="n">
        <v>7.177</v>
      </c>
      <c r="F1598" s="7">
        <f>(4/3)*PI()*$J$1*(E1598/2)^3</f>
        <v/>
      </c>
      <c r="G1598" s="9">
        <f>E1598/2</f>
        <v/>
      </c>
      <c r="H1598" s="7">
        <f>(4/3)*PI()*G1598^3</f>
        <v/>
      </c>
    </row>
    <row r="1599" ht="15" customHeight="1">
      <c r="A1599" s="2" t="inlineStr">
        <is>
          <t>RYU_01594</t>
        </is>
      </c>
      <c r="B1599" s="2" t="n"/>
      <c r="C1599" s="12" t="n">
        <v>-39.4235</v>
      </c>
      <c r="D1599" s="12" t="n">
        <v>148.3055</v>
      </c>
      <c r="E1599" s="13" t="n">
        <v>7.173</v>
      </c>
      <c r="F1599" s="7">
        <f>(4/3)*PI()*$J$1*(E1599/2)^3</f>
        <v/>
      </c>
      <c r="G1599" s="9">
        <f>E1599/2</f>
        <v/>
      </c>
      <c r="H1599" s="7">
        <f>(4/3)*PI()*G1599^3</f>
        <v/>
      </c>
    </row>
    <row r="1600" ht="15" customHeight="1">
      <c r="A1600" s="2" t="inlineStr">
        <is>
          <t>RYU_01595</t>
        </is>
      </c>
      <c r="B1600" s="2" t="n"/>
      <c r="C1600" s="12" t="n">
        <v>21.5032</v>
      </c>
      <c r="D1600" s="12" t="n">
        <v>215.5404</v>
      </c>
      <c r="E1600" s="13" t="n">
        <v>7.172</v>
      </c>
      <c r="F1600" s="7">
        <f>(4/3)*PI()*$J$1*(E1600/2)^3</f>
        <v/>
      </c>
      <c r="G1600" s="9">
        <f>E1600/2</f>
        <v/>
      </c>
      <c r="H1600" s="7">
        <f>(4/3)*PI()*G1600^3</f>
        <v/>
      </c>
    </row>
    <row r="1601" ht="15" customHeight="1">
      <c r="A1601" s="2" t="inlineStr">
        <is>
          <t>RYU_01596</t>
        </is>
      </c>
      <c r="B1601" s="2" t="n"/>
      <c r="C1601" s="12" t="n">
        <v>-20.9554</v>
      </c>
      <c r="D1601" s="12" t="n">
        <v>353.6963</v>
      </c>
      <c r="E1601" s="13" t="n">
        <v>7.172</v>
      </c>
      <c r="F1601" s="7">
        <f>(4/3)*PI()*$J$1*(E1601/2)^3</f>
        <v/>
      </c>
      <c r="G1601" s="9">
        <f>E1601/2</f>
        <v/>
      </c>
      <c r="H1601" s="7">
        <f>(4/3)*PI()*G1601^3</f>
        <v/>
      </c>
    </row>
    <row r="1602" ht="15" customHeight="1">
      <c r="A1602" s="2" t="inlineStr">
        <is>
          <t>RYU_01597</t>
        </is>
      </c>
      <c r="B1602" s="2" t="n"/>
      <c r="C1602" s="12" t="n">
        <v>18.6645</v>
      </c>
      <c r="D1602" s="12" t="n">
        <v>154.872</v>
      </c>
      <c r="E1602" s="13" t="n">
        <v>7.171</v>
      </c>
      <c r="F1602" s="7">
        <f>(4/3)*PI()*$J$1*(E1602/2)^3</f>
        <v/>
      </c>
      <c r="G1602" s="9">
        <f>E1602/2</f>
        <v/>
      </c>
      <c r="H1602" s="7">
        <f>(4/3)*PI()*G1602^3</f>
        <v/>
      </c>
    </row>
    <row r="1603" ht="15" customHeight="1">
      <c r="A1603" s="2" t="inlineStr">
        <is>
          <t>RYU_01598</t>
        </is>
      </c>
      <c r="B1603" s="2" t="n"/>
      <c r="C1603" s="12" t="n">
        <v>-49.4066</v>
      </c>
      <c r="D1603" s="12" t="n">
        <v>352.2025</v>
      </c>
      <c r="E1603" s="13" t="n">
        <v>7.17</v>
      </c>
      <c r="F1603" s="7">
        <f>(4/3)*PI()*$J$1*(E1603/2)^3</f>
        <v/>
      </c>
      <c r="G1603" s="9">
        <f>E1603/2</f>
        <v/>
      </c>
      <c r="H1603" s="7">
        <f>(4/3)*PI()*G1603^3</f>
        <v/>
      </c>
    </row>
    <row r="1604" ht="15" customHeight="1">
      <c r="A1604" s="2" t="inlineStr">
        <is>
          <t>RYU_01599</t>
        </is>
      </c>
      <c r="B1604" s="2" t="n"/>
      <c r="C1604" s="12" t="n">
        <v>21.8484</v>
      </c>
      <c r="D1604" s="12" t="n">
        <v>19.4543</v>
      </c>
      <c r="E1604" s="13" t="n">
        <v>7.162</v>
      </c>
      <c r="F1604" s="7">
        <f>(4/3)*PI()*$J$1*(E1604/2)^3</f>
        <v/>
      </c>
      <c r="G1604" s="9">
        <f>E1604/2</f>
        <v/>
      </c>
      <c r="H1604" s="7">
        <f>(4/3)*PI()*G1604^3</f>
        <v/>
      </c>
    </row>
    <row r="1605" ht="15" customHeight="1">
      <c r="A1605" s="2" t="inlineStr">
        <is>
          <t>RYU_01600</t>
        </is>
      </c>
      <c r="B1605" s="2" t="n"/>
      <c r="C1605" s="12" t="n">
        <v>15.145</v>
      </c>
      <c r="D1605" s="12" t="n">
        <v>275.2385</v>
      </c>
      <c r="E1605" s="13" t="n">
        <v>7.161</v>
      </c>
      <c r="F1605" s="7">
        <f>(4/3)*PI()*$J$1*(E1605/2)^3</f>
        <v/>
      </c>
      <c r="G1605" s="9">
        <f>E1605/2</f>
        <v/>
      </c>
      <c r="H1605" s="7">
        <f>(4/3)*PI()*G1605^3</f>
        <v/>
      </c>
    </row>
    <row r="1606" ht="15" customHeight="1">
      <c r="A1606" s="2" t="inlineStr">
        <is>
          <t>RYU_01601</t>
        </is>
      </c>
      <c r="B1606" s="2" t="n"/>
      <c r="C1606" s="12" t="n">
        <v>-37.8737</v>
      </c>
      <c r="D1606" s="12" t="n">
        <v>26.8629</v>
      </c>
      <c r="E1606" s="13" t="n">
        <v>7.157</v>
      </c>
      <c r="F1606" s="7">
        <f>(4/3)*PI()*$J$1*(E1606/2)^3</f>
        <v/>
      </c>
      <c r="G1606" s="9">
        <f>E1606/2</f>
        <v/>
      </c>
      <c r="H1606" s="7">
        <f>(4/3)*PI()*G1606^3</f>
        <v/>
      </c>
    </row>
    <row r="1607" ht="15" customHeight="1">
      <c r="A1607" s="2" t="inlineStr">
        <is>
          <t>RYU_01602</t>
        </is>
      </c>
      <c r="B1607" s="2" t="n"/>
      <c r="C1607" s="12" t="n">
        <v>-17.3112</v>
      </c>
      <c r="D1607" s="12" t="n">
        <v>246.3155</v>
      </c>
      <c r="E1607" s="13" t="n">
        <v>7.157</v>
      </c>
      <c r="F1607" s="7">
        <f>(4/3)*PI()*$J$1*(E1607/2)^3</f>
        <v/>
      </c>
      <c r="G1607" s="9">
        <f>E1607/2</f>
        <v/>
      </c>
      <c r="H1607" s="7">
        <f>(4/3)*PI()*G1607^3</f>
        <v/>
      </c>
    </row>
    <row r="1608" ht="15" customHeight="1">
      <c r="A1608" s="2" t="inlineStr">
        <is>
          <t>RYU_01603</t>
        </is>
      </c>
      <c r="B1608" s="2" t="n"/>
      <c r="C1608" s="12" t="n">
        <v>-16.3681</v>
      </c>
      <c r="D1608" s="12" t="n">
        <v>78.0603</v>
      </c>
      <c r="E1608" s="13" t="n">
        <v>7.156</v>
      </c>
      <c r="F1608" s="7">
        <f>(4/3)*PI()*$J$1*(E1608/2)^3</f>
        <v/>
      </c>
      <c r="G1608" s="9">
        <f>E1608/2</f>
        <v/>
      </c>
      <c r="H1608" s="7">
        <f>(4/3)*PI()*G1608^3</f>
        <v/>
      </c>
    </row>
    <row r="1609" ht="15" customHeight="1">
      <c r="A1609" s="2" t="inlineStr">
        <is>
          <t>RYU_01604</t>
        </is>
      </c>
      <c r="B1609" s="2" t="n"/>
      <c r="C1609" s="12" t="n">
        <v>77.62869999999999</v>
      </c>
      <c r="D1609" s="12" t="n">
        <v>92.31059999999999</v>
      </c>
      <c r="E1609" s="13" t="n">
        <v>7.156</v>
      </c>
      <c r="F1609" s="7">
        <f>(4/3)*PI()*$J$1*(E1609/2)^3</f>
        <v/>
      </c>
      <c r="G1609" s="9">
        <f>E1609/2</f>
        <v/>
      </c>
      <c r="H1609" s="7">
        <f>(4/3)*PI()*G1609^3</f>
        <v/>
      </c>
    </row>
    <row r="1610" ht="15" customHeight="1">
      <c r="A1610" s="2" t="inlineStr">
        <is>
          <t>RYU_01605</t>
        </is>
      </c>
      <c r="B1610" s="2" t="n"/>
      <c r="C1610" s="12" t="n">
        <v>-0.3146</v>
      </c>
      <c r="D1610" s="12" t="n">
        <v>218.4695</v>
      </c>
      <c r="E1610" s="13" t="n">
        <v>7.155</v>
      </c>
      <c r="F1610" s="7">
        <f>(4/3)*PI()*$J$1*(E1610/2)^3</f>
        <v/>
      </c>
      <c r="G1610" s="9">
        <f>E1610/2</f>
        <v/>
      </c>
      <c r="H1610" s="7">
        <f>(4/3)*PI()*G1610^3</f>
        <v/>
      </c>
    </row>
    <row r="1611" ht="15" customHeight="1">
      <c r="A1611" s="2" t="inlineStr">
        <is>
          <t>RYU_01606</t>
        </is>
      </c>
      <c r="B1611" s="2" t="n"/>
      <c r="C1611" s="12" t="n">
        <v>2.7167</v>
      </c>
      <c r="D1611" s="12" t="n">
        <v>42.3635</v>
      </c>
      <c r="E1611" s="13" t="n">
        <v>7.152</v>
      </c>
      <c r="F1611" s="7">
        <f>(4/3)*PI()*$J$1*(E1611/2)^3</f>
        <v/>
      </c>
      <c r="G1611" s="9">
        <f>E1611/2</f>
        <v/>
      </c>
      <c r="H1611" s="7">
        <f>(4/3)*PI()*G1611^3</f>
        <v/>
      </c>
    </row>
    <row r="1612" ht="15" customHeight="1">
      <c r="A1612" s="2" t="inlineStr">
        <is>
          <t>RYU_01607</t>
        </is>
      </c>
      <c r="B1612" s="2" t="n"/>
      <c r="C1612" s="12" t="n">
        <v>-27.1369</v>
      </c>
      <c r="D1612" s="12" t="n">
        <v>55.441</v>
      </c>
      <c r="E1612" s="13" t="n">
        <v>7.152</v>
      </c>
      <c r="F1612" s="7">
        <f>(4/3)*PI()*$J$1*(E1612/2)^3</f>
        <v/>
      </c>
      <c r="G1612" s="9">
        <f>E1612/2</f>
        <v/>
      </c>
      <c r="H1612" s="7">
        <f>(4/3)*PI()*G1612^3</f>
        <v/>
      </c>
    </row>
    <row r="1613" ht="15" customHeight="1">
      <c r="A1613" s="2" t="inlineStr">
        <is>
          <t>RYU_01608</t>
        </is>
      </c>
      <c r="B1613" s="2" t="n"/>
      <c r="C1613" s="12" t="n">
        <v>38.4647</v>
      </c>
      <c r="D1613" s="12" t="n">
        <v>75.7664</v>
      </c>
      <c r="E1613" s="13" t="n">
        <v>7.15</v>
      </c>
      <c r="F1613" s="7">
        <f>(4/3)*PI()*$J$1*(E1613/2)^3</f>
        <v/>
      </c>
      <c r="G1613" s="9">
        <f>E1613/2</f>
        <v/>
      </c>
      <c r="H1613" s="7">
        <f>(4/3)*PI()*G1613^3</f>
        <v/>
      </c>
    </row>
    <row r="1614" ht="15" customHeight="1">
      <c r="A1614" s="2" t="inlineStr">
        <is>
          <t>RYU_01609</t>
        </is>
      </c>
      <c r="B1614" s="2" t="n"/>
      <c r="C1614" s="12" t="n">
        <v>-58.1689</v>
      </c>
      <c r="D1614" s="12" t="n">
        <v>86.07429999999999</v>
      </c>
      <c r="E1614" s="13" t="n">
        <v>7.147</v>
      </c>
      <c r="F1614" s="7">
        <f>(4/3)*PI()*$J$1*(E1614/2)^3</f>
        <v/>
      </c>
      <c r="G1614" s="9">
        <f>E1614/2</f>
        <v/>
      </c>
      <c r="H1614" s="7">
        <f>(4/3)*PI()*G1614^3</f>
        <v/>
      </c>
    </row>
    <row r="1615" ht="15" customHeight="1">
      <c r="A1615" s="2" t="inlineStr">
        <is>
          <t>RYU_01610</t>
        </is>
      </c>
      <c r="B1615" s="2" t="n"/>
      <c r="C1615" s="12" t="n">
        <v>17.9134</v>
      </c>
      <c r="D1615" s="12" t="n">
        <v>279.3506</v>
      </c>
      <c r="E1615" s="13" t="n">
        <v>7.147</v>
      </c>
      <c r="F1615" s="7">
        <f>(4/3)*PI()*$J$1*(E1615/2)^3</f>
        <v/>
      </c>
      <c r="G1615" s="9">
        <f>E1615/2</f>
        <v/>
      </c>
      <c r="H1615" s="7">
        <f>(4/3)*PI()*G1615^3</f>
        <v/>
      </c>
    </row>
    <row r="1616" ht="15" customHeight="1">
      <c r="A1616" s="2" t="inlineStr">
        <is>
          <t>RYU_01611</t>
        </is>
      </c>
      <c r="B1616" s="2" t="n"/>
      <c r="C1616" s="12" t="n">
        <v>57.6502</v>
      </c>
      <c r="D1616" s="12" t="n">
        <v>264.1005</v>
      </c>
      <c r="E1616" s="13" t="n">
        <v>7.147</v>
      </c>
      <c r="F1616" s="7">
        <f>(4/3)*PI()*$J$1*(E1616/2)^3</f>
        <v/>
      </c>
      <c r="G1616" s="9">
        <f>E1616/2</f>
        <v/>
      </c>
      <c r="H1616" s="7">
        <f>(4/3)*PI()*G1616^3</f>
        <v/>
      </c>
    </row>
    <row r="1617" ht="15" customHeight="1">
      <c r="A1617" s="2" t="inlineStr">
        <is>
          <t>RYU_01612</t>
        </is>
      </c>
      <c r="B1617" s="2" t="n"/>
      <c r="C1617" s="12" t="n">
        <v>19.8899</v>
      </c>
      <c r="D1617" s="12" t="n">
        <v>42.8419</v>
      </c>
      <c r="E1617" s="13" t="n">
        <v>7.147</v>
      </c>
      <c r="F1617" s="7">
        <f>(4/3)*PI()*$J$1*(E1617/2)^3</f>
        <v/>
      </c>
      <c r="G1617" s="9">
        <f>E1617/2</f>
        <v/>
      </c>
      <c r="H1617" s="7">
        <f>(4/3)*PI()*G1617^3</f>
        <v/>
      </c>
    </row>
    <row r="1618" ht="15" customHeight="1">
      <c r="A1618" s="2" t="inlineStr">
        <is>
          <t>RYU_01613</t>
        </is>
      </c>
      <c r="B1618" s="2" t="n"/>
      <c r="C1618" s="12" t="n">
        <v>28.7923</v>
      </c>
      <c r="D1618" s="12" t="n">
        <v>19.7063</v>
      </c>
      <c r="E1618" s="13" t="n">
        <v>7.145</v>
      </c>
      <c r="F1618" s="7">
        <f>(4/3)*PI()*$J$1*(E1618/2)^3</f>
        <v/>
      </c>
      <c r="G1618" s="9">
        <f>E1618/2</f>
        <v/>
      </c>
      <c r="H1618" s="7">
        <f>(4/3)*PI()*G1618^3</f>
        <v/>
      </c>
    </row>
    <row r="1619" ht="15" customHeight="1">
      <c r="A1619" s="2" t="inlineStr">
        <is>
          <t>RYU_01614</t>
        </is>
      </c>
      <c r="B1619" s="2" t="n"/>
      <c r="C1619" s="12" t="n">
        <v>-86.12009999999999</v>
      </c>
      <c r="D1619" s="12" t="n">
        <v>210.2539</v>
      </c>
      <c r="E1619" s="13" t="n">
        <v>7.144</v>
      </c>
      <c r="F1619" s="7">
        <f>(4/3)*PI()*$J$1*(E1619/2)^3</f>
        <v/>
      </c>
      <c r="G1619" s="9">
        <f>E1619/2</f>
        <v/>
      </c>
      <c r="H1619" s="7">
        <f>(4/3)*PI()*G1619^3</f>
        <v/>
      </c>
    </row>
    <row r="1620" ht="15" customHeight="1">
      <c r="A1620" s="2" t="inlineStr">
        <is>
          <t>RYU_01615</t>
        </is>
      </c>
      <c r="B1620" s="2" t="n"/>
      <c r="C1620" s="12" t="n">
        <v>51.839</v>
      </c>
      <c r="D1620" s="12" t="n">
        <v>359.3512</v>
      </c>
      <c r="E1620" s="13" t="n">
        <v>7.142</v>
      </c>
      <c r="F1620" s="7">
        <f>(4/3)*PI()*$J$1*(E1620/2)^3</f>
        <v/>
      </c>
      <c r="G1620" s="9">
        <f>E1620/2</f>
        <v/>
      </c>
      <c r="H1620" s="7">
        <f>(4/3)*PI()*G1620^3</f>
        <v/>
      </c>
    </row>
    <row r="1621" ht="15" customHeight="1">
      <c r="A1621" s="2" t="inlineStr">
        <is>
          <t>RYU_01616</t>
        </is>
      </c>
      <c r="B1621" s="2" t="n"/>
      <c r="C1621" s="12" t="n">
        <v>51.8766</v>
      </c>
      <c r="D1621" s="12" t="n">
        <v>151.4456</v>
      </c>
      <c r="E1621" s="13" t="n">
        <v>7.14</v>
      </c>
      <c r="F1621" s="7">
        <f>(4/3)*PI()*$J$1*(E1621/2)^3</f>
        <v/>
      </c>
      <c r="G1621" s="9">
        <f>E1621/2</f>
        <v/>
      </c>
      <c r="H1621" s="7">
        <f>(4/3)*PI()*G1621^3</f>
        <v/>
      </c>
    </row>
    <row r="1622" ht="15" customHeight="1">
      <c r="A1622" s="2" t="inlineStr">
        <is>
          <t>RYU_01617</t>
        </is>
      </c>
      <c r="B1622" s="2" t="n"/>
      <c r="C1622" s="12" t="n">
        <v>44.5524</v>
      </c>
      <c r="D1622" s="12" t="n">
        <v>146.5531</v>
      </c>
      <c r="E1622" s="13" t="n">
        <v>7.137</v>
      </c>
      <c r="F1622" s="7">
        <f>(4/3)*PI()*$J$1*(E1622/2)^3</f>
        <v/>
      </c>
      <c r="G1622" s="9">
        <f>E1622/2</f>
        <v/>
      </c>
      <c r="H1622" s="7">
        <f>(4/3)*PI()*G1622^3</f>
        <v/>
      </c>
    </row>
    <row r="1623" ht="15" customHeight="1">
      <c r="A1623" s="2" t="inlineStr">
        <is>
          <t>RYU_01618</t>
        </is>
      </c>
      <c r="B1623" s="2" t="n"/>
      <c r="C1623" s="12" t="n">
        <v>25.3214</v>
      </c>
      <c r="D1623" s="12" t="n">
        <v>258.1817</v>
      </c>
      <c r="E1623" s="13" t="n">
        <v>7.136</v>
      </c>
      <c r="F1623" s="7">
        <f>(4/3)*PI()*$J$1*(E1623/2)^3</f>
        <v/>
      </c>
      <c r="G1623" s="9">
        <f>E1623/2</f>
        <v/>
      </c>
      <c r="H1623" s="7">
        <f>(4/3)*PI()*G1623^3</f>
        <v/>
      </c>
    </row>
    <row r="1624" ht="15" customHeight="1">
      <c r="A1624" s="2" t="inlineStr">
        <is>
          <t>RYU_01619</t>
        </is>
      </c>
      <c r="B1624" s="2" t="n"/>
      <c r="C1624" s="12" t="n">
        <v>84.8514</v>
      </c>
      <c r="D1624" s="12" t="n">
        <v>337.0711</v>
      </c>
      <c r="E1624" s="13" t="n">
        <v>7.136</v>
      </c>
      <c r="F1624" s="7">
        <f>(4/3)*PI()*$J$1*(E1624/2)^3</f>
        <v/>
      </c>
      <c r="G1624" s="9">
        <f>E1624/2</f>
        <v/>
      </c>
      <c r="H1624" s="7">
        <f>(4/3)*PI()*G1624^3</f>
        <v/>
      </c>
    </row>
    <row r="1625" ht="15" customHeight="1">
      <c r="A1625" s="2" t="inlineStr">
        <is>
          <t>RYU_01620</t>
        </is>
      </c>
      <c r="B1625" s="2" t="n"/>
      <c r="C1625" s="12" t="n">
        <v>-51.8251</v>
      </c>
      <c r="D1625" s="12" t="n">
        <v>118.8255</v>
      </c>
      <c r="E1625" s="13" t="n">
        <v>7.134</v>
      </c>
      <c r="F1625" s="7">
        <f>(4/3)*PI()*$J$1*(E1625/2)^3</f>
        <v/>
      </c>
      <c r="G1625" s="9">
        <f>E1625/2</f>
        <v/>
      </c>
      <c r="H1625" s="7">
        <f>(4/3)*PI()*G1625^3</f>
        <v/>
      </c>
    </row>
    <row r="1626" ht="15" customHeight="1">
      <c r="A1626" s="2" t="inlineStr">
        <is>
          <t>RYU_01621</t>
        </is>
      </c>
      <c r="B1626" s="2" t="n"/>
      <c r="C1626" s="12" t="n">
        <v>-56.5671</v>
      </c>
      <c r="D1626" s="12" t="n">
        <v>315.9604</v>
      </c>
      <c r="E1626" s="13" t="n">
        <v>7.134</v>
      </c>
      <c r="F1626" s="7">
        <f>(4/3)*PI()*$J$1*(E1626/2)^3</f>
        <v/>
      </c>
      <c r="G1626" s="9">
        <f>E1626/2</f>
        <v/>
      </c>
      <c r="H1626" s="7">
        <f>(4/3)*PI()*G1626^3</f>
        <v/>
      </c>
    </row>
    <row r="1627" ht="15" customHeight="1">
      <c r="A1627" s="2" t="inlineStr">
        <is>
          <t>RYU_01622</t>
        </is>
      </c>
      <c r="B1627" s="2" t="n"/>
      <c r="C1627" s="12" t="n">
        <v>-36.7593</v>
      </c>
      <c r="D1627" s="12" t="n">
        <v>289.9336</v>
      </c>
      <c r="E1627" s="13" t="n">
        <v>7.133</v>
      </c>
      <c r="F1627" s="7">
        <f>(4/3)*PI()*$J$1*(E1627/2)^3</f>
        <v/>
      </c>
      <c r="G1627" s="9">
        <f>E1627/2</f>
        <v/>
      </c>
      <c r="H1627" s="7">
        <f>(4/3)*PI()*G1627^3</f>
        <v/>
      </c>
    </row>
    <row r="1628" ht="15" customHeight="1">
      <c r="A1628" s="2" t="inlineStr">
        <is>
          <t>RYU_01623</t>
        </is>
      </c>
      <c r="B1628" s="2" t="n"/>
      <c r="C1628" s="12" t="n">
        <v>-66.3428</v>
      </c>
      <c r="D1628" s="12" t="n">
        <v>2.6713</v>
      </c>
      <c r="E1628" s="13" t="n">
        <v>7.133</v>
      </c>
      <c r="F1628" s="7">
        <f>(4/3)*PI()*$J$1*(E1628/2)^3</f>
        <v/>
      </c>
      <c r="G1628" s="9">
        <f>E1628/2</f>
        <v/>
      </c>
      <c r="H1628" s="7">
        <f>(4/3)*PI()*G1628^3</f>
        <v/>
      </c>
    </row>
    <row r="1629" ht="15" customHeight="1">
      <c r="A1629" s="2" t="inlineStr">
        <is>
          <t>RYU_01624</t>
        </is>
      </c>
      <c r="B1629" s="2" t="n"/>
      <c r="C1629" s="12" t="n">
        <v>-22.5063</v>
      </c>
      <c r="D1629" s="12" t="n">
        <v>66.65940000000001</v>
      </c>
      <c r="E1629" s="13" t="n">
        <v>7.13</v>
      </c>
      <c r="F1629" s="7">
        <f>(4/3)*PI()*$J$1*(E1629/2)^3</f>
        <v/>
      </c>
      <c r="G1629" s="9">
        <f>E1629/2</f>
        <v/>
      </c>
      <c r="H1629" s="7">
        <f>(4/3)*PI()*G1629^3</f>
        <v/>
      </c>
    </row>
    <row r="1630" ht="15" customHeight="1">
      <c r="A1630" s="2" t="inlineStr">
        <is>
          <t>RYU_01625</t>
        </is>
      </c>
      <c r="B1630" s="2" t="n"/>
      <c r="C1630" s="12" t="n">
        <v>15.5421</v>
      </c>
      <c r="D1630" s="12" t="n">
        <v>281.1755</v>
      </c>
      <c r="E1630" s="13" t="n">
        <v>7.129</v>
      </c>
      <c r="F1630" s="7">
        <f>(4/3)*PI()*$J$1*(E1630/2)^3</f>
        <v/>
      </c>
      <c r="G1630" s="9">
        <f>E1630/2</f>
        <v/>
      </c>
      <c r="H1630" s="7">
        <f>(4/3)*PI()*G1630^3</f>
        <v/>
      </c>
    </row>
    <row r="1631" ht="15" customHeight="1">
      <c r="A1631" s="2" t="inlineStr">
        <is>
          <t>RYU_01626</t>
        </is>
      </c>
      <c r="B1631" s="2" t="n"/>
      <c r="C1631" s="12" t="n">
        <v>23.5277</v>
      </c>
      <c r="D1631" s="12" t="n">
        <v>62.1114</v>
      </c>
      <c r="E1631" s="13" t="n">
        <v>7.125</v>
      </c>
      <c r="F1631" s="7">
        <f>(4/3)*PI()*$J$1*(E1631/2)^3</f>
        <v/>
      </c>
      <c r="G1631" s="9">
        <f>E1631/2</f>
        <v/>
      </c>
      <c r="H1631" s="7">
        <f>(4/3)*PI()*G1631^3</f>
        <v/>
      </c>
    </row>
    <row r="1632" ht="15" customHeight="1">
      <c r="A1632" s="2" t="inlineStr">
        <is>
          <t>RYU_01627</t>
        </is>
      </c>
      <c r="B1632" s="2" t="n"/>
      <c r="C1632" s="12" t="n">
        <v>37.5334</v>
      </c>
      <c r="D1632" s="12" t="n">
        <v>13.4126</v>
      </c>
      <c r="E1632" s="13" t="n">
        <v>7.122</v>
      </c>
      <c r="F1632" s="7">
        <f>(4/3)*PI()*$J$1*(E1632/2)^3</f>
        <v/>
      </c>
      <c r="G1632" s="9">
        <f>E1632/2</f>
        <v/>
      </c>
      <c r="H1632" s="7">
        <f>(4/3)*PI()*G1632^3</f>
        <v/>
      </c>
    </row>
    <row r="1633" ht="15" customHeight="1">
      <c r="A1633" s="2" t="inlineStr">
        <is>
          <t>RYU_01628</t>
        </is>
      </c>
      <c r="B1633" s="2" t="n"/>
      <c r="C1633" s="12" t="n">
        <v>38.6668</v>
      </c>
      <c r="D1633" s="12" t="n">
        <v>5.4623</v>
      </c>
      <c r="E1633" s="13" t="n">
        <v>7.121</v>
      </c>
      <c r="F1633" s="7">
        <f>(4/3)*PI()*$J$1*(E1633/2)^3</f>
        <v/>
      </c>
      <c r="G1633" s="9">
        <f>E1633/2</f>
        <v/>
      </c>
      <c r="H1633" s="7">
        <f>(4/3)*PI()*G1633^3</f>
        <v/>
      </c>
    </row>
    <row r="1634" ht="15" customHeight="1">
      <c r="A1634" s="2" t="inlineStr">
        <is>
          <t>RYU_01629</t>
        </is>
      </c>
      <c r="B1634" s="2" t="n"/>
      <c r="C1634" s="12" t="n">
        <v>45.6528</v>
      </c>
      <c r="D1634" s="12" t="n">
        <v>153.0421</v>
      </c>
      <c r="E1634" s="13" t="n">
        <v>7.12</v>
      </c>
      <c r="F1634" s="7">
        <f>(4/3)*PI()*$J$1*(E1634/2)^3</f>
        <v/>
      </c>
      <c r="G1634" s="9">
        <f>E1634/2</f>
        <v/>
      </c>
      <c r="H1634" s="7">
        <f>(4/3)*PI()*G1634^3</f>
        <v/>
      </c>
    </row>
    <row r="1635" ht="15" customHeight="1">
      <c r="A1635" s="2" t="inlineStr">
        <is>
          <t>RYU_01630</t>
        </is>
      </c>
      <c r="B1635" s="2" t="n"/>
      <c r="C1635" s="12" t="n">
        <v>-22.9551</v>
      </c>
      <c r="D1635" s="12" t="n">
        <v>99.2687</v>
      </c>
      <c r="E1635" s="13" t="n">
        <v>7.117</v>
      </c>
      <c r="F1635" s="7">
        <f>(4/3)*PI()*$J$1*(E1635/2)^3</f>
        <v/>
      </c>
      <c r="G1635" s="9">
        <f>E1635/2</f>
        <v/>
      </c>
      <c r="H1635" s="7">
        <f>(4/3)*PI()*G1635^3</f>
        <v/>
      </c>
    </row>
    <row r="1636" ht="15" customHeight="1">
      <c r="A1636" s="2" t="inlineStr">
        <is>
          <t>RYU_01631</t>
        </is>
      </c>
      <c r="B1636" s="2" t="n"/>
      <c r="C1636" s="12" t="n">
        <v>22.7865</v>
      </c>
      <c r="D1636" s="12" t="n">
        <v>281.5083</v>
      </c>
      <c r="E1636" s="13" t="n">
        <v>7.116</v>
      </c>
      <c r="F1636" s="7">
        <f>(4/3)*PI()*$J$1*(E1636/2)^3</f>
        <v/>
      </c>
      <c r="G1636" s="9">
        <f>E1636/2</f>
        <v/>
      </c>
      <c r="H1636" s="7">
        <f>(4/3)*PI()*G1636^3</f>
        <v/>
      </c>
    </row>
    <row r="1637" ht="15" customHeight="1">
      <c r="A1637" s="2" t="inlineStr">
        <is>
          <t>RYU_01632</t>
        </is>
      </c>
      <c r="B1637" s="2" t="n"/>
      <c r="C1637" s="12" t="n">
        <v>43.6832</v>
      </c>
      <c r="D1637" s="12" t="n">
        <v>179.4067</v>
      </c>
      <c r="E1637" s="13" t="n">
        <v>7.115</v>
      </c>
      <c r="F1637" s="7">
        <f>(4/3)*PI()*$J$1*(E1637/2)^3</f>
        <v/>
      </c>
      <c r="G1637" s="9">
        <f>E1637/2</f>
        <v/>
      </c>
      <c r="H1637" s="7">
        <f>(4/3)*PI()*G1637^3</f>
        <v/>
      </c>
    </row>
    <row r="1638" ht="15" customHeight="1">
      <c r="A1638" s="2" t="inlineStr">
        <is>
          <t>RYU_01633</t>
        </is>
      </c>
      <c r="B1638" s="2" t="n"/>
      <c r="C1638" s="12" t="n">
        <v>50.4047</v>
      </c>
      <c r="D1638" s="12" t="n">
        <v>335.6822</v>
      </c>
      <c r="E1638" s="13" t="n">
        <v>7.115</v>
      </c>
      <c r="F1638" s="7">
        <f>(4/3)*PI()*$J$1*(E1638/2)^3</f>
        <v/>
      </c>
      <c r="G1638" s="9">
        <f>E1638/2</f>
        <v/>
      </c>
      <c r="H1638" s="7">
        <f>(4/3)*PI()*G1638^3</f>
        <v/>
      </c>
    </row>
    <row r="1639" ht="15" customHeight="1">
      <c r="A1639" s="2" t="inlineStr">
        <is>
          <t>RYU_01634</t>
        </is>
      </c>
      <c r="B1639" s="2" t="n"/>
      <c r="C1639" s="12" t="n">
        <v>1.2475</v>
      </c>
      <c r="D1639" s="12" t="n">
        <v>57.4478</v>
      </c>
      <c r="E1639" s="13" t="n">
        <v>7.115</v>
      </c>
      <c r="F1639" s="7">
        <f>(4/3)*PI()*$J$1*(E1639/2)^3</f>
        <v/>
      </c>
      <c r="G1639" s="9">
        <f>E1639/2</f>
        <v/>
      </c>
      <c r="H1639" s="7">
        <f>(4/3)*PI()*G1639^3</f>
        <v/>
      </c>
    </row>
    <row r="1640" ht="15" customHeight="1">
      <c r="A1640" s="2" t="inlineStr">
        <is>
          <t>RYU_01635</t>
        </is>
      </c>
      <c r="B1640" s="2" t="n"/>
      <c r="C1640" s="12" t="n">
        <v>57.5983</v>
      </c>
      <c r="D1640" s="12" t="n">
        <v>248.0087</v>
      </c>
      <c r="E1640" s="13" t="n">
        <v>7.113</v>
      </c>
      <c r="F1640" s="7">
        <f>(4/3)*PI()*$J$1*(E1640/2)^3</f>
        <v/>
      </c>
      <c r="G1640" s="9">
        <f>E1640/2</f>
        <v/>
      </c>
      <c r="H1640" s="7">
        <f>(4/3)*PI()*G1640^3</f>
        <v/>
      </c>
    </row>
    <row r="1641" ht="15" customHeight="1">
      <c r="A1641" s="2" t="inlineStr">
        <is>
          <t>RYU_01636</t>
        </is>
      </c>
      <c r="B1641" s="2" t="n"/>
      <c r="C1641" s="12" t="n">
        <v>-27.4964</v>
      </c>
      <c r="D1641" s="12" t="n">
        <v>85.959</v>
      </c>
      <c r="E1641" s="13" t="n">
        <v>7.113</v>
      </c>
      <c r="F1641" s="7">
        <f>(4/3)*PI()*$J$1*(E1641/2)^3</f>
        <v/>
      </c>
      <c r="G1641" s="9">
        <f>E1641/2</f>
        <v/>
      </c>
      <c r="H1641" s="7">
        <f>(4/3)*PI()*G1641^3</f>
        <v/>
      </c>
    </row>
    <row r="1642" ht="15" customHeight="1">
      <c r="A1642" s="2" t="inlineStr">
        <is>
          <t>RYU_01637</t>
        </is>
      </c>
      <c r="B1642" s="2" t="n"/>
      <c r="C1642" s="12" t="n">
        <v>-14.071</v>
      </c>
      <c r="D1642" s="12" t="n">
        <v>247.0289</v>
      </c>
      <c r="E1642" s="13" t="n">
        <v>7.112</v>
      </c>
      <c r="F1642" s="7">
        <f>(4/3)*PI()*$J$1*(E1642/2)^3</f>
        <v/>
      </c>
      <c r="G1642" s="9">
        <f>E1642/2</f>
        <v/>
      </c>
      <c r="H1642" s="7">
        <f>(4/3)*PI()*G1642^3</f>
        <v/>
      </c>
    </row>
    <row r="1643" ht="15" customHeight="1">
      <c r="A1643" s="2" t="inlineStr">
        <is>
          <t>RYU_01638</t>
        </is>
      </c>
      <c r="B1643" s="2" t="n"/>
      <c r="C1643" s="12" t="n">
        <v>-59.2681</v>
      </c>
      <c r="D1643" s="12" t="n">
        <v>329.7692</v>
      </c>
      <c r="E1643" s="13" t="n">
        <v>7.11</v>
      </c>
      <c r="F1643" s="7">
        <f>(4/3)*PI()*$J$1*(E1643/2)^3</f>
        <v/>
      </c>
      <c r="G1643" s="9">
        <f>E1643/2</f>
        <v/>
      </c>
      <c r="H1643" s="7">
        <f>(4/3)*PI()*G1643^3</f>
        <v/>
      </c>
    </row>
    <row r="1644" ht="15" customHeight="1">
      <c r="A1644" s="2" t="inlineStr">
        <is>
          <t>RYU_01639</t>
        </is>
      </c>
      <c r="B1644" s="2" t="n"/>
      <c r="C1644" s="12" t="n">
        <v>-25.5145</v>
      </c>
      <c r="D1644" s="12" t="n">
        <v>112.3531</v>
      </c>
      <c r="E1644" s="13" t="n">
        <v>7.109</v>
      </c>
      <c r="F1644" s="7">
        <f>(4/3)*PI()*$J$1*(E1644/2)^3</f>
        <v/>
      </c>
      <c r="G1644" s="9">
        <f>E1644/2</f>
        <v/>
      </c>
      <c r="H1644" s="7">
        <f>(4/3)*PI()*G1644^3</f>
        <v/>
      </c>
    </row>
    <row r="1645" ht="15" customHeight="1">
      <c r="A1645" s="2" t="inlineStr">
        <is>
          <t>RYU_01640</t>
        </is>
      </c>
      <c r="B1645" s="2" t="n"/>
      <c r="C1645" s="12" t="n">
        <v>-41.0206</v>
      </c>
      <c r="D1645" s="12" t="n">
        <v>69.4564</v>
      </c>
      <c r="E1645" s="13" t="n">
        <v>7.103</v>
      </c>
      <c r="F1645" s="7">
        <f>(4/3)*PI()*$J$1*(E1645/2)^3</f>
        <v/>
      </c>
      <c r="G1645" s="9">
        <f>E1645/2</f>
        <v/>
      </c>
      <c r="H1645" s="7">
        <f>(4/3)*PI()*G1645^3</f>
        <v/>
      </c>
    </row>
    <row r="1646" ht="15" customHeight="1">
      <c r="A1646" s="2" t="inlineStr">
        <is>
          <t>RYU_01641</t>
        </is>
      </c>
      <c r="B1646" s="2" t="n"/>
      <c r="C1646" s="12" t="n">
        <v>71.43380000000001</v>
      </c>
      <c r="D1646" s="12" t="n">
        <v>14.0924</v>
      </c>
      <c r="E1646" s="13" t="n">
        <v>7.1</v>
      </c>
      <c r="F1646" s="7">
        <f>(4/3)*PI()*$J$1*(E1646/2)^3</f>
        <v/>
      </c>
      <c r="G1646" s="9">
        <f>E1646/2</f>
        <v/>
      </c>
      <c r="H1646" s="7">
        <f>(4/3)*PI()*G1646^3</f>
        <v/>
      </c>
    </row>
    <row r="1647" ht="15" customHeight="1">
      <c r="A1647" s="2" t="inlineStr">
        <is>
          <t>RYU_01642</t>
        </is>
      </c>
      <c r="B1647" s="2" t="n"/>
      <c r="C1647" s="12" t="n">
        <v>-48.3327</v>
      </c>
      <c r="D1647" s="12" t="n">
        <v>276.3632</v>
      </c>
      <c r="E1647" s="13" t="n">
        <v>7.096</v>
      </c>
      <c r="F1647" s="7">
        <f>(4/3)*PI()*$J$1*(E1647/2)^3</f>
        <v/>
      </c>
      <c r="G1647" s="9">
        <f>E1647/2</f>
        <v/>
      </c>
      <c r="H1647" s="7">
        <f>(4/3)*PI()*G1647^3</f>
        <v/>
      </c>
    </row>
    <row r="1648" ht="15" customHeight="1">
      <c r="A1648" s="2" t="inlineStr">
        <is>
          <t>RYU_01643</t>
        </is>
      </c>
      <c r="B1648" s="2" t="n"/>
      <c r="C1648" s="12" t="n">
        <v>-58.565</v>
      </c>
      <c r="D1648" s="12" t="n">
        <v>14.3756</v>
      </c>
      <c r="E1648" s="13" t="n">
        <v>7.096</v>
      </c>
      <c r="F1648" s="7">
        <f>(4/3)*PI()*$J$1*(E1648/2)^3</f>
        <v/>
      </c>
      <c r="G1648" s="9">
        <f>E1648/2</f>
        <v/>
      </c>
      <c r="H1648" s="7">
        <f>(4/3)*PI()*G1648^3</f>
        <v/>
      </c>
    </row>
    <row r="1649" ht="15" customHeight="1">
      <c r="A1649" s="2" t="inlineStr">
        <is>
          <t>RYU_01644</t>
        </is>
      </c>
      <c r="B1649" s="2" t="n"/>
      <c r="C1649" s="12" t="n">
        <v>-18.2727</v>
      </c>
      <c r="D1649" s="12" t="n">
        <v>348.1399</v>
      </c>
      <c r="E1649" s="13" t="n">
        <v>7.095</v>
      </c>
      <c r="F1649" s="7">
        <f>(4/3)*PI()*$J$1*(E1649/2)^3</f>
        <v/>
      </c>
      <c r="G1649" s="9">
        <f>E1649/2</f>
        <v/>
      </c>
      <c r="H1649" s="7">
        <f>(4/3)*PI()*G1649^3</f>
        <v/>
      </c>
    </row>
    <row r="1650" ht="15" customHeight="1">
      <c r="A1650" s="2" t="inlineStr">
        <is>
          <t>RYU_01645</t>
        </is>
      </c>
      <c r="B1650" s="2" t="n"/>
      <c r="C1650" s="12" t="n">
        <v>-17.6917</v>
      </c>
      <c r="D1650" s="12" t="n">
        <v>105.7835</v>
      </c>
      <c r="E1650" s="13" t="n">
        <v>7.094</v>
      </c>
      <c r="F1650" s="7">
        <f>(4/3)*PI()*$J$1*(E1650/2)^3</f>
        <v/>
      </c>
      <c r="G1650" s="9">
        <f>E1650/2</f>
        <v/>
      </c>
      <c r="H1650" s="7">
        <f>(4/3)*PI()*G1650^3</f>
        <v/>
      </c>
    </row>
    <row r="1651" ht="15" customHeight="1">
      <c r="A1651" s="2" t="inlineStr">
        <is>
          <t>RYU_01646</t>
        </is>
      </c>
      <c r="B1651" s="2" t="n"/>
      <c r="C1651" s="12" t="n">
        <v>57.1066</v>
      </c>
      <c r="D1651" s="12" t="n">
        <v>67.004</v>
      </c>
      <c r="E1651" s="13" t="n">
        <v>7.093</v>
      </c>
      <c r="F1651" s="7">
        <f>(4/3)*PI()*$J$1*(E1651/2)^3</f>
        <v/>
      </c>
      <c r="G1651" s="9">
        <f>E1651/2</f>
        <v/>
      </c>
      <c r="H1651" s="7">
        <f>(4/3)*PI()*G1651^3</f>
        <v/>
      </c>
    </row>
    <row r="1652" ht="15" customHeight="1">
      <c r="A1652" s="2" t="inlineStr">
        <is>
          <t>RYU_01647</t>
        </is>
      </c>
      <c r="B1652" s="2" t="n"/>
      <c r="C1652" s="12" t="n">
        <v>-19.6116</v>
      </c>
      <c r="D1652" s="12" t="n">
        <v>257.9783</v>
      </c>
      <c r="E1652" s="13" t="n">
        <v>7.093</v>
      </c>
      <c r="F1652" s="7">
        <f>(4/3)*PI()*$J$1*(E1652/2)^3</f>
        <v/>
      </c>
      <c r="G1652" s="9">
        <f>E1652/2</f>
        <v/>
      </c>
      <c r="H1652" s="7">
        <f>(4/3)*PI()*G1652^3</f>
        <v/>
      </c>
    </row>
    <row r="1653" ht="15" customHeight="1">
      <c r="A1653" s="2" t="inlineStr">
        <is>
          <t>RYU_01648</t>
        </is>
      </c>
      <c r="B1653" s="2" t="n"/>
      <c r="C1653" s="12" t="n">
        <v>-54.7384</v>
      </c>
      <c r="D1653" s="12" t="n">
        <v>132.1206</v>
      </c>
      <c r="E1653" s="13" t="n">
        <v>7.093</v>
      </c>
      <c r="F1653" s="7">
        <f>(4/3)*PI()*$J$1*(E1653/2)^3</f>
        <v/>
      </c>
      <c r="G1653" s="9">
        <f>E1653/2</f>
        <v/>
      </c>
      <c r="H1653" s="7">
        <f>(4/3)*PI()*G1653^3</f>
        <v/>
      </c>
    </row>
    <row r="1654" ht="15" customHeight="1">
      <c r="A1654" s="2" t="inlineStr">
        <is>
          <t>RYU_01649</t>
        </is>
      </c>
      <c r="B1654" s="2" t="n"/>
      <c r="C1654" s="12" t="n">
        <v>19.2665</v>
      </c>
      <c r="D1654" s="12" t="n">
        <v>96.13160000000001</v>
      </c>
      <c r="E1654" s="13" t="n">
        <v>7.092</v>
      </c>
      <c r="F1654" s="7">
        <f>(4/3)*PI()*$J$1*(E1654/2)^3</f>
        <v/>
      </c>
      <c r="G1654" s="9">
        <f>E1654/2</f>
        <v/>
      </c>
      <c r="H1654" s="7">
        <f>(4/3)*PI()*G1654^3</f>
        <v/>
      </c>
    </row>
    <row r="1655" ht="15" customHeight="1">
      <c r="A1655" s="2" t="inlineStr">
        <is>
          <t>RYU_01650</t>
        </is>
      </c>
      <c r="B1655" s="2" t="n"/>
      <c r="C1655" s="12" t="n">
        <v>-25.5412</v>
      </c>
      <c r="D1655" s="12" t="n">
        <v>316.5297</v>
      </c>
      <c r="E1655" s="13" t="n">
        <v>7.091</v>
      </c>
      <c r="F1655" s="7">
        <f>(4/3)*PI()*$J$1*(E1655/2)^3</f>
        <v/>
      </c>
      <c r="G1655" s="9">
        <f>E1655/2</f>
        <v/>
      </c>
      <c r="H1655" s="7">
        <f>(4/3)*PI()*G1655^3</f>
        <v/>
      </c>
    </row>
    <row r="1656" ht="15" customHeight="1">
      <c r="A1656" s="2" t="inlineStr">
        <is>
          <t>RYU_01651</t>
        </is>
      </c>
      <c r="B1656" s="2" t="n"/>
      <c r="C1656" s="12" t="n">
        <v>29.5671</v>
      </c>
      <c r="D1656" s="12" t="n">
        <v>152.8861</v>
      </c>
      <c r="E1656" s="13" t="n">
        <v>7.091</v>
      </c>
      <c r="F1656" s="7">
        <f>(4/3)*PI()*$J$1*(E1656/2)^3</f>
        <v/>
      </c>
      <c r="G1656" s="9">
        <f>E1656/2</f>
        <v/>
      </c>
      <c r="H1656" s="7">
        <f>(4/3)*PI()*G1656^3</f>
        <v/>
      </c>
    </row>
    <row r="1657" ht="15" customHeight="1">
      <c r="A1657" s="2" t="inlineStr">
        <is>
          <t>RYU_01652</t>
        </is>
      </c>
      <c r="B1657" s="2" t="n"/>
      <c r="C1657" s="12" t="n">
        <v>-65.05549999999999</v>
      </c>
      <c r="D1657" s="12" t="n">
        <v>127.3458</v>
      </c>
      <c r="E1657" s="13" t="n">
        <v>7.09</v>
      </c>
      <c r="F1657" s="7">
        <f>(4/3)*PI()*$J$1*(E1657/2)^3</f>
        <v/>
      </c>
      <c r="G1657" s="9">
        <f>E1657/2</f>
        <v/>
      </c>
      <c r="H1657" s="7">
        <f>(4/3)*PI()*G1657^3</f>
        <v/>
      </c>
    </row>
    <row r="1658" ht="15" customHeight="1">
      <c r="A1658" s="2" t="inlineStr">
        <is>
          <t>RYU_01653</t>
        </is>
      </c>
      <c r="B1658" s="2" t="n"/>
      <c r="C1658" s="12" t="n">
        <v>-49.9886</v>
      </c>
      <c r="D1658" s="12" t="n">
        <v>38.5238</v>
      </c>
      <c r="E1658" s="13" t="n">
        <v>7.089</v>
      </c>
      <c r="F1658" s="7">
        <f>(4/3)*PI()*$J$1*(E1658/2)^3</f>
        <v/>
      </c>
      <c r="G1658" s="9">
        <f>E1658/2</f>
        <v/>
      </c>
      <c r="H1658" s="7">
        <f>(4/3)*PI()*G1658^3</f>
        <v/>
      </c>
    </row>
    <row r="1659" ht="15" customHeight="1">
      <c r="A1659" s="2" t="inlineStr">
        <is>
          <t>RYU_01654</t>
        </is>
      </c>
      <c r="B1659" s="2" t="n"/>
      <c r="C1659" s="12" t="n">
        <v>-11.442</v>
      </c>
      <c r="D1659" s="12" t="n">
        <v>196.276</v>
      </c>
      <c r="E1659" s="13" t="n">
        <v>7.085</v>
      </c>
      <c r="F1659" s="7">
        <f>(4/3)*PI()*$J$1*(E1659/2)^3</f>
        <v/>
      </c>
      <c r="G1659" s="9">
        <f>E1659/2</f>
        <v/>
      </c>
      <c r="H1659" s="7">
        <f>(4/3)*PI()*G1659^3</f>
        <v/>
      </c>
    </row>
    <row r="1660" ht="15" customHeight="1">
      <c r="A1660" s="2" t="inlineStr">
        <is>
          <t>RYU_01655</t>
        </is>
      </c>
      <c r="B1660" s="2" t="n"/>
      <c r="C1660" s="12" t="n">
        <v>-32.0858</v>
      </c>
      <c r="D1660" s="12" t="n">
        <v>41.1294</v>
      </c>
      <c r="E1660" s="13" t="n">
        <v>7.085</v>
      </c>
      <c r="F1660" s="7">
        <f>(4/3)*PI()*$J$1*(E1660/2)^3</f>
        <v/>
      </c>
      <c r="G1660" s="9">
        <f>E1660/2</f>
        <v/>
      </c>
      <c r="H1660" s="7">
        <f>(4/3)*PI()*G1660^3</f>
        <v/>
      </c>
    </row>
    <row r="1661" ht="15" customHeight="1">
      <c r="A1661" s="2" t="inlineStr">
        <is>
          <t>RYU_01656</t>
        </is>
      </c>
      <c r="B1661" s="2" t="n"/>
      <c r="C1661" s="12" t="n">
        <v>5.0136</v>
      </c>
      <c r="D1661" s="12" t="n">
        <v>188.2949</v>
      </c>
      <c r="E1661" s="13" t="n">
        <v>7.084</v>
      </c>
      <c r="F1661" s="7">
        <f>(4/3)*PI()*$J$1*(E1661/2)^3</f>
        <v/>
      </c>
      <c r="G1661" s="9">
        <f>E1661/2</f>
        <v/>
      </c>
      <c r="H1661" s="7">
        <f>(4/3)*PI()*G1661^3</f>
        <v/>
      </c>
    </row>
    <row r="1662" ht="15" customHeight="1">
      <c r="A1662" s="2" t="inlineStr">
        <is>
          <t>RYU_01657</t>
        </is>
      </c>
      <c r="B1662" s="2" t="n"/>
      <c r="C1662" s="12" t="n">
        <v>-45.7753</v>
      </c>
      <c r="D1662" s="12" t="n">
        <v>7.8935</v>
      </c>
      <c r="E1662" s="13" t="n">
        <v>7.084</v>
      </c>
      <c r="F1662" s="7">
        <f>(4/3)*PI()*$J$1*(E1662/2)^3</f>
        <v/>
      </c>
      <c r="G1662" s="9">
        <f>E1662/2</f>
        <v/>
      </c>
      <c r="H1662" s="7">
        <f>(4/3)*PI()*G1662^3</f>
        <v/>
      </c>
    </row>
    <row r="1663" ht="15" customHeight="1">
      <c r="A1663" s="2" t="inlineStr">
        <is>
          <t>RYU_01658</t>
        </is>
      </c>
      <c r="B1663" s="2" t="n"/>
      <c r="C1663" s="12" t="n">
        <v>46.1851</v>
      </c>
      <c r="D1663" s="12" t="n">
        <v>77.5074</v>
      </c>
      <c r="E1663" s="13" t="n">
        <v>7.082</v>
      </c>
      <c r="F1663" s="7">
        <f>(4/3)*PI()*$J$1*(E1663/2)^3</f>
        <v/>
      </c>
      <c r="G1663" s="9">
        <f>E1663/2</f>
        <v/>
      </c>
      <c r="H1663" s="7">
        <f>(4/3)*PI()*G1663^3</f>
        <v/>
      </c>
    </row>
    <row r="1664" ht="15" customHeight="1">
      <c r="A1664" s="2" t="inlineStr">
        <is>
          <t>RYU_01659</t>
        </is>
      </c>
      <c r="B1664" s="2" t="n"/>
      <c r="C1664" s="12" t="n">
        <v>33.6255</v>
      </c>
      <c r="D1664" s="12" t="n">
        <v>224.5399</v>
      </c>
      <c r="E1664" s="13" t="n">
        <v>7.081</v>
      </c>
      <c r="F1664" s="7">
        <f>(4/3)*PI()*$J$1*(E1664/2)^3</f>
        <v/>
      </c>
      <c r="G1664" s="9">
        <f>E1664/2</f>
        <v/>
      </c>
      <c r="H1664" s="7">
        <f>(4/3)*PI()*G1664^3</f>
        <v/>
      </c>
    </row>
    <row r="1665" ht="15" customHeight="1">
      <c r="A1665" s="2" t="inlineStr">
        <is>
          <t>RYU_01660</t>
        </is>
      </c>
      <c r="B1665" s="2" t="n"/>
      <c r="C1665" s="12" t="n">
        <v>-34.687</v>
      </c>
      <c r="D1665" s="12" t="n">
        <v>86.64660000000001</v>
      </c>
      <c r="E1665" s="13" t="n">
        <v>7.08</v>
      </c>
      <c r="F1665" s="7">
        <f>(4/3)*PI()*$J$1*(E1665/2)^3</f>
        <v/>
      </c>
      <c r="G1665" s="9">
        <f>E1665/2</f>
        <v/>
      </c>
      <c r="H1665" s="7">
        <f>(4/3)*PI()*G1665^3</f>
        <v/>
      </c>
    </row>
    <row r="1666" ht="15" customHeight="1">
      <c r="A1666" s="2" t="inlineStr">
        <is>
          <t>RYU_01661</t>
        </is>
      </c>
      <c r="B1666" s="2" t="n"/>
      <c r="C1666" s="12" t="n">
        <v>38.4782</v>
      </c>
      <c r="D1666" s="12" t="n">
        <v>256.7814</v>
      </c>
      <c r="E1666" s="13" t="n">
        <v>7.08</v>
      </c>
      <c r="F1666" s="7">
        <f>(4/3)*PI()*$J$1*(E1666/2)^3</f>
        <v/>
      </c>
      <c r="G1666" s="9">
        <f>E1666/2</f>
        <v/>
      </c>
      <c r="H1666" s="7">
        <f>(4/3)*PI()*G1666^3</f>
        <v/>
      </c>
    </row>
    <row r="1667" ht="15" customHeight="1">
      <c r="A1667" s="2" t="inlineStr">
        <is>
          <t>RYU_01662</t>
        </is>
      </c>
      <c r="B1667" s="2" t="n"/>
      <c r="C1667" s="12" t="n">
        <v>2.3393</v>
      </c>
      <c r="D1667" s="12" t="n">
        <v>196.2849</v>
      </c>
      <c r="E1667" s="13" t="n">
        <v>7.079</v>
      </c>
      <c r="F1667" s="7">
        <f>(4/3)*PI()*$J$1*(E1667/2)^3</f>
        <v/>
      </c>
      <c r="G1667" s="9">
        <f>E1667/2</f>
        <v/>
      </c>
      <c r="H1667" s="7">
        <f>(4/3)*PI()*G1667^3</f>
        <v/>
      </c>
    </row>
    <row r="1668" ht="15" customHeight="1">
      <c r="A1668" s="2" t="inlineStr">
        <is>
          <t>RYU_01663</t>
        </is>
      </c>
      <c r="B1668" s="2" t="n"/>
      <c r="C1668" s="12" t="n">
        <v>64.1054</v>
      </c>
      <c r="D1668" s="12" t="n">
        <v>29.5088</v>
      </c>
      <c r="E1668" s="13" t="n">
        <v>7.078</v>
      </c>
      <c r="F1668" s="7">
        <f>(4/3)*PI()*$J$1*(E1668/2)^3</f>
        <v/>
      </c>
      <c r="G1668" s="9">
        <f>E1668/2</f>
        <v/>
      </c>
      <c r="H1668" s="7">
        <f>(4/3)*PI()*G1668^3</f>
        <v/>
      </c>
    </row>
    <row r="1669" ht="15" customHeight="1">
      <c r="A1669" s="2" t="inlineStr">
        <is>
          <t>RYU_01664</t>
        </is>
      </c>
      <c r="B1669" s="2" t="n"/>
      <c r="C1669" s="12" t="n">
        <v>19.7429</v>
      </c>
      <c r="D1669" s="12" t="n">
        <v>160.5059</v>
      </c>
      <c r="E1669" s="13" t="n">
        <v>7.077</v>
      </c>
      <c r="F1669" s="7">
        <f>(4/3)*PI()*$J$1*(E1669/2)^3</f>
        <v/>
      </c>
      <c r="G1669" s="9">
        <f>E1669/2</f>
        <v/>
      </c>
      <c r="H1669" s="7">
        <f>(4/3)*PI()*G1669^3</f>
        <v/>
      </c>
    </row>
    <row r="1670" ht="15" customHeight="1">
      <c r="A1670" s="2" t="inlineStr">
        <is>
          <t>RYU_01665</t>
        </is>
      </c>
      <c r="B1670" s="2" t="n"/>
      <c r="C1670" s="12" t="n">
        <v>-15.6582</v>
      </c>
      <c r="D1670" s="12" t="n">
        <v>190.6138</v>
      </c>
      <c r="E1670" s="13" t="n">
        <v>7.076</v>
      </c>
      <c r="F1670" s="7">
        <f>(4/3)*PI()*$J$1*(E1670/2)^3</f>
        <v/>
      </c>
      <c r="G1670" s="9">
        <f>E1670/2</f>
        <v/>
      </c>
      <c r="H1670" s="7">
        <f>(4/3)*PI()*G1670^3</f>
        <v/>
      </c>
    </row>
    <row r="1671" ht="15" customHeight="1">
      <c r="A1671" s="2" t="inlineStr">
        <is>
          <t>RYU_01666</t>
        </is>
      </c>
      <c r="B1671" s="2" t="n"/>
      <c r="C1671" s="12" t="n">
        <v>26.7054</v>
      </c>
      <c r="D1671" s="12" t="n">
        <v>64.1036</v>
      </c>
      <c r="E1671" s="13" t="n">
        <v>7.073</v>
      </c>
      <c r="F1671" s="7">
        <f>(4/3)*PI()*$J$1*(E1671/2)^3</f>
        <v/>
      </c>
      <c r="G1671" s="9">
        <f>E1671/2</f>
        <v/>
      </c>
      <c r="H1671" s="7">
        <f>(4/3)*PI()*G1671^3</f>
        <v/>
      </c>
    </row>
    <row r="1672" ht="15" customHeight="1">
      <c r="A1672" s="2" t="inlineStr">
        <is>
          <t>RYU_01667</t>
        </is>
      </c>
      <c r="B1672" s="2" t="n"/>
      <c r="C1672" s="12" t="n">
        <v>32.5508</v>
      </c>
      <c r="D1672" s="12" t="n">
        <v>307.7202</v>
      </c>
      <c r="E1672" s="13" t="n">
        <v>7.073</v>
      </c>
      <c r="F1672" s="7">
        <f>(4/3)*PI()*$J$1*(E1672/2)^3</f>
        <v/>
      </c>
      <c r="G1672" s="9">
        <f>E1672/2</f>
        <v/>
      </c>
      <c r="H1672" s="7">
        <f>(4/3)*PI()*G1672^3</f>
        <v/>
      </c>
    </row>
    <row r="1673" ht="15" customHeight="1">
      <c r="A1673" s="2" t="inlineStr">
        <is>
          <t>RYU_01668</t>
        </is>
      </c>
      <c r="B1673" s="2" t="n"/>
      <c r="C1673" s="12" t="n">
        <v>7.3329</v>
      </c>
      <c r="D1673" s="12" t="n">
        <v>308.2138</v>
      </c>
      <c r="E1673" s="13" t="n">
        <v>7.071</v>
      </c>
      <c r="F1673" s="7">
        <f>(4/3)*PI()*$J$1*(E1673/2)^3</f>
        <v/>
      </c>
      <c r="G1673" s="9">
        <f>E1673/2</f>
        <v/>
      </c>
      <c r="H1673" s="7">
        <f>(4/3)*PI()*G1673^3</f>
        <v/>
      </c>
    </row>
    <row r="1674" ht="15" customHeight="1">
      <c r="A1674" s="2" t="inlineStr">
        <is>
          <t>RYU_01669</t>
        </is>
      </c>
      <c r="B1674" s="2" t="n"/>
      <c r="C1674" s="12" t="n">
        <v>-9.214600000000001</v>
      </c>
      <c r="D1674" s="12" t="n">
        <v>152.5235</v>
      </c>
      <c r="E1674" s="13" t="n">
        <v>7.07</v>
      </c>
      <c r="F1674" s="7">
        <f>(4/3)*PI()*$J$1*(E1674/2)^3</f>
        <v/>
      </c>
      <c r="G1674" s="9">
        <f>E1674/2</f>
        <v/>
      </c>
      <c r="H1674" s="7">
        <f>(4/3)*PI()*G1674^3</f>
        <v/>
      </c>
    </row>
    <row r="1675" ht="15" customHeight="1">
      <c r="A1675" s="2" t="inlineStr">
        <is>
          <t>RYU_01670</t>
        </is>
      </c>
      <c r="B1675" s="2" t="n"/>
      <c r="C1675" s="12" t="n">
        <v>-19.839</v>
      </c>
      <c r="D1675" s="12" t="n">
        <v>125.8012</v>
      </c>
      <c r="E1675" s="13" t="n">
        <v>7.062</v>
      </c>
      <c r="F1675" s="7">
        <f>(4/3)*PI()*$J$1*(E1675/2)^3</f>
        <v/>
      </c>
      <c r="G1675" s="9">
        <f>E1675/2</f>
        <v/>
      </c>
      <c r="H1675" s="7">
        <f>(4/3)*PI()*G1675^3</f>
        <v/>
      </c>
    </row>
    <row r="1676" ht="15" customHeight="1">
      <c r="A1676" s="2" t="inlineStr">
        <is>
          <t>RYU_01671</t>
        </is>
      </c>
      <c r="B1676" s="2" t="n"/>
      <c r="C1676" s="12" t="n">
        <v>39.8505</v>
      </c>
      <c r="D1676" s="12" t="n">
        <v>254.0977</v>
      </c>
      <c r="E1676" s="13" t="n">
        <v>7.062</v>
      </c>
      <c r="F1676" s="7">
        <f>(4/3)*PI()*$J$1*(E1676/2)^3</f>
        <v/>
      </c>
      <c r="G1676" s="9">
        <f>E1676/2</f>
        <v/>
      </c>
      <c r="H1676" s="7">
        <f>(4/3)*PI()*G1676^3</f>
        <v/>
      </c>
    </row>
    <row r="1677" ht="15" customHeight="1">
      <c r="A1677" s="2" t="inlineStr">
        <is>
          <t>RYU_01672</t>
        </is>
      </c>
      <c r="B1677" s="2" t="n"/>
      <c r="C1677" s="12" t="n">
        <v>-21.8057</v>
      </c>
      <c r="D1677" s="12" t="n">
        <v>58.1905</v>
      </c>
      <c r="E1677" s="13" t="n">
        <v>7.058</v>
      </c>
      <c r="F1677" s="7">
        <f>(4/3)*PI()*$J$1*(E1677/2)^3</f>
        <v/>
      </c>
      <c r="G1677" s="9">
        <f>E1677/2</f>
        <v/>
      </c>
      <c r="H1677" s="7">
        <f>(4/3)*PI()*G1677^3</f>
        <v/>
      </c>
    </row>
    <row r="1678" ht="15" customHeight="1">
      <c r="A1678" s="2" t="inlineStr">
        <is>
          <t>RYU_01673</t>
        </is>
      </c>
      <c r="B1678" s="2" t="n"/>
      <c r="C1678" s="12" t="n">
        <v>-35.9111</v>
      </c>
      <c r="D1678" s="12" t="n">
        <v>309.5625</v>
      </c>
      <c r="E1678" s="13" t="n">
        <v>7.058</v>
      </c>
      <c r="F1678" s="7">
        <f>(4/3)*PI()*$J$1*(E1678/2)^3</f>
        <v/>
      </c>
      <c r="G1678" s="9">
        <f>E1678/2</f>
        <v/>
      </c>
      <c r="H1678" s="7">
        <f>(4/3)*PI()*G1678^3</f>
        <v/>
      </c>
    </row>
    <row r="1679" ht="15" customHeight="1">
      <c r="A1679" s="2" t="inlineStr">
        <is>
          <t>RYU_01674</t>
        </is>
      </c>
      <c r="B1679" s="2" t="n"/>
      <c r="C1679" s="12" t="n">
        <v>-62.7502</v>
      </c>
      <c r="D1679" s="12" t="n">
        <v>36.4144</v>
      </c>
      <c r="E1679" s="13" t="n">
        <v>7.058</v>
      </c>
      <c r="F1679" s="7">
        <f>(4/3)*PI()*$J$1*(E1679/2)^3</f>
        <v/>
      </c>
      <c r="G1679" s="9">
        <f>E1679/2</f>
        <v/>
      </c>
      <c r="H1679" s="7">
        <f>(4/3)*PI()*G1679^3</f>
        <v/>
      </c>
    </row>
    <row r="1680" ht="15" customHeight="1">
      <c r="A1680" s="2" t="inlineStr">
        <is>
          <t>RYU_01675</t>
        </is>
      </c>
      <c r="B1680" s="2" t="n"/>
      <c r="C1680" s="12" t="n">
        <v>36.0049</v>
      </c>
      <c r="D1680" s="12" t="n">
        <v>182.8898</v>
      </c>
      <c r="E1680" s="13" t="n">
        <v>7.056</v>
      </c>
      <c r="F1680" s="7">
        <f>(4/3)*PI()*$J$1*(E1680/2)^3</f>
        <v/>
      </c>
      <c r="G1680" s="9">
        <f>E1680/2</f>
        <v/>
      </c>
      <c r="H1680" s="7">
        <f>(4/3)*PI()*G1680^3</f>
        <v/>
      </c>
    </row>
    <row r="1681" ht="15" customHeight="1">
      <c r="A1681" s="2" t="inlineStr">
        <is>
          <t>RYU_01676</t>
        </is>
      </c>
      <c r="B1681" s="2" t="n"/>
      <c r="C1681" s="12" t="n">
        <v>-46.3086</v>
      </c>
      <c r="D1681" s="12" t="n">
        <v>280.9525</v>
      </c>
      <c r="E1681" s="13" t="n">
        <v>7.053</v>
      </c>
      <c r="F1681" s="7">
        <f>(4/3)*PI()*$J$1*(E1681/2)^3</f>
        <v/>
      </c>
      <c r="G1681" s="9">
        <f>E1681/2</f>
        <v/>
      </c>
      <c r="H1681" s="7">
        <f>(4/3)*PI()*G1681^3</f>
        <v/>
      </c>
    </row>
    <row r="1682" ht="15" customHeight="1">
      <c r="A1682" s="2" t="inlineStr">
        <is>
          <t>RYU_01677</t>
        </is>
      </c>
      <c r="B1682" s="2" t="n"/>
      <c r="C1682" s="12" t="n">
        <v>-22.6595</v>
      </c>
      <c r="D1682" s="12" t="n">
        <v>271.0615</v>
      </c>
      <c r="E1682" s="13" t="n">
        <v>7.048</v>
      </c>
      <c r="F1682" s="7">
        <f>(4/3)*PI()*$J$1*(E1682/2)^3</f>
        <v/>
      </c>
      <c r="G1682" s="9">
        <f>E1682/2</f>
        <v/>
      </c>
      <c r="H1682" s="7">
        <f>(4/3)*PI()*G1682^3</f>
        <v/>
      </c>
    </row>
    <row r="1683" ht="15" customHeight="1">
      <c r="A1683" s="2" t="inlineStr">
        <is>
          <t>RYU_01678</t>
        </is>
      </c>
      <c r="B1683" s="2" t="n"/>
      <c r="C1683" s="12" t="n">
        <v>8.8744</v>
      </c>
      <c r="D1683" s="12" t="n">
        <v>238.0854</v>
      </c>
      <c r="E1683" s="13" t="n">
        <v>7.047</v>
      </c>
      <c r="F1683" s="7">
        <f>(4/3)*PI()*$J$1*(E1683/2)^3</f>
        <v/>
      </c>
      <c r="G1683" s="9">
        <f>E1683/2</f>
        <v/>
      </c>
      <c r="H1683" s="7">
        <f>(4/3)*PI()*G1683^3</f>
        <v/>
      </c>
    </row>
    <row r="1684" ht="15" customHeight="1">
      <c r="A1684" s="2" t="inlineStr">
        <is>
          <t>RYU_01679</t>
        </is>
      </c>
      <c r="B1684" s="2" t="n"/>
      <c r="C1684" s="12" t="n">
        <v>31.5508</v>
      </c>
      <c r="D1684" s="12" t="n">
        <v>317.5616</v>
      </c>
      <c r="E1684" s="13" t="n">
        <v>7.047</v>
      </c>
      <c r="F1684" s="7">
        <f>(4/3)*PI()*$J$1*(E1684/2)^3</f>
        <v/>
      </c>
      <c r="G1684" s="9">
        <f>E1684/2</f>
        <v/>
      </c>
      <c r="H1684" s="7">
        <f>(4/3)*PI()*G1684^3</f>
        <v/>
      </c>
    </row>
    <row r="1685" ht="15" customHeight="1">
      <c r="A1685" s="2" t="inlineStr">
        <is>
          <t>RYU_01680</t>
        </is>
      </c>
      <c r="B1685" s="2" t="n"/>
      <c r="C1685" s="12" t="n">
        <v>41.2272</v>
      </c>
      <c r="D1685" s="12" t="n">
        <v>293.2229</v>
      </c>
      <c r="E1685" s="13" t="n">
        <v>7.046</v>
      </c>
      <c r="F1685" s="7">
        <f>(4/3)*PI()*$J$1*(E1685/2)^3</f>
        <v/>
      </c>
      <c r="G1685" s="9">
        <f>E1685/2</f>
        <v/>
      </c>
      <c r="H1685" s="7">
        <f>(4/3)*PI()*G1685^3</f>
        <v/>
      </c>
    </row>
    <row r="1686" ht="15" customHeight="1">
      <c r="A1686" s="2" t="inlineStr">
        <is>
          <t>RYU_01681</t>
        </is>
      </c>
      <c r="B1686" s="2" t="n"/>
      <c r="C1686" s="12" t="n">
        <v>27.2392</v>
      </c>
      <c r="D1686" s="12" t="n">
        <v>251.2151</v>
      </c>
      <c r="E1686" s="13" t="n">
        <v>7.045</v>
      </c>
      <c r="F1686" s="7">
        <f>(4/3)*PI()*$J$1*(E1686/2)^3</f>
        <v/>
      </c>
      <c r="G1686" s="9">
        <f>E1686/2</f>
        <v/>
      </c>
      <c r="H1686" s="7">
        <f>(4/3)*PI()*G1686^3</f>
        <v/>
      </c>
    </row>
    <row r="1687" ht="15" customHeight="1">
      <c r="A1687" s="2" t="inlineStr">
        <is>
          <t>RYU_01682</t>
        </is>
      </c>
      <c r="B1687" s="2" t="n"/>
      <c r="C1687" s="12" t="n">
        <v>-40.6101</v>
      </c>
      <c r="D1687" s="12" t="n">
        <v>144.0789</v>
      </c>
      <c r="E1687" s="13" t="n">
        <v>7.045</v>
      </c>
      <c r="F1687" s="7">
        <f>(4/3)*PI()*$J$1*(E1687/2)^3</f>
        <v/>
      </c>
      <c r="G1687" s="9">
        <f>E1687/2</f>
        <v/>
      </c>
      <c r="H1687" s="7">
        <f>(4/3)*PI()*G1687^3</f>
        <v/>
      </c>
    </row>
    <row r="1688" ht="15" customHeight="1">
      <c r="A1688" s="2" t="inlineStr">
        <is>
          <t>RYU_01683</t>
        </is>
      </c>
      <c r="B1688" s="2" t="n"/>
      <c r="C1688" s="12" t="n">
        <v>-20.5012</v>
      </c>
      <c r="D1688" s="12" t="n">
        <v>16.4616</v>
      </c>
      <c r="E1688" s="13" t="n">
        <v>7.04</v>
      </c>
      <c r="F1688" s="7">
        <f>(4/3)*PI()*$J$1*(E1688/2)^3</f>
        <v/>
      </c>
      <c r="G1688" s="9">
        <f>E1688/2</f>
        <v/>
      </c>
      <c r="H1688" s="7">
        <f>(4/3)*PI()*G1688^3</f>
        <v/>
      </c>
    </row>
    <row r="1689" ht="15" customHeight="1">
      <c r="A1689" s="2" t="inlineStr">
        <is>
          <t>RYU_01684</t>
        </is>
      </c>
      <c r="B1689" s="2" t="n"/>
      <c r="C1689" s="12" t="n">
        <v>-17.8786</v>
      </c>
      <c r="D1689" s="12" t="n">
        <v>19.3993</v>
      </c>
      <c r="E1689" s="13" t="n">
        <v>7.039</v>
      </c>
      <c r="F1689" s="7">
        <f>(4/3)*PI()*$J$1*(E1689/2)^3</f>
        <v/>
      </c>
      <c r="G1689" s="9">
        <f>E1689/2</f>
        <v/>
      </c>
      <c r="H1689" s="7">
        <f>(4/3)*PI()*G1689^3</f>
        <v/>
      </c>
    </row>
    <row r="1690" ht="15" customHeight="1">
      <c r="A1690" s="2" t="inlineStr">
        <is>
          <t>RYU_01685</t>
        </is>
      </c>
      <c r="B1690" s="2" t="n"/>
      <c r="C1690" s="12" t="n">
        <v>79.0714</v>
      </c>
      <c r="D1690" s="12" t="n">
        <v>227.1775</v>
      </c>
      <c r="E1690" s="13" t="n">
        <v>7.034</v>
      </c>
      <c r="F1690" s="7">
        <f>(4/3)*PI()*$J$1*(E1690/2)^3</f>
        <v/>
      </c>
      <c r="G1690" s="9">
        <f>E1690/2</f>
        <v/>
      </c>
      <c r="H1690" s="7">
        <f>(4/3)*PI()*G1690^3</f>
        <v/>
      </c>
    </row>
    <row r="1691" ht="15" customHeight="1">
      <c r="A1691" s="2" t="inlineStr">
        <is>
          <t>RYU_01686</t>
        </is>
      </c>
      <c r="B1691" s="2" t="n"/>
      <c r="C1691" s="12" t="n">
        <v>25.9983</v>
      </c>
      <c r="D1691" s="12" t="n">
        <v>350.8593</v>
      </c>
      <c r="E1691" s="13" t="n">
        <v>7.032</v>
      </c>
      <c r="F1691" s="7">
        <f>(4/3)*PI()*$J$1*(E1691/2)^3</f>
        <v/>
      </c>
      <c r="G1691" s="9">
        <f>E1691/2</f>
        <v/>
      </c>
      <c r="H1691" s="7">
        <f>(4/3)*PI()*G1691^3</f>
        <v/>
      </c>
    </row>
    <row r="1692" ht="15" customHeight="1">
      <c r="A1692" s="2" t="inlineStr">
        <is>
          <t>RYU_01687</t>
        </is>
      </c>
      <c r="B1692" s="2" t="n"/>
      <c r="C1692" s="12" t="n">
        <v>28.0972</v>
      </c>
      <c r="D1692" s="12" t="n">
        <v>19.6391</v>
      </c>
      <c r="E1692" s="13" t="n">
        <v>7.031</v>
      </c>
      <c r="F1692" s="7">
        <f>(4/3)*PI()*$J$1*(E1692/2)^3</f>
        <v/>
      </c>
      <c r="G1692" s="9">
        <f>E1692/2</f>
        <v/>
      </c>
      <c r="H1692" s="7">
        <f>(4/3)*PI()*G1692^3</f>
        <v/>
      </c>
    </row>
    <row r="1693" ht="15" customHeight="1">
      <c r="A1693" s="2" t="inlineStr">
        <is>
          <t>RYU_01688</t>
        </is>
      </c>
      <c r="B1693" s="2" t="n"/>
      <c r="C1693" s="12" t="n">
        <v>16.9141</v>
      </c>
      <c r="D1693" s="12" t="n">
        <v>195.1812</v>
      </c>
      <c r="E1693" s="13" t="n">
        <v>7.03</v>
      </c>
      <c r="F1693" s="7">
        <f>(4/3)*PI()*$J$1*(E1693/2)^3</f>
        <v/>
      </c>
      <c r="G1693" s="9">
        <f>E1693/2</f>
        <v/>
      </c>
      <c r="H1693" s="7">
        <f>(4/3)*PI()*G1693^3</f>
        <v/>
      </c>
    </row>
    <row r="1694" ht="15" customHeight="1">
      <c r="A1694" s="2" t="inlineStr">
        <is>
          <t>RYU_01689</t>
        </is>
      </c>
      <c r="B1694" s="2" t="n"/>
      <c r="C1694" s="12" t="n">
        <v>-20.2211</v>
      </c>
      <c r="D1694" s="12" t="n">
        <v>322.4022</v>
      </c>
      <c r="E1694" s="13" t="n">
        <v>7.028</v>
      </c>
      <c r="F1694" s="7">
        <f>(4/3)*PI()*$J$1*(E1694/2)^3</f>
        <v/>
      </c>
      <c r="G1694" s="9">
        <f>E1694/2</f>
        <v/>
      </c>
      <c r="H1694" s="7">
        <f>(4/3)*PI()*G1694^3</f>
        <v/>
      </c>
    </row>
    <row r="1695" ht="15" customHeight="1">
      <c r="A1695" s="2" t="inlineStr">
        <is>
          <t>RYU_01690</t>
        </is>
      </c>
      <c r="B1695" s="2" t="n"/>
      <c r="C1695" s="12" t="n">
        <v>40.7333</v>
      </c>
      <c r="D1695" s="12" t="n">
        <v>356.16</v>
      </c>
      <c r="E1695" s="13" t="n">
        <v>7.028</v>
      </c>
      <c r="F1695" s="7">
        <f>(4/3)*PI()*$J$1*(E1695/2)^3</f>
        <v/>
      </c>
      <c r="G1695" s="9">
        <f>E1695/2</f>
        <v/>
      </c>
      <c r="H1695" s="7">
        <f>(4/3)*PI()*G1695^3</f>
        <v/>
      </c>
    </row>
    <row r="1696" ht="15" customHeight="1">
      <c r="A1696" s="2" t="inlineStr">
        <is>
          <t>RYU_01691</t>
        </is>
      </c>
      <c r="B1696" s="2" t="n"/>
      <c r="C1696" s="12" t="n">
        <v>-32.9335</v>
      </c>
      <c r="D1696" s="12" t="n">
        <v>212.4045</v>
      </c>
      <c r="E1696" s="13" t="n">
        <v>7.026</v>
      </c>
      <c r="F1696" s="7">
        <f>(4/3)*PI()*$J$1*(E1696/2)^3</f>
        <v/>
      </c>
      <c r="G1696" s="9">
        <f>E1696/2</f>
        <v/>
      </c>
      <c r="H1696" s="7">
        <f>(4/3)*PI()*G1696^3</f>
        <v/>
      </c>
    </row>
    <row r="1697" ht="15" customHeight="1">
      <c r="A1697" s="2" t="inlineStr">
        <is>
          <t>RYU_01692</t>
        </is>
      </c>
      <c r="B1697" s="2" t="n"/>
      <c r="C1697" s="12" t="n">
        <v>46.2083</v>
      </c>
      <c r="D1697" s="12" t="n">
        <v>44.0239</v>
      </c>
      <c r="E1697" s="13" t="n">
        <v>7.025</v>
      </c>
      <c r="F1697" s="7">
        <f>(4/3)*PI()*$J$1*(E1697/2)^3</f>
        <v/>
      </c>
      <c r="G1697" s="9">
        <f>E1697/2</f>
        <v/>
      </c>
      <c r="H1697" s="7">
        <f>(4/3)*PI()*G1697^3</f>
        <v/>
      </c>
    </row>
    <row r="1698" ht="15" customHeight="1">
      <c r="A1698" s="2" t="inlineStr">
        <is>
          <t>RYU_01693</t>
        </is>
      </c>
      <c r="B1698" s="2" t="n"/>
      <c r="C1698" s="12" t="n">
        <v>18.8668</v>
      </c>
      <c r="D1698" s="12" t="n">
        <v>181.4335</v>
      </c>
      <c r="E1698" s="13" t="n">
        <v>7.025</v>
      </c>
      <c r="F1698" s="7">
        <f>(4/3)*PI()*$J$1*(E1698/2)^3</f>
        <v/>
      </c>
      <c r="G1698" s="9">
        <f>E1698/2</f>
        <v/>
      </c>
      <c r="H1698" s="7">
        <f>(4/3)*PI()*G1698^3</f>
        <v/>
      </c>
    </row>
    <row r="1699" ht="15" customHeight="1">
      <c r="A1699" s="2" t="inlineStr">
        <is>
          <t>RYU_01694</t>
        </is>
      </c>
      <c r="B1699" s="2" t="n"/>
      <c r="C1699" s="12" t="n">
        <v>-10.8256</v>
      </c>
      <c r="D1699" s="12" t="n">
        <v>77.0715</v>
      </c>
      <c r="E1699" s="13" t="n">
        <v>7.025</v>
      </c>
      <c r="F1699" s="7">
        <f>(4/3)*PI()*$J$1*(E1699/2)^3</f>
        <v/>
      </c>
      <c r="G1699" s="9">
        <f>E1699/2</f>
        <v/>
      </c>
      <c r="H1699" s="7">
        <f>(4/3)*PI()*G1699^3</f>
        <v/>
      </c>
    </row>
    <row r="1700" ht="15" customHeight="1">
      <c r="A1700" s="2" t="inlineStr">
        <is>
          <t>RYU_01695</t>
        </is>
      </c>
      <c r="B1700" s="2" t="n"/>
      <c r="C1700" s="12" t="n">
        <v>-26.9669</v>
      </c>
      <c r="D1700" s="12" t="n">
        <v>269.7454</v>
      </c>
      <c r="E1700" s="13" t="n">
        <v>7.021</v>
      </c>
      <c r="F1700" s="7">
        <f>(4/3)*PI()*$J$1*(E1700/2)^3</f>
        <v/>
      </c>
      <c r="G1700" s="9">
        <f>E1700/2</f>
        <v/>
      </c>
      <c r="H1700" s="7">
        <f>(4/3)*PI()*G1700^3</f>
        <v/>
      </c>
    </row>
    <row r="1701" ht="15" customHeight="1">
      <c r="A1701" s="2" t="inlineStr">
        <is>
          <t>RYU_01696</t>
        </is>
      </c>
      <c r="B1701" s="2" t="n"/>
      <c r="C1701" s="12" t="n">
        <v>-27.9068</v>
      </c>
      <c r="D1701" s="12" t="n">
        <v>344.6966</v>
      </c>
      <c r="E1701" s="13" t="n">
        <v>7.019</v>
      </c>
      <c r="F1701" s="7">
        <f>(4/3)*PI()*$J$1*(E1701/2)^3</f>
        <v/>
      </c>
      <c r="G1701" s="9">
        <f>E1701/2</f>
        <v/>
      </c>
      <c r="H1701" s="7">
        <f>(4/3)*PI()*G1701^3</f>
        <v/>
      </c>
    </row>
    <row r="1702" ht="15" customHeight="1">
      <c r="A1702" s="2" t="inlineStr">
        <is>
          <t>RYU_01697</t>
        </is>
      </c>
      <c r="B1702" s="2" t="n"/>
      <c r="C1702" s="12" t="n">
        <v>62.3625</v>
      </c>
      <c r="D1702" s="12" t="n">
        <v>145.499</v>
      </c>
      <c r="E1702" s="13" t="n">
        <v>7.018</v>
      </c>
      <c r="F1702" s="7">
        <f>(4/3)*PI()*$J$1*(E1702/2)^3</f>
        <v/>
      </c>
      <c r="G1702" s="9">
        <f>E1702/2</f>
        <v/>
      </c>
      <c r="H1702" s="7">
        <f>(4/3)*PI()*G1702^3</f>
        <v/>
      </c>
    </row>
    <row r="1703" ht="15" customHeight="1">
      <c r="A1703" s="2" t="inlineStr">
        <is>
          <t>RYU_01698</t>
        </is>
      </c>
      <c r="B1703" s="2" t="n"/>
      <c r="C1703" s="12" t="n">
        <v>-58.9263</v>
      </c>
      <c r="D1703" s="12" t="n">
        <v>214.9648</v>
      </c>
      <c r="E1703" s="13" t="n">
        <v>7.014</v>
      </c>
      <c r="F1703" s="7">
        <f>(4/3)*PI()*$J$1*(E1703/2)^3</f>
        <v/>
      </c>
      <c r="G1703" s="9">
        <f>E1703/2</f>
        <v/>
      </c>
      <c r="H1703" s="7">
        <f>(4/3)*PI()*G1703^3</f>
        <v/>
      </c>
    </row>
    <row r="1704" ht="15" customHeight="1">
      <c r="A1704" s="2" t="inlineStr">
        <is>
          <t>RYU_01699</t>
        </is>
      </c>
      <c r="B1704" s="2" t="n"/>
      <c r="C1704" s="12" t="n">
        <v>-17.0768</v>
      </c>
      <c r="D1704" s="12" t="n">
        <v>3.4422</v>
      </c>
      <c r="E1704" s="13" t="n">
        <v>7.01</v>
      </c>
      <c r="F1704" s="7">
        <f>(4/3)*PI()*$J$1*(E1704/2)^3</f>
        <v/>
      </c>
      <c r="G1704" s="9">
        <f>E1704/2</f>
        <v/>
      </c>
      <c r="H1704" s="7">
        <f>(4/3)*PI()*G1704^3</f>
        <v/>
      </c>
    </row>
    <row r="1705" ht="15" customHeight="1">
      <c r="A1705" s="2" t="inlineStr">
        <is>
          <t>RYU_01700</t>
        </is>
      </c>
      <c r="B1705" s="2" t="n"/>
      <c r="C1705" s="12" t="n">
        <v>-30.3114</v>
      </c>
      <c r="D1705" s="12" t="n">
        <v>225.6824</v>
      </c>
      <c r="E1705" s="13" t="n">
        <v>7.009</v>
      </c>
      <c r="F1705" s="7">
        <f>(4/3)*PI()*$J$1*(E1705/2)^3</f>
        <v/>
      </c>
      <c r="G1705" s="9">
        <f>E1705/2</f>
        <v/>
      </c>
      <c r="H1705" s="7">
        <f>(4/3)*PI()*G1705^3</f>
        <v/>
      </c>
    </row>
    <row r="1706" ht="15" customHeight="1">
      <c r="A1706" s="2" t="inlineStr">
        <is>
          <t>RYU_01701</t>
        </is>
      </c>
      <c r="B1706" s="2" t="n"/>
      <c r="C1706" s="12" t="n">
        <v>22.6517</v>
      </c>
      <c r="D1706" s="12" t="n">
        <v>66.59990000000001</v>
      </c>
      <c r="E1706" s="13" t="n">
        <v>7.007</v>
      </c>
      <c r="F1706" s="7">
        <f>(4/3)*PI()*$J$1*(E1706/2)^3</f>
        <v/>
      </c>
      <c r="G1706" s="9">
        <f>E1706/2</f>
        <v/>
      </c>
      <c r="H1706" s="7">
        <f>(4/3)*PI()*G1706^3</f>
        <v/>
      </c>
    </row>
    <row r="1707" ht="15" customHeight="1">
      <c r="A1707" s="2" t="inlineStr">
        <is>
          <t>RYU_01702</t>
        </is>
      </c>
      <c r="B1707" s="2" t="n"/>
      <c r="C1707" s="12" t="n">
        <v>66.6914</v>
      </c>
      <c r="D1707" s="12" t="n">
        <v>17.175</v>
      </c>
      <c r="E1707" s="13" t="n">
        <v>7.005</v>
      </c>
      <c r="F1707" s="7">
        <f>(4/3)*PI()*$J$1*(E1707/2)^3</f>
        <v/>
      </c>
      <c r="G1707" s="9">
        <f>E1707/2</f>
        <v/>
      </c>
      <c r="H1707" s="7">
        <f>(4/3)*PI()*G1707^3</f>
        <v/>
      </c>
    </row>
    <row r="1708" ht="15" customHeight="1">
      <c r="A1708" s="2" t="inlineStr">
        <is>
          <t>RYU_01703</t>
        </is>
      </c>
      <c r="B1708" s="2" t="n"/>
      <c r="C1708" s="12" t="n">
        <v>32.8949</v>
      </c>
      <c r="D1708" s="12" t="n">
        <v>223.6051</v>
      </c>
      <c r="E1708" s="13" t="n">
        <v>7.003</v>
      </c>
      <c r="F1708" s="7">
        <f>(4/3)*PI()*$J$1*(E1708/2)^3</f>
        <v/>
      </c>
      <c r="G1708" s="9">
        <f>E1708/2</f>
        <v/>
      </c>
      <c r="H1708" s="7">
        <f>(4/3)*PI()*G1708^3</f>
        <v/>
      </c>
    </row>
    <row r="1709" ht="15" customHeight="1">
      <c r="A1709" s="2" t="inlineStr">
        <is>
          <t>RYU_01704</t>
        </is>
      </c>
      <c r="B1709" s="2" t="n"/>
      <c r="C1709" s="12" t="n">
        <v>36.9692</v>
      </c>
      <c r="D1709" s="12" t="n">
        <v>294.2931</v>
      </c>
      <c r="E1709" s="13" t="n">
        <v>7.002</v>
      </c>
      <c r="F1709" s="7">
        <f>(4/3)*PI()*$J$1*(E1709/2)^3</f>
        <v/>
      </c>
      <c r="G1709" s="9">
        <f>E1709/2</f>
        <v/>
      </c>
      <c r="H1709" s="7">
        <f>(4/3)*PI()*G1709^3</f>
        <v/>
      </c>
    </row>
    <row r="1710" ht="15" customHeight="1">
      <c r="A1710" s="2" t="inlineStr">
        <is>
          <t>RYU_01705</t>
        </is>
      </c>
      <c r="B1710" s="2" t="n"/>
      <c r="C1710" s="12" t="n">
        <v>-42.2672</v>
      </c>
      <c r="D1710" s="12" t="n">
        <v>265.7588</v>
      </c>
      <c r="E1710" s="13" t="n">
        <v>6.999</v>
      </c>
      <c r="F1710" s="7">
        <f>(4/3)*PI()*$J$1*(E1710/2)^3</f>
        <v/>
      </c>
      <c r="G1710" s="9">
        <f>E1710/2</f>
        <v/>
      </c>
      <c r="H1710" s="7">
        <f>(4/3)*PI()*G1710^3</f>
        <v/>
      </c>
    </row>
    <row r="1711" ht="15" customHeight="1">
      <c r="A1711" s="2" t="inlineStr">
        <is>
          <t>RYU_01706</t>
        </is>
      </c>
      <c r="B1711" s="2" t="n"/>
      <c r="C1711" s="12" t="n">
        <v>51.3172</v>
      </c>
      <c r="D1711" s="12" t="n">
        <v>267.7904</v>
      </c>
      <c r="E1711" s="13" t="n">
        <v>6.998</v>
      </c>
      <c r="F1711" s="7">
        <f>(4/3)*PI()*$J$1*(E1711/2)^3</f>
        <v/>
      </c>
      <c r="G1711" s="9">
        <f>E1711/2</f>
        <v/>
      </c>
      <c r="H1711" s="7">
        <f>(4/3)*PI()*G1711^3</f>
        <v/>
      </c>
    </row>
    <row r="1712" ht="15" customHeight="1">
      <c r="A1712" s="2" t="inlineStr">
        <is>
          <t>RYU_01707</t>
        </is>
      </c>
      <c r="B1712" s="2" t="n"/>
      <c r="C1712" s="12" t="n">
        <v>27.0138</v>
      </c>
      <c r="D1712" s="12" t="n">
        <v>81.60850000000001</v>
      </c>
      <c r="E1712" s="13" t="n">
        <v>6.993</v>
      </c>
      <c r="F1712" s="7">
        <f>(4/3)*PI()*$J$1*(E1712/2)^3</f>
        <v/>
      </c>
      <c r="G1712" s="9">
        <f>E1712/2</f>
        <v/>
      </c>
      <c r="H1712" s="7">
        <f>(4/3)*PI()*G1712^3</f>
        <v/>
      </c>
    </row>
    <row r="1713" ht="15" customHeight="1">
      <c r="A1713" s="2" t="inlineStr">
        <is>
          <t>RYU_01708</t>
        </is>
      </c>
      <c r="B1713" s="2" t="n"/>
      <c r="C1713" s="12" t="n">
        <v>33.7304</v>
      </c>
      <c r="D1713" s="12" t="n">
        <v>320.117</v>
      </c>
      <c r="E1713" s="13" t="n">
        <v>6.992</v>
      </c>
      <c r="F1713" s="7">
        <f>(4/3)*PI()*$J$1*(E1713/2)^3</f>
        <v/>
      </c>
      <c r="G1713" s="9">
        <f>E1713/2</f>
        <v/>
      </c>
      <c r="H1713" s="7">
        <f>(4/3)*PI()*G1713^3</f>
        <v/>
      </c>
    </row>
    <row r="1714" ht="15" customHeight="1">
      <c r="A1714" s="2" t="inlineStr">
        <is>
          <t>RYU_01709</t>
        </is>
      </c>
      <c r="B1714" s="2" t="n"/>
      <c r="C1714" s="12" t="n">
        <v>45.4556</v>
      </c>
      <c r="D1714" s="12" t="n">
        <v>130.4855</v>
      </c>
      <c r="E1714" s="13" t="n">
        <v>6.992</v>
      </c>
      <c r="F1714" s="7">
        <f>(4/3)*PI()*$J$1*(E1714/2)^3</f>
        <v/>
      </c>
      <c r="G1714" s="9">
        <f>E1714/2</f>
        <v/>
      </c>
      <c r="H1714" s="7">
        <f>(4/3)*PI()*G1714^3</f>
        <v/>
      </c>
    </row>
    <row r="1715" ht="15" customHeight="1">
      <c r="A1715" s="2" t="inlineStr">
        <is>
          <t>RYU_01710</t>
        </is>
      </c>
      <c r="B1715" s="2" t="n"/>
      <c r="C1715" s="12" t="n">
        <v>36.7214</v>
      </c>
      <c r="D1715" s="12" t="n">
        <v>80.059</v>
      </c>
      <c r="E1715" s="13" t="n">
        <v>6.991</v>
      </c>
      <c r="F1715" s="7">
        <f>(4/3)*PI()*$J$1*(E1715/2)^3</f>
        <v/>
      </c>
      <c r="G1715" s="9">
        <f>E1715/2</f>
        <v/>
      </c>
      <c r="H1715" s="7">
        <f>(4/3)*PI()*G1715^3</f>
        <v/>
      </c>
    </row>
    <row r="1716" ht="15" customHeight="1">
      <c r="A1716" s="2" t="inlineStr">
        <is>
          <t>RYU_01711</t>
        </is>
      </c>
      <c r="B1716" s="2" t="n"/>
      <c r="C1716" s="12" t="n">
        <v>34.9164</v>
      </c>
      <c r="D1716" s="12" t="n">
        <v>189.1819</v>
      </c>
      <c r="E1716" s="13" t="n">
        <v>6.99</v>
      </c>
      <c r="F1716" s="7">
        <f>(4/3)*PI()*$J$1*(E1716/2)^3</f>
        <v/>
      </c>
      <c r="G1716" s="9">
        <f>E1716/2</f>
        <v/>
      </c>
      <c r="H1716" s="7">
        <f>(4/3)*PI()*G1716^3</f>
        <v/>
      </c>
    </row>
    <row r="1717" ht="15" customHeight="1">
      <c r="A1717" s="2" t="inlineStr">
        <is>
          <t>RYU_01712</t>
        </is>
      </c>
      <c r="B1717" s="2" t="n"/>
      <c r="C1717" s="12" t="n">
        <v>-13.6696</v>
      </c>
      <c r="D1717" s="12" t="n">
        <v>310.3383</v>
      </c>
      <c r="E1717" s="13" t="n">
        <v>6.989</v>
      </c>
      <c r="F1717" s="7">
        <f>(4/3)*PI()*$J$1*(E1717/2)^3</f>
        <v/>
      </c>
      <c r="G1717" s="9">
        <f>E1717/2</f>
        <v/>
      </c>
      <c r="H1717" s="7">
        <f>(4/3)*PI()*G1717^3</f>
        <v/>
      </c>
    </row>
    <row r="1718" ht="15" customHeight="1">
      <c r="A1718" s="2" t="inlineStr">
        <is>
          <t>RYU_01713</t>
        </is>
      </c>
      <c r="B1718" s="2" t="n"/>
      <c r="C1718" s="12" t="n">
        <v>60.372</v>
      </c>
      <c r="D1718" s="12" t="n">
        <v>7.6679</v>
      </c>
      <c r="E1718" s="13" t="n">
        <v>6.988</v>
      </c>
      <c r="F1718" s="7">
        <f>(4/3)*PI()*$J$1*(E1718/2)^3</f>
        <v/>
      </c>
      <c r="G1718" s="9">
        <f>E1718/2</f>
        <v/>
      </c>
      <c r="H1718" s="7">
        <f>(4/3)*PI()*G1718^3</f>
        <v/>
      </c>
    </row>
    <row r="1719" ht="15" customHeight="1">
      <c r="A1719" s="2" t="inlineStr">
        <is>
          <t>RYU_01714</t>
        </is>
      </c>
      <c r="B1719" s="2" t="n"/>
      <c r="C1719" s="12" t="n">
        <v>49.6273</v>
      </c>
      <c r="D1719" s="12" t="n">
        <v>97.9175</v>
      </c>
      <c r="E1719" s="13" t="n">
        <v>6.987</v>
      </c>
      <c r="F1719" s="7">
        <f>(4/3)*PI()*$J$1*(E1719/2)^3</f>
        <v/>
      </c>
      <c r="G1719" s="9">
        <f>E1719/2</f>
        <v/>
      </c>
      <c r="H1719" s="7">
        <f>(4/3)*PI()*G1719^3</f>
        <v/>
      </c>
    </row>
    <row r="1720" ht="15" customHeight="1">
      <c r="A1720" s="2" t="inlineStr">
        <is>
          <t>RYU_01715</t>
        </is>
      </c>
      <c r="B1720" s="2" t="n"/>
      <c r="C1720" s="12" t="n">
        <v>33.2793</v>
      </c>
      <c r="D1720" s="12" t="n">
        <v>181.8098</v>
      </c>
      <c r="E1720" s="13" t="n">
        <v>6.985</v>
      </c>
      <c r="F1720" s="7">
        <f>(4/3)*PI()*$J$1*(E1720/2)^3</f>
        <v/>
      </c>
      <c r="G1720" s="9">
        <f>E1720/2</f>
        <v/>
      </c>
      <c r="H1720" s="7">
        <f>(4/3)*PI()*G1720^3</f>
        <v/>
      </c>
    </row>
    <row r="1721" ht="15" customHeight="1">
      <c r="A1721" s="2" t="inlineStr">
        <is>
          <t>RYU_01716</t>
        </is>
      </c>
      <c r="B1721" s="2" t="n"/>
      <c r="C1721" s="12" t="n">
        <v>-16.4605</v>
      </c>
      <c r="D1721" s="12" t="n">
        <v>84.23869999999999</v>
      </c>
      <c r="E1721" s="13" t="n">
        <v>6.985</v>
      </c>
      <c r="F1721" s="7">
        <f>(4/3)*PI()*$J$1*(E1721/2)^3</f>
        <v/>
      </c>
      <c r="G1721" s="9">
        <f>E1721/2</f>
        <v/>
      </c>
      <c r="H1721" s="7">
        <f>(4/3)*PI()*G1721^3</f>
        <v/>
      </c>
    </row>
    <row r="1722" ht="15" customHeight="1">
      <c r="A1722" s="2" t="inlineStr">
        <is>
          <t>RYU_01717</t>
        </is>
      </c>
      <c r="B1722" s="2" t="n"/>
      <c r="C1722" s="12" t="n">
        <v>57.5296</v>
      </c>
      <c r="D1722" s="12" t="n">
        <v>255.2311</v>
      </c>
      <c r="E1722" s="13" t="n">
        <v>6.983</v>
      </c>
      <c r="F1722" s="7">
        <f>(4/3)*PI()*$J$1*(E1722/2)^3</f>
        <v/>
      </c>
      <c r="G1722" s="9">
        <f>E1722/2</f>
        <v/>
      </c>
      <c r="H1722" s="7">
        <f>(4/3)*PI()*G1722^3</f>
        <v/>
      </c>
    </row>
    <row r="1723" ht="15" customHeight="1">
      <c r="A1723" s="2" t="inlineStr">
        <is>
          <t>RYU_01718</t>
        </is>
      </c>
      <c r="B1723" s="2" t="n"/>
      <c r="C1723" s="12" t="n">
        <v>-52.5233</v>
      </c>
      <c r="D1723" s="12" t="n">
        <v>35.2578</v>
      </c>
      <c r="E1723" s="13" t="n">
        <v>6.982</v>
      </c>
      <c r="F1723" s="7">
        <f>(4/3)*PI()*$J$1*(E1723/2)^3</f>
        <v/>
      </c>
      <c r="G1723" s="9">
        <f>E1723/2</f>
        <v/>
      </c>
      <c r="H1723" s="7">
        <f>(4/3)*PI()*G1723^3</f>
        <v/>
      </c>
    </row>
    <row r="1724" ht="15" customHeight="1">
      <c r="A1724" s="2" t="inlineStr">
        <is>
          <t>RYU_01719</t>
        </is>
      </c>
      <c r="B1724" s="2" t="n"/>
      <c r="C1724" s="12" t="n">
        <v>62.8055</v>
      </c>
      <c r="D1724" s="12" t="n">
        <v>120.1589</v>
      </c>
      <c r="E1724" s="13" t="n">
        <v>6.982</v>
      </c>
      <c r="F1724" s="7">
        <f>(4/3)*PI()*$J$1*(E1724/2)^3</f>
        <v/>
      </c>
      <c r="G1724" s="9">
        <f>E1724/2</f>
        <v/>
      </c>
      <c r="H1724" s="7">
        <f>(4/3)*PI()*G1724^3</f>
        <v/>
      </c>
    </row>
    <row r="1725" ht="15" customHeight="1">
      <c r="A1725" s="2" t="inlineStr">
        <is>
          <t>RYU_01720</t>
        </is>
      </c>
      <c r="B1725" s="2" t="n"/>
      <c r="C1725" s="12" t="n">
        <v>-43.5063</v>
      </c>
      <c r="D1725" s="12" t="n">
        <v>35.9488</v>
      </c>
      <c r="E1725" s="13" t="n">
        <v>6.981</v>
      </c>
      <c r="F1725" s="7">
        <f>(4/3)*PI()*$J$1*(E1725/2)^3</f>
        <v/>
      </c>
      <c r="G1725" s="9">
        <f>E1725/2</f>
        <v/>
      </c>
      <c r="H1725" s="7">
        <f>(4/3)*PI()*G1725^3</f>
        <v/>
      </c>
    </row>
    <row r="1726" ht="15" customHeight="1">
      <c r="A1726" s="2" t="inlineStr">
        <is>
          <t>RYU_01721</t>
        </is>
      </c>
      <c r="B1726" s="2" t="n"/>
      <c r="C1726" s="12" t="n">
        <v>-22.9456</v>
      </c>
      <c r="D1726" s="12" t="n">
        <v>198.4278</v>
      </c>
      <c r="E1726" s="13" t="n">
        <v>6.981</v>
      </c>
      <c r="F1726" s="7">
        <f>(4/3)*PI()*$J$1*(E1726/2)^3</f>
        <v/>
      </c>
      <c r="G1726" s="9">
        <f>E1726/2</f>
        <v/>
      </c>
      <c r="H1726" s="7">
        <f>(4/3)*PI()*G1726^3</f>
        <v/>
      </c>
    </row>
    <row r="1727" ht="15" customHeight="1">
      <c r="A1727" s="2" t="inlineStr">
        <is>
          <t>RYU_01722</t>
        </is>
      </c>
      <c r="B1727" s="2" t="n"/>
      <c r="C1727" s="12" t="n">
        <v>-50.0399</v>
      </c>
      <c r="D1727" s="12" t="n">
        <v>147.0556</v>
      </c>
      <c r="E1727" s="13" t="n">
        <v>6.98</v>
      </c>
      <c r="F1727" s="7">
        <f>(4/3)*PI()*$J$1*(E1727/2)^3</f>
        <v/>
      </c>
      <c r="G1727" s="9">
        <f>E1727/2</f>
        <v/>
      </c>
      <c r="H1727" s="7">
        <f>(4/3)*PI()*G1727^3</f>
        <v/>
      </c>
    </row>
    <row r="1728" ht="15" customHeight="1">
      <c r="A1728" s="2" t="inlineStr">
        <is>
          <t>RYU_01723</t>
        </is>
      </c>
      <c r="B1728" s="2" t="n"/>
      <c r="C1728" s="12" t="n">
        <v>-38.1436</v>
      </c>
      <c r="D1728" s="12" t="n">
        <v>348.0022</v>
      </c>
      <c r="E1728" s="13" t="n">
        <v>6.979</v>
      </c>
      <c r="F1728" s="7">
        <f>(4/3)*PI()*$J$1*(E1728/2)^3</f>
        <v/>
      </c>
      <c r="G1728" s="9">
        <f>E1728/2</f>
        <v/>
      </c>
      <c r="H1728" s="7">
        <f>(4/3)*PI()*G1728^3</f>
        <v/>
      </c>
    </row>
    <row r="1729" ht="15" customHeight="1">
      <c r="A1729" s="2" t="inlineStr">
        <is>
          <t>RYU_01724</t>
        </is>
      </c>
      <c r="B1729" s="2" t="n"/>
      <c r="C1729" s="12" t="n">
        <v>66.9075</v>
      </c>
      <c r="D1729" s="12" t="n">
        <v>3.4508</v>
      </c>
      <c r="E1729" s="13" t="n">
        <v>6.979</v>
      </c>
      <c r="F1729" s="7">
        <f>(4/3)*PI()*$J$1*(E1729/2)^3</f>
        <v/>
      </c>
      <c r="G1729" s="9">
        <f>E1729/2</f>
        <v/>
      </c>
      <c r="H1729" s="7">
        <f>(4/3)*PI()*G1729^3</f>
        <v/>
      </c>
    </row>
    <row r="1730" ht="15" customHeight="1">
      <c r="A1730" s="2" t="inlineStr">
        <is>
          <t>RYU_01725</t>
        </is>
      </c>
      <c r="B1730" s="2" t="n"/>
      <c r="C1730" s="12" t="n">
        <v>19.1237</v>
      </c>
      <c r="D1730" s="12" t="n">
        <v>285.6096</v>
      </c>
      <c r="E1730" s="13" t="n">
        <v>6.978</v>
      </c>
      <c r="F1730" s="7">
        <f>(4/3)*PI()*$J$1*(E1730/2)^3</f>
        <v/>
      </c>
      <c r="G1730" s="9">
        <f>E1730/2</f>
        <v/>
      </c>
      <c r="H1730" s="7">
        <f>(4/3)*PI()*G1730^3</f>
        <v/>
      </c>
    </row>
    <row r="1731" ht="15" customHeight="1">
      <c r="A1731" s="2" t="inlineStr">
        <is>
          <t>RYU_01726</t>
        </is>
      </c>
      <c r="B1731" s="2" t="n"/>
      <c r="C1731" s="12" t="n">
        <v>31.9033</v>
      </c>
      <c r="D1731" s="12" t="n">
        <v>342.5775</v>
      </c>
      <c r="E1731" s="13" t="n">
        <v>6.976</v>
      </c>
      <c r="F1731" s="7">
        <f>(4/3)*PI()*$J$1*(E1731/2)^3</f>
        <v/>
      </c>
      <c r="G1731" s="9">
        <f>E1731/2</f>
        <v/>
      </c>
      <c r="H1731" s="7">
        <f>(4/3)*PI()*G1731^3</f>
        <v/>
      </c>
    </row>
    <row r="1732" ht="15" customHeight="1">
      <c r="A1732" s="2" t="inlineStr">
        <is>
          <t>RYU_01727</t>
        </is>
      </c>
      <c r="B1732" s="2" t="n"/>
      <c r="C1732" s="12" t="n">
        <v>21.8668</v>
      </c>
      <c r="D1732" s="12" t="n">
        <v>300.9404</v>
      </c>
      <c r="E1732" s="13" t="n">
        <v>6.974</v>
      </c>
      <c r="F1732" s="7">
        <f>(4/3)*PI()*$J$1*(E1732/2)^3</f>
        <v/>
      </c>
      <c r="G1732" s="9">
        <f>E1732/2</f>
        <v/>
      </c>
      <c r="H1732" s="7">
        <f>(4/3)*PI()*G1732^3</f>
        <v/>
      </c>
    </row>
    <row r="1733" ht="15" customHeight="1">
      <c r="A1733" s="2" t="inlineStr">
        <is>
          <t>RYU_01728</t>
        </is>
      </c>
      <c r="B1733" s="2" t="n"/>
      <c r="C1733" s="12" t="n">
        <v>82.8947</v>
      </c>
      <c r="D1733" s="12" t="n">
        <v>175.6091</v>
      </c>
      <c r="E1733" s="13" t="n">
        <v>6.973</v>
      </c>
      <c r="F1733" s="7">
        <f>(4/3)*PI()*$J$1*(E1733/2)^3</f>
        <v/>
      </c>
      <c r="G1733" s="9">
        <f>E1733/2</f>
        <v/>
      </c>
      <c r="H1733" s="7">
        <f>(4/3)*PI()*G1733^3</f>
        <v/>
      </c>
    </row>
    <row r="1734" ht="15" customHeight="1">
      <c r="A1734" s="2" t="inlineStr">
        <is>
          <t>RYU_01729</t>
        </is>
      </c>
      <c r="B1734" s="2" t="n"/>
      <c r="C1734" s="12" t="n">
        <v>-24.5937</v>
      </c>
      <c r="D1734" s="12" t="n">
        <v>39.7564</v>
      </c>
      <c r="E1734" s="13" t="n">
        <v>6.972</v>
      </c>
      <c r="F1734" s="7">
        <f>(4/3)*PI()*$J$1*(E1734/2)^3</f>
        <v/>
      </c>
      <c r="G1734" s="9">
        <f>E1734/2</f>
        <v/>
      </c>
      <c r="H1734" s="7">
        <f>(4/3)*PI()*G1734^3</f>
        <v/>
      </c>
    </row>
    <row r="1735" ht="15" customHeight="1">
      <c r="A1735" s="2" t="inlineStr">
        <is>
          <t>RYU_01730</t>
        </is>
      </c>
      <c r="B1735" s="2" t="n"/>
      <c r="C1735" s="12" t="n">
        <v>30.6953</v>
      </c>
      <c r="D1735" s="12" t="n">
        <v>337.7459</v>
      </c>
      <c r="E1735" s="13" t="n">
        <v>6.972</v>
      </c>
      <c r="F1735" s="7">
        <f>(4/3)*PI()*$J$1*(E1735/2)^3</f>
        <v/>
      </c>
      <c r="G1735" s="9">
        <f>E1735/2</f>
        <v/>
      </c>
      <c r="H1735" s="7">
        <f>(4/3)*PI()*G1735^3</f>
        <v/>
      </c>
    </row>
    <row r="1736" ht="15" customHeight="1">
      <c r="A1736" s="2" t="inlineStr">
        <is>
          <t>RYU_01731</t>
        </is>
      </c>
      <c r="B1736" s="2" t="n"/>
      <c r="C1736" s="12" t="n">
        <v>19.7494</v>
      </c>
      <c r="D1736" s="12" t="n">
        <v>206.3734</v>
      </c>
      <c r="E1736" s="13" t="n">
        <v>6.972</v>
      </c>
      <c r="F1736" s="7">
        <f>(4/3)*PI()*$J$1*(E1736/2)^3</f>
        <v/>
      </c>
      <c r="G1736" s="9">
        <f>E1736/2</f>
        <v/>
      </c>
      <c r="H1736" s="7">
        <f>(4/3)*PI()*G1736^3</f>
        <v/>
      </c>
    </row>
    <row r="1737" ht="15" customHeight="1">
      <c r="A1737" s="2" t="inlineStr">
        <is>
          <t>RYU_01732</t>
        </is>
      </c>
      <c r="B1737" s="2" t="n"/>
      <c r="C1737" s="12" t="n">
        <v>-26.0522</v>
      </c>
      <c r="D1737" s="12" t="n">
        <v>329.4894</v>
      </c>
      <c r="E1737" s="13" t="n">
        <v>6.971</v>
      </c>
      <c r="F1737" s="7">
        <f>(4/3)*PI()*$J$1*(E1737/2)^3</f>
        <v/>
      </c>
      <c r="G1737" s="9">
        <f>E1737/2</f>
        <v/>
      </c>
      <c r="H1737" s="7">
        <f>(4/3)*PI()*G1737^3</f>
        <v/>
      </c>
    </row>
    <row r="1738" ht="15" customHeight="1">
      <c r="A1738" s="2" t="inlineStr">
        <is>
          <t>RYU_01733</t>
        </is>
      </c>
      <c r="B1738" s="2" t="n"/>
      <c r="C1738" s="12" t="n">
        <v>-32.8716</v>
      </c>
      <c r="D1738" s="12" t="n">
        <v>233.0777</v>
      </c>
      <c r="E1738" s="13" t="n">
        <v>6.97</v>
      </c>
      <c r="F1738" s="7">
        <f>(4/3)*PI()*$J$1*(E1738/2)^3</f>
        <v/>
      </c>
      <c r="G1738" s="9">
        <f>E1738/2</f>
        <v/>
      </c>
      <c r="H1738" s="7">
        <f>(4/3)*PI()*G1738^3</f>
        <v/>
      </c>
    </row>
    <row r="1739" ht="15" customHeight="1">
      <c r="A1739" s="2" t="inlineStr">
        <is>
          <t>RYU_01734</t>
        </is>
      </c>
      <c r="B1739" s="2" t="n"/>
      <c r="C1739" s="12" t="n">
        <v>56.135</v>
      </c>
      <c r="D1739" s="12" t="n">
        <v>152.4909</v>
      </c>
      <c r="E1739" s="13" t="n">
        <v>6.97</v>
      </c>
      <c r="F1739" s="7">
        <f>(4/3)*PI()*$J$1*(E1739/2)^3</f>
        <v/>
      </c>
      <c r="G1739" s="9">
        <f>E1739/2</f>
        <v/>
      </c>
      <c r="H1739" s="7">
        <f>(4/3)*PI()*G1739^3</f>
        <v/>
      </c>
    </row>
    <row r="1740" ht="15" customHeight="1">
      <c r="A1740" s="2" t="inlineStr">
        <is>
          <t>RYU_01735</t>
        </is>
      </c>
      <c r="B1740" s="2" t="n"/>
      <c r="C1740" s="12" t="n">
        <v>22.754</v>
      </c>
      <c r="D1740" s="12" t="n">
        <v>17.2843</v>
      </c>
      <c r="E1740" s="13" t="n">
        <v>6.966</v>
      </c>
      <c r="F1740" s="7">
        <f>(4/3)*PI()*$J$1*(E1740/2)^3</f>
        <v/>
      </c>
      <c r="G1740" s="9">
        <f>E1740/2</f>
        <v/>
      </c>
      <c r="H1740" s="7">
        <f>(4/3)*PI()*G1740^3</f>
        <v/>
      </c>
    </row>
    <row r="1741" ht="15" customHeight="1">
      <c r="A1741" s="2" t="inlineStr">
        <is>
          <t>RYU_01736</t>
        </is>
      </c>
      <c r="B1741" s="2" t="n"/>
      <c r="C1741" s="12" t="n">
        <v>27.9129</v>
      </c>
      <c r="D1741" s="12" t="n">
        <v>293.0342</v>
      </c>
      <c r="E1741" s="13" t="n">
        <v>6.966</v>
      </c>
      <c r="F1741" s="7">
        <f>(4/3)*PI()*$J$1*(E1741/2)^3</f>
        <v/>
      </c>
      <c r="G1741" s="9">
        <f>E1741/2</f>
        <v/>
      </c>
      <c r="H1741" s="7">
        <f>(4/3)*PI()*G1741^3</f>
        <v/>
      </c>
    </row>
    <row r="1742" ht="15" customHeight="1">
      <c r="A1742" s="2" t="inlineStr">
        <is>
          <t>RYU_01737</t>
        </is>
      </c>
      <c r="B1742" s="2" t="n"/>
      <c r="C1742" s="12" t="n">
        <v>-44.9438</v>
      </c>
      <c r="D1742" s="12" t="n">
        <v>182.7138</v>
      </c>
      <c r="E1742" s="13" t="n">
        <v>6.962</v>
      </c>
      <c r="F1742" s="7">
        <f>(4/3)*PI()*$J$1*(E1742/2)^3</f>
        <v/>
      </c>
      <c r="G1742" s="9">
        <f>E1742/2</f>
        <v/>
      </c>
      <c r="H1742" s="7">
        <f>(4/3)*PI()*G1742^3</f>
        <v/>
      </c>
    </row>
    <row r="1743" ht="15" customHeight="1">
      <c r="A1743" s="2" t="inlineStr">
        <is>
          <t>RYU_01738</t>
        </is>
      </c>
      <c r="B1743" s="2" t="n"/>
      <c r="C1743" s="12" t="n">
        <v>28.8678</v>
      </c>
      <c r="D1743" s="12" t="n">
        <v>177.5752</v>
      </c>
      <c r="E1743" s="13" t="n">
        <v>6.96</v>
      </c>
      <c r="F1743" s="7">
        <f>(4/3)*PI()*$J$1*(E1743/2)^3</f>
        <v/>
      </c>
      <c r="G1743" s="9">
        <f>E1743/2</f>
        <v/>
      </c>
      <c r="H1743" s="7">
        <f>(4/3)*PI()*G1743^3</f>
        <v/>
      </c>
    </row>
    <row r="1744" ht="15" customHeight="1">
      <c r="A1744" s="2" t="inlineStr">
        <is>
          <t>RYU_01739</t>
        </is>
      </c>
      <c r="B1744" s="2" t="n"/>
      <c r="C1744" s="12" t="n">
        <v>30.1443</v>
      </c>
      <c r="D1744" s="12" t="n">
        <v>344.3043</v>
      </c>
      <c r="E1744" s="13" t="n">
        <v>6.96</v>
      </c>
      <c r="F1744" s="7">
        <f>(4/3)*PI()*$J$1*(E1744/2)^3</f>
        <v/>
      </c>
      <c r="G1744" s="9">
        <f>E1744/2</f>
        <v/>
      </c>
      <c r="H1744" s="7">
        <f>(4/3)*PI()*G1744^3</f>
        <v/>
      </c>
    </row>
    <row r="1745" ht="15" customHeight="1">
      <c r="A1745" s="2" t="inlineStr">
        <is>
          <t>RYU_01740</t>
        </is>
      </c>
      <c r="B1745" s="2" t="n"/>
      <c r="C1745" s="12" t="n">
        <v>16.2145</v>
      </c>
      <c r="D1745" s="12" t="n">
        <v>245.7925</v>
      </c>
      <c r="E1745" s="13" t="n">
        <v>6.959</v>
      </c>
      <c r="F1745" s="7">
        <f>(4/3)*PI()*$J$1*(E1745/2)^3</f>
        <v/>
      </c>
      <c r="G1745" s="9">
        <f>E1745/2</f>
        <v/>
      </c>
      <c r="H1745" s="7">
        <f>(4/3)*PI()*G1745^3</f>
        <v/>
      </c>
    </row>
    <row r="1746" ht="15" customHeight="1">
      <c r="A1746" s="2" t="inlineStr">
        <is>
          <t>RYU_01741</t>
        </is>
      </c>
      <c r="B1746" s="2" t="n"/>
      <c r="C1746" s="12" t="n">
        <v>-54.4697</v>
      </c>
      <c r="D1746" s="12" t="n">
        <v>166.7973</v>
      </c>
      <c r="E1746" s="13" t="n">
        <v>6.958</v>
      </c>
      <c r="F1746" s="7">
        <f>(4/3)*PI()*$J$1*(E1746/2)^3</f>
        <v/>
      </c>
      <c r="G1746" s="9">
        <f>E1746/2</f>
        <v/>
      </c>
      <c r="H1746" s="7">
        <f>(4/3)*PI()*G1746^3</f>
        <v/>
      </c>
    </row>
    <row r="1747" ht="15" customHeight="1">
      <c r="A1747" s="2" t="inlineStr">
        <is>
          <t>RYU_01742</t>
        </is>
      </c>
      <c r="B1747" s="2" t="n"/>
      <c r="C1747" s="12" t="n">
        <v>18.6013</v>
      </c>
      <c r="D1747" s="12" t="n">
        <v>259.7317</v>
      </c>
      <c r="E1747" s="13" t="n">
        <v>6.957</v>
      </c>
      <c r="F1747" s="7">
        <f>(4/3)*PI()*$J$1*(E1747/2)^3</f>
        <v/>
      </c>
      <c r="G1747" s="9">
        <f>E1747/2</f>
        <v/>
      </c>
      <c r="H1747" s="7">
        <f>(4/3)*PI()*G1747^3</f>
        <v/>
      </c>
    </row>
    <row r="1748" ht="15" customHeight="1">
      <c r="A1748" s="2" t="inlineStr">
        <is>
          <t>RYU_01743</t>
        </is>
      </c>
      <c r="B1748" s="2" t="n"/>
      <c r="C1748" s="12" t="n">
        <v>-18.5498</v>
      </c>
      <c r="D1748" s="12" t="n">
        <v>84.2625</v>
      </c>
      <c r="E1748" s="13" t="n">
        <v>6.956</v>
      </c>
      <c r="F1748" s="7">
        <f>(4/3)*PI()*$J$1*(E1748/2)^3</f>
        <v/>
      </c>
      <c r="G1748" s="9">
        <f>E1748/2</f>
        <v/>
      </c>
      <c r="H1748" s="7">
        <f>(4/3)*PI()*G1748^3</f>
        <v/>
      </c>
    </row>
    <row r="1749" ht="15" customHeight="1">
      <c r="A1749" s="2" t="inlineStr">
        <is>
          <t>RYU_01744</t>
        </is>
      </c>
      <c r="B1749" s="2" t="n"/>
      <c r="C1749" s="12" t="n">
        <v>57.115</v>
      </c>
      <c r="D1749" s="12" t="n">
        <v>212.6416</v>
      </c>
      <c r="E1749" s="13" t="n">
        <v>6.956</v>
      </c>
      <c r="F1749" s="7">
        <f>(4/3)*PI()*$J$1*(E1749/2)^3</f>
        <v/>
      </c>
      <c r="G1749" s="9">
        <f>E1749/2</f>
        <v/>
      </c>
      <c r="H1749" s="7">
        <f>(4/3)*PI()*G1749^3</f>
        <v/>
      </c>
    </row>
    <row r="1750" ht="15" customHeight="1">
      <c r="A1750" s="2" t="inlineStr">
        <is>
          <t>RYU_01745</t>
        </is>
      </c>
      <c r="B1750" s="2" t="n"/>
      <c r="C1750" s="12" t="n">
        <v>-16.4354</v>
      </c>
      <c r="D1750" s="12" t="n">
        <v>117.24</v>
      </c>
      <c r="E1750" s="13" t="n">
        <v>6.956</v>
      </c>
      <c r="F1750" s="7">
        <f>(4/3)*PI()*$J$1*(E1750/2)^3</f>
        <v/>
      </c>
      <c r="G1750" s="9">
        <f>E1750/2</f>
        <v/>
      </c>
      <c r="H1750" s="7">
        <f>(4/3)*PI()*G1750^3</f>
        <v/>
      </c>
    </row>
    <row r="1751" ht="15" customHeight="1">
      <c r="A1751" s="2" t="inlineStr">
        <is>
          <t>RYU_01746</t>
        </is>
      </c>
      <c r="B1751" s="2" t="n"/>
      <c r="C1751" s="12" t="n">
        <v>-10.8915</v>
      </c>
      <c r="D1751" s="12" t="n">
        <v>87.94450000000001</v>
      </c>
      <c r="E1751" s="13" t="n">
        <v>6.955</v>
      </c>
      <c r="F1751" s="7">
        <f>(4/3)*PI()*$J$1*(E1751/2)^3</f>
        <v/>
      </c>
      <c r="G1751" s="9">
        <f>E1751/2</f>
        <v/>
      </c>
      <c r="H1751" s="7">
        <f>(4/3)*PI()*G1751^3</f>
        <v/>
      </c>
    </row>
    <row r="1752" ht="15" customHeight="1">
      <c r="A1752" s="2" t="inlineStr">
        <is>
          <t>RYU_01747</t>
        </is>
      </c>
      <c r="B1752" s="2" t="n"/>
      <c r="C1752" s="12" t="n">
        <v>54.8995</v>
      </c>
      <c r="D1752" s="12" t="n">
        <v>188.7752</v>
      </c>
      <c r="E1752" s="13" t="n">
        <v>6.953</v>
      </c>
      <c r="F1752" s="7">
        <f>(4/3)*PI()*$J$1*(E1752/2)^3</f>
        <v/>
      </c>
      <c r="G1752" s="9">
        <f>E1752/2</f>
        <v/>
      </c>
      <c r="H1752" s="7">
        <f>(4/3)*PI()*G1752^3</f>
        <v/>
      </c>
    </row>
    <row r="1753" ht="15" customHeight="1">
      <c r="A1753" s="2" t="inlineStr">
        <is>
          <t>RYU_01748</t>
        </is>
      </c>
      <c r="B1753" s="2" t="n"/>
      <c r="C1753" s="12" t="n">
        <v>-48.8175</v>
      </c>
      <c r="D1753" s="12" t="n">
        <v>358.7763</v>
      </c>
      <c r="E1753" s="13" t="n">
        <v>6.95</v>
      </c>
      <c r="F1753" s="7">
        <f>(4/3)*PI()*$J$1*(E1753/2)^3</f>
        <v/>
      </c>
      <c r="G1753" s="9">
        <f>E1753/2</f>
        <v/>
      </c>
      <c r="H1753" s="7">
        <f>(4/3)*PI()*G1753^3</f>
        <v/>
      </c>
    </row>
    <row r="1754" ht="15" customHeight="1">
      <c r="A1754" s="2" t="inlineStr">
        <is>
          <t>RYU_01749</t>
        </is>
      </c>
      <c r="B1754" s="2" t="n"/>
      <c r="C1754" s="12" t="n">
        <v>43.4149</v>
      </c>
      <c r="D1754" s="12" t="n">
        <v>282.4061</v>
      </c>
      <c r="E1754" s="13" t="n">
        <v>6.947</v>
      </c>
      <c r="F1754" s="7">
        <f>(4/3)*PI()*$J$1*(E1754/2)^3</f>
        <v/>
      </c>
      <c r="G1754" s="9">
        <f>E1754/2</f>
        <v/>
      </c>
      <c r="H1754" s="7">
        <f>(4/3)*PI()*G1754^3</f>
        <v/>
      </c>
    </row>
    <row r="1755" ht="15" customHeight="1">
      <c r="A1755" s="2" t="inlineStr">
        <is>
          <t>RYU_01750</t>
        </is>
      </c>
      <c r="B1755" s="2" t="n"/>
      <c r="C1755" s="12" t="n">
        <v>-32.7473</v>
      </c>
      <c r="D1755" s="12" t="n">
        <v>328.1066</v>
      </c>
      <c r="E1755" s="13" t="n">
        <v>6.944</v>
      </c>
      <c r="F1755" s="7">
        <f>(4/3)*PI()*$J$1*(E1755/2)^3</f>
        <v/>
      </c>
      <c r="G1755" s="9">
        <f>E1755/2</f>
        <v/>
      </c>
      <c r="H1755" s="7">
        <f>(4/3)*PI()*G1755^3</f>
        <v/>
      </c>
    </row>
    <row r="1756" ht="15" customHeight="1">
      <c r="A1756" s="2" t="inlineStr">
        <is>
          <t>RYU_01751</t>
        </is>
      </c>
      <c r="B1756" s="2" t="n"/>
      <c r="C1756" s="12" t="n">
        <v>-16.7669</v>
      </c>
      <c r="D1756" s="12" t="n">
        <v>268.7108</v>
      </c>
      <c r="E1756" s="13" t="n">
        <v>6.944</v>
      </c>
      <c r="F1756" s="7">
        <f>(4/3)*PI()*$J$1*(E1756/2)^3</f>
        <v/>
      </c>
      <c r="G1756" s="9">
        <f>E1756/2</f>
        <v/>
      </c>
      <c r="H1756" s="7">
        <f>(4/3)*PI()*G1756^3</f>
        <v/>
      </c>
    </row>
    <row r="1757" ht="15" customHeight="1">
      <c r="A1757" s="2" t="inlineStr">
        <is>
          <t>RYU_01752</t>
        </is>
      </c>
      <c r="B1757" s="2" t="n"/>
      <c r="C1757" s="12" t="n">
        <v>15.7134</v>
      </c>
      <c r="D1757" s="12" t="n">
        <v>214.5184</v>
      </c>
      <c r="E1757" s="13" t="n">
        <v>6.943</v>
      </c>
      <c r="F1757" s="7">
        <f>(4/3)*PI()*$J$1*(E1757/2)^3</f>
        <v/>
      </c>
      <c r="G1757" s="9">
        <f>E1757/2</f>
        <v/>
      </c>
      <c r="H1757" s="7">
        <f>(4/3)*PI()*G1757^3</f>
        <v/>
      </c>
    </row>
    <row r="1758" ht="15" customHeight="1">
      <c r="A1758" s="2" t="inlineStr">
        <is>
          <t>RYU_01753</t>
        </is>
      </c>
      <c r="B1758" s="2" t="n"/>
      <c r="C1758" s="12" t="n">
        <v>-75.145</v>
      </c>
      <c r="D1758" s="12" t="n">
        <v>221.2728</v>
      </c>
      <c r="E1758" s="13" t="n">
        <v>6.942</v>
      </c>
      <c r="F1758" s="7">
        <f>(4/3)*PI()*$J$1*(E1758/2)^3</f>
        <v/>
      </c>
      <c r="G1758" s="9">
        <f>E1758/2</f>
        <v/>
      </c>
      <c r="H1758" s="7">
        <f>(4/3)*PI()*G1758^3</f>
        <v/>
      </c>
    </row>
    <row r="1759" ht="15" customHeight="1">
      <c r="A1759" s="2" t="inlineStr">
        <is>
          <t>RYU_01754</t>
        </is>
      </c>
      <c r="B1759" s="2" t="n"/>
      <c r="C1759" s="12" t="n">
        <v>5.1378</v>
      </c>
      <c r="D1759" s="12" t="n">
        <v>63.0819</v>
      </c>
      <c r="E1759" s="13" t="n">
        <v>6.942</v>
      </c>
      <c r="F1759" s="7">
        <f>(4/3)*PI()*$J$1*(E1759/2)^3</f>
        <v/>
      </c>
      <c r="G1759" s="9">
        <f>E1759/2</f>
        <v/>
      </c>
      <c r="H1759" s="7">
        <f>(4/3)*PI()*G1759^3</f>
        <v/>
      </c>
    </row>
    <row r="1760" ht="15" customHeight="1">
      <c r="A1760" s="2" t="inlineStr">
        <is>
          <t>RYU_01755</t>
        </is>
      </c>
      <c r="B1760" s="2" t="n"/>
      <c r="C1760" s="12" t="n">
        <v>85.3935</v>
      </c>
      <c r="D1760" s="12" t="n">
        <v>151.2419</v>
      </c>
      <c r="E1760" s="13" t="n">
        <v>6.939</v>
      </c>
      <c r="F1760" s="7">
        <f>(4/3)*PI()*$J$1*(E1760/2)^3</f>
        <v/>
      </c>
      <c r="G1760" s="9">
        <f>E1760/2</f>
        <v/>
      </c>
      <c r="H1760" s="7">
        <f>(4/3)*PI()*G1760^3</f>
        <v/>
      </c>
    </row>
    <row r="1761" ht="15" customHeight="1">
      <c r="A1761" s="2" t="inlineStr">
        <is>
          <t>RYU_01756</t>
        </is>
      </c>
      <c r="B1761" s="2" t="n"/>
      <c r="C1761" s="12" t="n">
        <v>36.0935</v>
      </c>
      <c r="D1761" s="12" t="n">
        <v>119.6316</v>
      </c>
      <c r="E1761" s="13" t="n">
        <v>6.933</v>
      </c>
      <c r="F1761" s="7">
        <f>(4/3)*PI()*$J$1*(E1761/2)^3</f>
        <v/>
      </c>
      <c r="G1761" s="9">
        <f>E1761/2</f>
        <v/>
      </c>
      <c r="H1761" s="7">
        <f>(4/3)*PI()*G1761^3</f>
        <v/>
      </c>
    </row>
    <row r="1762" ht="15" customHeight="1">
      <c r="A1762" s="2" t="inlineStr">
        <is>
          <t>RYU_01757</t>
        </is>
      </c>
      <c r="B1762" s="2" t="n"/>
      <c r="C1762" s="12" t="n">
        <v>-11.741</v>
      </c>
      <c r="D1762" s="12" t="n">
        <v>198.3286</v>
      </c>
      <c r="E1762" s="13" t="n">
        <v>6.932</v>
      </c>
      <c r="F1762" s="7">
        <f>(4/3)*PI()*$J$1*(E1762/2)^3</f>
        <v/>
      </c>
      <c r="G1762" s="9">
        <f>E1762/2</f>
        <v/>
      </c>
      <c r="H1762" s="7">
        <f>(4/3)*PI()*G1762^3</f>
        <v/>
      </c>
    </row>
    <row r="1763" ht="15" customHeight="1">
      <c r="A1763" s="2" t="inlineStr">
        <is>
          <t>RYU_01758</t>
        </is>
      </c>
      <c r="B1763" s="2" t="n"/>
      <c r="C1763" s="12" t="n">
        <v>41.311</v>
      </c>
      <c r="D1763" s="12" t="n">
        <v>134.0131</v>
      </c>
      <c r="E1763" s="13" t="n">
        <v>6.932</v>
      </c>
      <c r="F1763" s="7">
        <f>(4/3)*PI()*$J$1*(E1763/2)^3</f>
        <v/>
      </c>
      <c r="G1763" s="9">
        <f>E1763/2</f>
        <v/>
      </c>
      <c r="H1763" s="7">
        <f>(4/3)*PI()*G1763^3</f>
        <v/>
      </c>
    </row>
    <row r="1764" ht="15" customHeight="1">
      <c r="A1764" s="2" t="inlineStr">
        <is>
          <t>RYU_01759</t>
        </is>
      </c>
      <c r="B1764" s="2" t="n"/>
      <c r="C1764" s="12" t="n">
        <v>22.682</v>
      </c>
      <c r="D1764" s="12" t="n">
        <v>156.3252</v>
      </c>
      <c r="E1764" s="13" t="n">
        <v>6.929</v>
      </c>
      <c r="F1764" s="7">
        <f>(4/3)*PI()*$J$1*(E1764/2)^3</f>
        <v/>
      </c>
      <c r="G1764" s="9">
        <f>E1764/2</f>
        <v/>
      </c>
      <c r="H1764" s="7">
        <f>(4/3)*PI()*G1764^3</f>
        <v/>
      </c>
    </row>
    <row r="1765" ht="15" customHeight="1">
      <c r="A1765" s="2" t="inlineStr">
        <is>
          <t>RYU_01760</t>
        </is>
      </c>
      <c r="B1765" s="2" t="n"/>
      <c r="C1765" s="12" t="n">
        <v>26.5829</v>
      </c>
      <c r="D1765" s="12" t="n">
        <v>205.4319</v>
      </c>
      <c r="E1765" s="13" t="n">
        <v>6.928</v>
      </c>
      <c r="F1765" s="7">
        <f>(4/3)*PI()*$J$1*(E1765/2)^3</f>
        <v/>
      </c>
      <c r="G1765" s="9">
        <f>E1765/2</f>
        <v/>
      </c>
      <c r="H1765" s="7">
        <f>(4/3)*PI()*G1765^3</f>
        <v/>
      </c>
    </row>
    <row r="1766" ht="15" customHeight="1">
      <c r="A1766" s="2" t="inlineStr">
        <is>
          <t>RYU_01761</t>
        </is>
      </c>
      <c r="B1766" s="2" t="n"/>
      <c r="C1766" s="12" t="n">
        <v>76.79300000000001</v>
      </c>
      <c r="D1766" s="12" t="n">
        <v>45.5836</v>
      </c>
      <c r="E1766" s="13" t="n">
        <v>6.928</v>
      </c>
      <c r="F1766" s="7">
        <f>(4/3)*PI()*$J$1*(E1766/2)^3</f>
        <v/>
      </c>
      <c r="G1766" s="9">
        <f>E1766/2</f>
        <v/>
      </c>
      <c r="H1766" s="7">
        <f>(4/3)*PI()*G1766^3</f>
        <v/>
      </c>
    </row>
    <row r="1767" ht="15" customHeight="1">
      <c r="A1767" s="2" t="inlineStr">
        <is>
          <t>RYU_01762</t>
        </is>
      </c>
      <c r="B1767" s="2" t="n"/>
      <c r="C1767" s="12" t="n">
        <v>0.8721</v>
      </c>
      <c r="D1767" s="12" t="n">
        <v>194.843</v>
      </c>
      <c r="E1767" s="13" t="n">
        <v>6.927</v>
      </c>
      <c r="F1767" s="7">
        <f>(4/3)*PI()*$J$1*(E1767/2)^3</f>
        <v/>
      </c>
      <c r="G1767" s="9">
        <f>E1767/2</f>
        <v/>
      </c>
      <c r="H1767" s="7">
        <f>(4/3)*PI()*G1767^3</f>
        <v/>
      </c>
    </row>
    <row r="1768" ht="15" customHeight="1">
      <c r="A1768" s="2" t="inlineStr">
        <is>
          <t>RYU_01763</t>
        </is>
      </c>
      <c r="B1768" s="2" t="n"/>
      <c r="C1768" s="12" t="n">
        <v>20.5841</v>
      </c>
      <c r="D1768" s="12" t="n">
        <v>44.6749</v>
      </c>
      <c r="E1768" s="13" t="n">
        <v>6.925</v>
      </c>
      <c r="F1768" s="7">
        <f>(4/3)*PI()*$J$1*(E1768/2)^3</f>
        <v/>
      </c>
      <c r="G1768" s="9">
        <f>E1768/2</f>
        <v/>
      </c>
      <c r="H1768" s="7">
        <f>(4/3)*PI()*G1768^3</f>
        <v/>
      </c>
    </row>
    <row r="1769" ht="15" customHeight="1">
      <c r="A1769" s="2" t="inlineStr">
        <is>
          <t>RYU_01764</t>
        </is>
      </c>
      <c r="B1769" s="2" t="n"/>
      <c r="C1769" s="12" t="n">
        <v>55.6345</v>
      </c>
      <c r="D1769" s="12" t="n">
        <v>28.7638</v>
      </c>
      <c r="E1769" s="13" t="n">
        <v>6.923</v>
      </c>
      <c r="F1769" s="7">
        <f>(4/3)*PI()*$J$1*(E1769/2)^3</f>
        <v/>
      </c>
      <c r="G1769" s="9">
        <f>E1769/2</f>
        <v/>
      </c>
      <c r="H1769" s="7">
        <f>(4/3)*PI()*G1769^3</f>
        <v/>
      </c>
    </row>
    <row r="1770" ht="15" customHeight="1">
      <c r="A1770" s="2" t="inlineStr">
        <is>
          <t>RYU_01765</t>
        </is>
      </c>
      <c r="B1770" s="2" t="n"/>
      <c r="C1770" s="12" t="n">
        <v>-1.9883</v>
      </c>
      <c r="D1770" s="12" t="n">
        <v>189.3927</v>
      </c>
      <c r="E1770" s="13" t="n">
        <v>6.923</v>
      </c>
      <c r="F1770" s="7">
        <f>(4/3)*PI()*$J$1*(E1770/2)^3</f>
        <v/>
      </c>
      <c r="G1770" s="9">
        <f>E1770/2</f>
        <v/>
      </c>
      <c r="H1770" s="7">
        <f>(4/3)*PI()*G1770^3</f>
        <v/>
      </c>
    </row>
    <row r="1771" ht="15" customHeight="1">
      <c r="A1771" s="2" t="inlineStr">
        <is>
          <t>RYU_01766</t>
        </is>
      </c>
      <c r="B1771" s="2" t="n"/>
      <c r="C1771" s="12" t="n">
        <v>-46.9775</v>
      </c>
      <c r="D1771" s="12" t="n">
        <v>238.4748</v>
      </c>
      <c r="E1771" s="13" t="n">
        <v>6.922</v>
      </c>
      <c r="F1771" s="7">
        <f>(4/3)*PI()*$J$1*(E1771/2)^3</f>
        <v/>
      </c>
      <c r="G1771" s="9">
        <f>E1771/2</f>
        <v/>
      </c>
      <c r="H1771" s="7">
        <f>(4/3)*PI()*G1771^3</f>
        <v/>
      </c>
    </row>
    <row r="1772" ht="15" customHeight="1">
      <c r="A1772" s="2" t="inlineStr">
        <is>
          <t>RYU_01767</t>
        </is>
      </c>
      <c r="B1772" s="2" t="n"/>
      <c r="C1772" s="12" t="n">
        <v>22.4981</v>
      </c>
      <c r="D1772" s="12" t="n">
        <v>4.9851</v>
      </c>
      <c r="E1772" s="13" t="n">
        <v>6.921</v>
      </c>
      <c r="F1772" s="7">
        <f>(4/3)*PI()*$J$1*(E1772/2)^3</f>
        <v/>
      </c>
      <c r="G1772" s="9">
        <f>E1772/2</f>
        <v/>
      </c>
      <c r="H1772" s="7">
        <f>(4/3)*PI()*G1772^3</f>
        <v/>
      </c>
    </row>
    <row r="1773" ht="15" customHeight="1">
      <c r="A1773" s="2" t="inlineStr">
        <is>
          <t>RYU_01768</t>
        </is>
      </c>
      <c r="B1773" s="2" t="n"/>
      <c r="C1773" s="12" t="n">
        <v>-22.2928</v>
      </c>
      <c r="D1773" s="12" t="n">
        <v>26.9237</v>
      </c>
      <c r="E1773" s="13" t="n">
        <v>6.921</v>
      </c>
      <c r="F1773" s="7">
        <f>(4/3)*PI()*$J$1*(E1773/2)^3</f>
        <v/>
      </c>
      <c r="G1773" s="9">
        <f>E1773/2</f>
        <v/>
      </c>
      <c r="H1773" s="7">
        <f>(4/3)*PI()*G1773^3</f>
        <v/>
      </c>
    </row>
    <row r="1774" ht="15" customHeight="1">
      <c r="A1774" s="2" t="inlineStr">
        <is>
          <t>RYU_01769</t>
        </is>
      </c>
      <c r="B1774" s="2" t="n"/>
      <c r="C1774" s="12" t="n">
        <v>31.787</v>
      </c>
      <c r="D1774" s="12" t="n">
        <v>310.1877</v>
      </c>
      <c r="E1774" s="13" t="n">
        <v>6.918</v>
      </c>
      <c r="F1774" s="7">
        <f>(4/3)*PI()*$J$1*(E1774/2)^3</f>
        <v/>
      </c>
      <c r="G1774" s="9">
        <f>E1774/2</f>
        <v/>
      </c>
      <c r="H1774" s="7">
        <f>(4/3)*PI()*G1774^3</f>
        <v/>
      </c>
    </row>
    <row r="1775" ht="15" customHeight="1">
      <c r="A1775" s="2" t="inlineStr">
        <is>
          <t>RYU_01770</t>
        </is>
      </c>
      <c r="B1775" s="2" t="n"/>
      <c r="C1775" s="12" t="n">
        <v>-8.413600000000001</v>
      </c>
      <c r="D1775" s="12" t="n">
        <v>167.1361</v>
      </c>
      <c r="E1775" s="13" t="n">
        <v>6.915</v>
      </c>
      <c r="F1775" s="7">
        <f>(4/3)*PI()*$J$1*(E1775/2)^3</f>
        <v/>
      </c>
      <c r="G1775" s="9">
        <f>E1775/2</f>
        <v/>
      </c>
      <c r="H1775" s="7">
        <f>(4/3)*PI()*G1775^3</f>
        <v/>
      </c>
    </row>
    <row r="1776" ht="15" customHeight="1">
      <c r="A1776" s="2" t="inlineStr">
        <is>
          <t>RYU_01771</t>
        </is>
      </c>
      <c r="B1776" s="2" t="n"/>
      <c r="C1776" s="12" t="n">
        <v>-32.6065</v>
      </c>
      <c r="D1776" s="12" t="n">
        <v>280.0188</v>
      </c>
      <c r="E1776" s="13" t="n">
        <v>6.913</v>
      </c>
      <c r="F1776" s="7">
        <f>(4/3)*PI()*$J$1*(E1776/2)^3</f>
        <v/>
      </c>
      <c r="G1776" s="9">
        <f>E1776/2</f>
        <v/>
      </c>
      <c r="H1776" s="7">
        <f>(4/3)*PI()*G1776^3</f>
        <v/>
      </c>
    </row>
    <row r="1777" ht="15" customHeight="1">
      <c r="A1777" s="2" t="inlineStr">
        <is>
          <t>RYU_01772</t>
        </is>
      </c>
      <c r="B1777" s="2" t="n"/>
      <c r="C1777" s="12" t="n">
        <v>-38.9438</v>
      </c>
      <c r="D1777" s="12" t="n">
        <v>25.4372</v>
      </c>
      <c r="E1777" s="13" t="n">
        <v>6.912</v>
      </c>
      <c r="F1777" s="7">
        <f>(4/3)*PI()*$J$1*(E1777/2)^3</f>
        <v/>
      </c>
      <c r="G1777" s="9">
        <f>E1777/2</f>
        <v/>
      </c>
      <c r="H1777" s="7">
        <f>(4/3)*PI()*G1777^3</f>
        <v/>
      </c>
    </row>
    <row r="1778" ht="15" customHeight="1">
      <c r="A1778" s="2" t="inlineStr">
        <is>
          <t>RYU_01773</t>
        </is>
      </c>
      <c r="B1778" s="2" t="n"/>
      <c r="C1778" s="12" t="n">
        <v>-48.9576</v>
      </c>
      <c r="D1778" s="12" t="n">
        <v>306.7154</v>
      </c>
      <c r="E1778" s="13" t="n">
        <v>6.912</v>
      </c>
      <c r="F1778" s="7">
        <f>(4/3)*PI()*$J$1*(E1778/2)^3</f>
        <v/>
      </c>
      <c r="G1778" s="9">
        <f>E1778/2</f>
        <v/>
      </c>
      <c r="H1778" s="7">
        <f>(4/3)*PI()*G1778^3</f>
        <v/>
      </c>
    </row>
    <row r="1779" ht="15" customHeight="1">
      <c r="A1779" s="2" t="inlineStr">
        <is>
          <t>RYU_01774</t>
        </is>
      </c>
      <c r="B1779" s="2" t="n"/>
      <c r="C1779" s="12" t="n">
        <v>-40.2093</v>
      </c>
      <c r="D1779" s="12" t="n">
        <v>267.3831</v>
      </c>
      <c r="E1779" s="13" t="n">
        <v>6.911</v>
      </c>
      <c r="F1779" s="7">
        <f>(4/3)*PI()*$J$1*(E1779/2)^3</f>
        <v/>
      </c>
      <c r="G1779" s="9">
        <f>E1779/2</f>
        <v/>
      </c>
      <c r="H1779" s="7">
        <f>(4/3)*PI()*G1779^3</f>
        <v/>
      </c>
    </row>
    <row r="1780" ht="15" customHeight="1">
      <c r="A1780" s="2" t="inlineStr">
        <is>
          <t>RYU_01775</t>
        </is>
      </c>
      <c r="B1780" s="2" t="n"/>
      <c r="C1780" s="12" t="n">
        <v>-35.3143</v>
      </c>
      <c r="D1780" s="12" t="n">
        <v>244.9997</v>
      </c>
      <c r="E1780" s="13" t="n">
        <v>6.91</v>
      </c>
      <c r="F1780" s="7">
        <f>(4/3)*PI()*$J$1*(E1780/2)^3</f>
        <v/>
      </c>
      <c r="G1780" s="9">
        <f>E1780/2</f>
        <v/>
      </c>
      <c r="H1780" s="7">
        <f>(4/3)*PI()*G1780^3</f>
        <v/>
      </c>
    </row>
    <row r="1781" ht="15" customHeight="1">
      <c r="A1781" s="2" t="inlineStr">
        <is>
          <t>RYU_01776</t>
        </is>
      </c>
      <c r="B1781" s="2" t="n"/>
      <c r="C1781" s="12" t="n">
        <v>17.6023</v>
      </c>
      <c r="D1781" s="12" t="n">
        <v>304.4545</v>
      </c>
      <c r="E1781" s="13" t="n">
        <v>6.907</v>
      </c>
      <c r="F1781" s="7">
        <f>(4/3)*PI()*$J$1*(E1781/2)^3</f>
        <v/>
      </c>
      <c r="G1781" s="9">
        <f>E1781/2</f>
        <v/>
      </c>
      <c r="H1781" s="7">
        <f>(4/3)*PI()*G1781^3</f>
        <v/>
      </c>
    </row>
    <row r="1782" ht="15" customHeight="1">
      <c r="A1782" s="2" t="inlineStr">
        <is>
          <t>RYU_01777</t>
        </is>
      </c>
      <c r="B1782" s="2" t="n"/>
      <c r="C1782" s="12" t="n">
        <v>67.5973</v>
      </c>
      <c r="D1782" s="12" t="n">
        <v>310.1213</v>
      </c>
      <c r="E1782" s="13" t="n">
        <v>6.906</v>
      </c>
      <c r="F1782" s="7">
        <f>(4/3)*PI()*$J$1*(E1782/2)^3</f>
        <v/>
      </c>
      <c r="G1782" s="9">
        <f>E1782/2</f>
        <v/>
      </c>
      <c r="H1782" s="7">
        <f>(4/3)*PI()*G1782^3</f>
        <v/>
      </c>
    </row>
    <row r="1783" ht="15" customHeight="1">
      <c r="A1783" s="2" t="inlineStr">
        <is>
          <t>RYU_01778</t>
        </is>
      </c>
      <c r="B1783" s="2" t="n"/>
      <c r="C1783" s="12" t="n">
        <v>-42.825</v>
      </c>
      <c r="D1783" s="12" t="n">
        <v>115.5533</v>
      </c>
      <c r="E1783" s="13" t="n">
        <v>6.905</v>
      </c>
      <c r="F1783" s="7">
        <f>(4/3)*PI()*$J$1*(E1783/2)^3</f>
        <v/>
      </c>
      <c r="G1783" s="9">
        <f>E1783/2</f>
        <v/>
      </c>
      <c r="H1783" s="7">
        <f>(4/3)*PI()*G1783^3</f>
        <v/>
      </c>
    </row>
    <row r="1784" ht="15" customHeight="1">
      <c r="A1784" s="2" t="inlineStr">
        <is>
          <t>RYU_01779</t>
        </is>
      </c>
      <c r="B1784" s="2" t="n"/>
      <c r="C1784" s="12" t="n">
        <v>1.1174</v>
      </c>
      <c r="D1784" s="12" t="n">
        <v>192.48</v>
      </c>
      <c r="E1784" s="13" t="n">
        <v>6.905</v>
      </c>
      <c r="F1784" s="7">
        <f>(4/3)*PI()*$J$1*(E1784/2)^3</f>
        <v/>
      </c>
      <c r="G1784" s="9">
        <f>E1784/2</f>
        <v/>
      </c>
      <c r="H1784" s="7">
        <f>(4/3)*PI()*G1784^3</f>
        <v/>
      </c>
    </row>
    <row r="1785" ht="15" customHeight="1">
      <c r="A1785" s="2" t="inlineStr">
        <is>
          <t>RYU_01780</t>
        </is>
      </c>
      <c r="B1785" s="2" t="n"/>
      <c r="C1785" s="12" t="n">
        <v>-40.1477</v>
      </c>
      <c r="D1785" s="12" t="n">
        <v>236.6897</v>
      </c>
      <c r="E1785" s="13" t="n">
        <v>6.905</v>
      </c>
      <c r="F1785" s="7">
        <f>(4/3)*PI()*$J$1*(E1785/2)^3</f>
        <v/>
      </c>
      <c r="G1785" s="9">
        <f>E1785/2</f>
        <v/>
      </c>
      <c r="H1785" s="7">
        <f>(4/3)*PI()*G1785^3</f>
        <v/>
      </c>
    </row>
    <row r="1786" ht="15" customHeight="1">
      <c r="A1786" s="2" t="inlineStr">
        <is>
          <t>RYU_01781</t>
        </is>
      </c>
      <c r="B1786" s="2" t="n"/>
      <c r="C1786" s="12" t="n">
        <v>-21.5339</v>
      </c>
      <c r="D1786" s="12" t="n">
        <v>38.3626</v>
      </c>
      <c r="E1786" s="13" t="n">
        <v>6.905</v>
      </c>
      <c r="F1786" s="7">
        <f>(4/3)*PI()*$J$1*(E1786/2)^3</f>
        <v/>
      </c>
      <c r="G1786" s="9">
        <f>E1786/2</f>
        <v/>
      </c>
      <c r="H1786" s="7">
        <f>(4/3)*PI()*G1786^3</f>
        <v/>
      </c>
    </row>
    <row r="1787" ht="15" customHeight="1">
      <c r="A1787" s="2" t="inlineStr">
        <is>
          <t>RYU_01782</t>
        </is>
      </c>
      <c r="B1787" s="2" t="n"/>
      <c r="C1787" s="12" t="n">
        <v>-1.9817</v>
      </c>
      <c r="D1787" s="12" t="n">
        <v>138.323</v>
      </c>
      <c r="E1787" s="13" t="n">
        <v>6.901</v>
      </c>
      <c r="F1787" s="7">
        <f>(4/3)*PI()*$J$1*(E1787/2)^3</f>
        <v/>
      </c>
      <c r="G1787" s="9">
        <f>E1787/2</f>
        <v/>
      </c>
      <c r="H1787" s="7">
        <f>(4/3)*PI()*G1787^3</f>
        <v/>
      </c>
    </row>
    <row r="1788" ht="15" customHeight="1">
      <c r="A1788" s="2" t="inlineStr">
        <is>
          <t>RYU_01783</t>
        </is>
      </c>
      <c r="B1788" s="2" t="n"/>
      <c r="C1788" s="12" t="n">
        <v>-45.2356</v>
      </c>
      <c r="D1788" s="12" t="n">
        <v>244.2619</v>
      </c>
      <c r="E1788" s="13" t="n">
        <v>6.897</v>
      </c>
      <c r="F1788" s="7">
        <f>(4/3)*PI()*$J$1*(E1788/2)^3</f>
        <v/>
      </c>
      <c r="G1788" s="9">
        <f>E1788/2</f>
        <v/>
      </c>
      <c r="H1788" s="7">
        <f>(4/3)*PI()*G1788^3</f>
        <v/>
      </c>
    </row>
    <row r="1789" ht="15" customHeight="1">
      <c r="A1789" s="2" t="inlineStr">
        <is>
          <t>RYU_01784</t>
        </is>
      </c>
      <c r="B1789" s="2" t="n"/>
      <c r="C1789" s="12" t="n">
        <v>-20.371</v>
      </c>
      <c r="D1789" s="12" t="n">
        <v>255.1436</v>
      </c>
      <c r="E1789" s="13" t="n">
        <v>6.896</v>
      </c>
      <c r="F1789" s="7">
        <f>(4/3)*PI()*$J$1*(E1789/2)^3</f>
        <v/>
      </c>
      <c r="G1789" s="9">
        <f>E1789/2</f>
        <v/>
      </c>
      <c r="H1789" s="7">
        <f>(4/3)*PI()*G1789^3</f>
        <v/>
      </c>
    </row>
    <row r="1790" ht="15" customHeight="1">
      <c r="A1790" s="2" t="inlineStr">
        <is>
          <t>RYU_01785</t>
        </is>
      </c>
      <c r="B1790" s="2" t="n"/>
      <c r="C1790" s="12" t="n">
        <v>-27.135</v>
      </c>
      <c r="D1790" s="12" t="n">
        <v>147.7136</v>
      </c>
      <c r="E1790" s="13" t="n">
        <v>6.896</v>
      </c>
      <c r="F1790" s="7">
        <f>(4/3)*PI()*$J$1*(E1790/2)^3</f>
        <v/>
      </c>
      <c r="G1790" s="9">
        <f>E1790/2</f>
        <v/>
      </c>
      <c r="H1790" s="7">
        <f>(4/3)*PI()*G1790^3</f>
        <v/>
      </c>
    </row>
    <row r="1791" ht="15" customHeight="1">
      <c r="A1791" s="2" t="inlineStr">
        <is>
          <t>RYU_01786</t>
        </is>
      </c>
      <c r="B1791" s="2" t="n"/>
      <c r="C1791" s="12" t="n">
        <v>16.3478</v>
      </c>
      <c r="D1791" s="12" t="n">
        <v>125.8108</v>
      </c>
      <c r="E1791" s="13" t="n">
        <v>6.896</v>
      </c>
      <c r="F1791" s="7">
        <f>(4/3)*PI()*$J$1*(E1791/2)^3</f>
        <v/>
      </c>
      <c r="G1791" s="9">
        <f>E1791/2</f>
        <v/>
      </c>
      <c r="H1791" s="7">
        <f>(4/3)*PI()*G1791^3</f>
        <v/>
      </c>
    </row>
    <row r="1792" ht="15" customHeight="1">
      <c r="A1792" s="2" t="inlineStr">
        <is>
          <t>RYU_01787</t>
        </is>
      </c>
      <c r="B1792" s="2" t="n"/>
      <c r="C1792" s="12" t="n">
        <v>26.492</v>
      </c>
      <c r="D1792" s="12" t="n">
        <v>289.2867</v>
      </c>
      <c r="E1792" s="13" t="n">
        <v>6.892</v>
      </c>
      <c r="F1792" s="7">
        <f>(4/3)*PI()*$J$1*(E1792/2)^3</f>
        <v/>
      </c>
      <c r="G1792" s="9">
        <f>E1792/2</f>
        <v/>
      </c>
      <c r="H1792" s="7">
        <f>(4/3)*PI()*G1792^3</f>
        <v/>
      </c>
    </row>
    <row r="1793" ht="15" customHeight="1">
      <c r="A1793" s="2" t="inlineStr">
        <is>
          <t>RYU_01788</t>
        </is>
      </c>
      <c r="B1793" s="2" t="n"/>
      <c r="C1793" s="12" t="n">
        <v>49.4281</v>
      </c>
      <c r="D1793" s="12" t="n">
        <v>335.368</v>
      </c>
      <c r="E1793" s="13" t="n">
        <v>6.888</v>
      </c>
      <c r="F1793" s="7">
        <f>(4/3)*PI()*$J$1*(E1793/2)^3</f>
        <v/>
      </c>
      <c r="G1793" s="9">
        <f>E1793/2</f>
        <v/>
      </c>
      <c r="H1793" s="7">
        <f>(4/3)*PI()*G1793^3</f>
        <v/>
      </c>
    </row>
    <row r="1794" ht="15" customHeight="1">
      <c r="A1794" s="2" t="inlineStr">
        <is>
          <t>RYU_01789</t>
        </is>
      </c>
      <c r="B1794" s="2" t="n"/>
      <c r="C1794" s="12" t="n">
        <v>36.9164</v>
      </c>
      <c r="D1794" s="12" t="n">
        <v>168.5036</v>
      </c>
      <c r="E1794" s="13" t="n">
        <v>6.886</v>
      </c>
      <c r="F1794" s="7">
        <f>(4/3)*PI()*$J$1*(E1794/2)^3</f>
        <v/>
      </c>
      <c r="G1794" s="9">
        <f>E1794/2</f>
        <v/>
      </c>
      <c r="H1794" s="7">
        <f>(4/3)*PI()*G1794^3</f>
        <v/>
      </c>
    </row>
    <row r="1795" ht="15" customHeight="1">
      <c r="A1795" s="2" t="inlineStr">
        <is>
          <t>RYU_01790</t>
        </is>
      </c>
      <c r="B1795" s="2" t="n"/>
      <c r="C1795" s="12" t="n">
        <v>32.2461</v>
      </c>
      <c r="D1795" s="12" t="n">
        <v>31.02</v>
      </c>
      <c r="E1795" s="13" t="n">
        <v>6.886</v>
      </c>
      <c r="F1795" s="7">
        <f>(4/3)*PI()*$J$1*(E1795/2)^3</f>
        <v/>
      </c>
      <c r="G1795" s="9">
        <f>E1795/2</f>
        <v/>
      </c>
      <c r="H1795" s="7">
        <f>(4/3)*PI()*G1795^3</f>
        <v/>
      </c>
    </row>
    <row r="1796" ht="15" customHeight="1">
      <c r="A1796" s="2" t="inlineStr">
        <is>
          <t>RYU_01791</t>
        </is>
      </c>
      <c r="B1796" s="2" t="n"/>
      <c r="C1796" s="12" t="n">
        <v>39.0056</v>
      </c>
      <c r="D1796" s="12" t="n">
        <v>145.2555</v>
      </c>
      <c r="E1796" s="13" t="n">
        <v>6.884</v>
      </c>
      <c r="F1796" s="7">
        <f>(4/3)*PI()*$J$1*(E1796/2)^3</f>
        <v/>
      </c>
      <c r="G1796" s="9">
        <f>E1796/2</f>
        <v/>
      </c>
      <c r="H1796" s="7">
        <f>(4/3)*PI()*G1796^3</f>
        <v/>
      </c>
    </row>
    <row r="1797" ht="15" customHeight="1">
      <c r="A1797" s="2" t="inlineStr">
        <is>
          <t>RYU_01792</t>
        </is>
      </c>
      <c r="B1797" s="2" t="n"/>
      <c r="C1797" s="12" t="n">
        <v>38.0993</v>
      </c>
      <c r="D1797" s="12" t="n">
        <v>4.1856</v>
      </c>
      <c r="E1797" s="13" t="n">
        <v>6.884</v>
      </c>
      <c r="F1797" s="7">
        <f>(4/3)*PI()*$J$1*(E1797/2)^3</f>
        <v/>
      </c>
      <c r="G1797" s="9">
        <f>E1797/2</f>
        <v/>
      </c>
      <c r="H1797" s="7">
        <f>(4/3)*PI()*G1797^3</f>
        <v/>
      </c>
    </row>
    <row r="1798" ht="15" customHeight="1">
      <c r="A1798" s="2" t="inlineStr">
        <is>
          <t>RYU_01793</t>
        </is>
      </c>
      <c r="B1798" s="2" t="n"/>
      <c r="C1798" s="12" t="n">
        <v>53.9169</v>
      </c>
      <c r="D1798" s="12" t="n">
        <v>161.1003</v>
      </c>
      <c r="E1798" s="13" t="n">
        <v>6.883</v>
      </c>
      <c r="F1798" s="7">
        <f>(4/3)*PI()*$J$1*(E1798/2)^3</f>
        <v/>
      </c>
      <c r="G1798" s="9">
        <f>E1798/2</f>
        <v/>
      </c>
      <c r="H1798" s="7">
        <f>(4/3)*PI()*G1798^3</f>
        <v/>
      </c>
    </row>
    <row r="1799" ht="15" customHeight="1">
      <c r="A1799" s="2" t="inlineStr">
        <is>
          <t>RYU_01794</t>
        </is>
      </c>
      <c r="B1799" s="2" t="n"/>
      <c r="C1799" s="12" t="n">
        <v>-27.1755</v>
      </c>
      <c r="D1799" s="12" t="n">
        <v>280.2517</v>
      </c>
      <c r="E1799" s="13" t="n">
        <v>6.881</v>
      </c>
      <c r="F1799" s="7">
        <f>(4/3)*PI()*$J$1*(E1799/2)^3</f>
        <v/>
      </c>
      <c r="G1799" s="9">
        <f>E1799/2</f>
        <v/>
      </c>
      <c r="H1799" s="7">
        <f>(4/3)*PI()*G1799^3</f>
        <v/>
      </c>
    </row>
    <row r="1800" ht="15" customHeight="1">
      <c r="A1800" s="2" t="inlineStr">
        <is>
          <t>RYU_01795</t>
        </is>
      </c>
      <c r="B1800" s="2" t="n"/>
      <c r="C1800" s="12" t="n">
        <v>5.2297</v>
      </c>
      <c r="D1800" s="12" t="n">
        <v>125.0631</v>
      </c>
      <c r="E1800" s="13" t="n">
        <v>6.877</v>
      </c>
      <c r="F1800" s="7">
        <f>(4/3)*PI()*$J$1*(E1800/2)^3</f>
        <v/>
      </c>
      <c r="G1800" s="9">
        <f>E1800/2</f>
        <v/>
      </c>
      <c r="H1800" s="7">
        <f>(4/3)*PI()*G1800^3</f>
        <v/>
      </c>
    </row>
    <row r="1801" ht="15" customHeight="1">
      <c r="A1801" s="2" t="inlineStr">
        <is>
          <t>RYU_01796</t>
        </is>
      </c>
      <c r="B1801" s="2" t="n"/>
      <c r="C1801" s="12" t="n">
        <v>-34.2955</v>
      </c>
      <c r="D1801" s="12" t="n">
        <v>85.2473</v>
      </c>
      <c r="E1801" s="13" t="n">
        <v>6.876</v>
      </c>
      <c r="F1801" s="7">
        <f>(4/3)*PI()*$J$1*(E1801/2)^3</f>
        <v/>
      </c>
      <c r="G1801" s="9">
        <f>E1801/2</f>
        <v/>
      </c>
      <c r="H1801" s="7">
        <f>(4/3)*PI()*G1801^3</f>
        <v/>
      </c>
    </row>
    <row r="1802" ht="15" customHeight="1">
      <c r="A1802" s="2" t="inlineStr">
        <is>
          <t>RYU_01797</t>
        </is>
      </c>
      <c r="B1802" s="2" t="n"/>
      <c r="C1802" s="12" t="n">
        <v>5.5646</v>
      </c>
      <c r="D1802" s="12" t="n">
        <v>8.3185</v>
      </c>
      <c r="E1802" s="13" t="n">
        <v>6.876</v>
      </c>
      <c r="F1802" s="7">
        <f>(4/3)*PI()*$J$1*(E1802/2)^3</f>
        <v/>
      </c>
      <c r="G1802" s="9">
        <f>E1802/2</f>
        <v/>
      </c>
      <c r="H1802" s="7">
        <f>(4/3)*PI()*G1802^3</f>
        <v/>
      </c>
    </row>
    <row r="1803" ht="15" customHeight="1">
      <c r="A1803" s="2" t="inlineStr">
        <is>
          <t>RYU_01798</t>
        </is>
      </c>
      <c r="B1803" s="2" t="n"/>
      <c r="C1803" s="12" t="n">
        <v>-17.4085</v>
      </c>
      <c r="D1803" s="12" t="n">
        <v>57.5437</v>
      </c>
      <c r="E1803" s="13" t="n">
        <v>6.875</v>
      </c>
      <c r="F1803" s="7">
        <f>(4/3)*PI()*$J$1*(E1803/2)^3</f>
        <v/>
      </c>
      <c r="G1803" s="9">
        <f>E1803/2</f>
        <v/>
      </c>
      <c r="H1803" s="7">
        <f>(4/3)*PI()*G1803^3</f>
        <v/>
      </c>
    </row>
    <row r="1804" ht="15" customHeight="1">
      <c r="A1804" s="2" t="inlineStr">
        <is>
          <t>RYU_01799</t>
        </is>
      </c>
      <c r="B1804" s="2" t="n"/>
      <c r="C1804" s="12" t="n">
        <v>72.6241</v>
      </c>
      <c r="D1804" s="12" t="n">
        <v>312.0745</v>
      </c>
      <c r="E1804" s="13" t="n">
        <v>6.874</v>
      </c>
      <c r="F1804" s="7">
        <f>(4/3)*PI()*$J$1*(E1804/2)^3</f>
        <v/>
      </c>
      <c r="G1804" s="9">
        <f>E1804/2</f>
        <v/>
      </c>
      <c r="H1804" s="7">
        <f>(4/3)*PI()*G1804^3</f>
        <v/>
      </c>
    </row>
    <row r="1805" ht="15" customHeight="1">
      <c r="A1805" s="2" t="inlineStr">
        <is>
          <t>RYU_01800</t>
        </is>
      </c>
      <c r="B1805" s="2" t="n"/>
      <c r="C1805" s="12" t="n">
        <v>44.6484</v>
      </c>
      <c r="D1805" s="12" t="n">
        <v>215.8708</v>
      </c>
      <c r="E1805" s="13" t="n">
        <v>6.874</v>
      </c>
      <c r="F1805" s="7">
        <f>(4/3)*PI()*$J$1*(E1805/2)^3</f>
        <v/>
      </c>
      <c r="G1805" s="9">
        <f>E1805/2</f>
        <v/>
      </c>
      <c r="H1805" s="7">
        <f>(4/3)*PI()*G1805^3</f>
        <v/>
      </c>
    </row>
    <row r="1806" ht="15" customHeight="1">
      <c r="A1806" s="2" t="inlineStr">
        <is>
          <t>RYU_01801</t>
        </is>
      </c>
      <c r="B1806" s="2" t="n"/>
      <c r="C1806" s="12" t="n">
        <v>-15.0428</v>
      </c>
      <c r="D1806" s="12" t="n">
        <v>96.9337</v>
      </c>
      <c r="E1806" s="13" t="n">
        <v>6.874</v>
      </c>
      <c r="F1806" s="7">
        <f>(4/3)*PI()*$J$1*(E1806/2)^3</f>
        <v/>
      </c>
      <c r="G1806" s="9">
        <f>E1806/2</f>
        <v/>
      </c>
      <c r="H1806" s="7">
        <f>(4/3)*PI()*G1806^3</f>
        <v/>
      </c>
    </row>
    <row r="1807" ht="15" customHeight="1">
      <c r="A1807" s="2" t="inlineStr">
        <is>
          <t>RYU_01802</t>
        </is>
      </c>
      <c r="B1807" s="2" t="n"/>
      <c r="C1807" s="12" t="n">
        <v>-20.8657</v>
      </c>
      <c r="D1807" s="12" t="n">
        <v>197.996</v>
      </c>
      <c r="E1807" s="13" t="n">
        <v>6.871</v>
      </c>
      <c r="F1807" s="7">
        <f>(4/3)*PI()*$J$1*(E1807/2)^3</f>
        <v/>
      </c>
      <c r="G1807" s="9">
        <f>E1807/2</f>
        <v/>
      </c>
      <c r="H1807" s="7">
        <f>(4/3)*PI()*G1807^3</f>
        <v/>
      </c>
    </row>
    <row r="1808" ht="15" customHeight="1">
      <c r="A1808" s="2" t="inlineStr">
        <is>
          <t>RYU_01803</t>
        </is>
      </c>
      <c r="B1808" s="2" t="n"/>
      <c r="C1808" s="12" t="n">
        <v>-20.1111</v>
      </c>
      <c r="D1808" s="12" t="n">
        <v>296.1527</v>
      </c>
      <c r="E1808" s="13" t="n">
        <v>6.87</v>
      </c>
      <c r="F1808" s="7">
        <f>(4/3)*PI()*$J$1*(E1808/2)^3</f>
        <v/>
      </c>
      <c r="G1808" s="9">
        <f>E1808/2</f>
        <v/>
      </c>
      <c r="H1808" s="7">
        <f>(4/3)*PI()*G1808^3</f>
        <v/>
      </c>
    </row>
    <row r="1809" ht="15" customHeight="1">
      <c r="A1809" s="2" t="inlineStr">
        <is>
          <t>RYU_01804</t>
        </is>
      </c>
      <c r="B1809" s="2" t="n"/>
      <c r="C1809" s="12" t="n">
        <v>-47.1555</v>
      </c>
      <c r="D1809" s="12" t="n">
        <v>76.4534</v>
      </c>
      <c r="E1809" s="13" t="n">
        <v>6.87</v>
      </c>
      <c r="F1809" s="7">
        <f>(4/3)*PI()*$J$1*(E1809/2)^3</f>
        <v/>
      </c>
      <c r="G1809" s="9">
        <f>E1809/2</f>
        <v/>
      </c>
      <c r="H1809" s="7">
        <f>(4/3)*PI()*G1809^3</f>
        <v/>
      </c>
    </row>
    <row r="1810" ht="15" customHeight="1">
      <c r="A1810" s="2" t="inlineStr">
        <is>
          <t>RYU_01805</t>
        </is>
      </c>
      <c r="B1810" s="2" t="n"/>
      <c r="C1810" s="12" t="n">
        <v>-74.7376</v>
      </c>
      <c r="D1810" s="12" t="n">
        <v>208.2412</v>
      </c>
      <c r="E1810" s="13" t="n">
        <v>6.868</v>
      </c>
      <c r="F1810" s="7">
        <f>(4/3)*PI()*$J$1*(E1810/2)^3</f>
        <v/>
      </c>
      <c r="G1810" s="9">
        <f>E1810/2</f>
        <v/>
      </c>
      <c r="H1810" s="7">
        <f>(4/3)*PI()*G1810^3</f>
        <v/>
      </c>
    </row>
    <row r="1811" ht="15" customHeight="1">
      <c r="A1811" s="2" t="inlineStr">
        <is>
          <t>RYU_01806</t>
        </is>
      </c>
      <c r="B1811" s="2" t="n"/>
      <c r="C1811" s="12" t="n">
        <v>26.3393</v>
      </c>
      <c r="D1811" s="12" t="n">
        <v>350.9908</v>
      </c>
      <c r="E1811" s="13" t="n">
        <v>6.867</v>
      </c>
      <c r="F1811" s="7">
        <f>(4/3)*PI()*$J$1*(E1811/2)^3</f>
        <v/>
      </c>
      <c r="G1811" s="9">
        <f>E1811/2</f>
        <v/>
      </c>
      <c r="H1811" s="7">
        <f>(4/3)*PI()*G1811^3</f>
        <v/>
      </c>
    </row>
    <row r="1812" ht="15" customHeight="1">
      <c r="A1812" s="2" t="inlineStr">
        <is>
          <t>RYU_01807</t>
        </is>
      </c>
      <c r="B1812" s="2" t="n"/>
      <c r="C1812" s="12" t="n">
        <v>-73.34220000000001</v>
      </c>
      <c r="D1812" s="12" t="n">
        <v>335.2169</v>
      </c>
      <c r="E1812" s="13" t="n">
        <v>6.867</v>
      </c>
      <c r="F1812" s="7">
        <f>(4/3)*PI()*$J$1*(E1812/2)^3</f>
        <v/>
      </c>
      <c r="G1812" s="9">
        <f>E1812/2</f>
        <v/>
      </c>
      <c r="H1812" s="7">
        <f>(4/3)*PI()*G1812^3</f>
        <v/>
      </c>
    </row>
    <row r="1813" ht="15" customHeight="1">
      <c r="A1813" s="2" t="inlineStr">
        <is>
          <t>RYU_01808</t>
        </is>
      </c>
      <c r="B1813" s="2" t="n"/>
      <c r="C1813" s="12" t="n">
        <v>-64.79300000000001</v>
      </c>
      <c r="D1813" s="12" t="n">
        <v>120.9076</v>
      </c>
      <c r="E1813" s="13" t="n">
        <v>6.867</v>
      </c>
      <c r="F1813" s="7">
        <f>(4/3)*PI()*$J$1*(E1813/2)^3</f>
        <v/>
      </c>
      <c r="G1813" s="9">
        <f>E1813/2</f>
        <v/>
      </c>
      <c r="H1813" s="7">
        <f>(4/3)*PI()*G1813^3</f>
        <v/>
      </c>
    </row>
    <row r="1814" ht="15" customHeight="1">
      <c r="A1814" s="2" t="inlineStr">
        <is>
          <t>RYU_01809</t>
        </is>
      </c>
      <c r="B1814" s="2" t="n"/>
      <c r="C1814" s="12" t="n">
        <v>7.2804</v>
      </c>
      <c r="D1814" s="12" t="n">
        <v>214.5006</v>
      </c>
      <c r="E1814" s="13" t="n">
        <v>6.866</v>
      </c>
      <c r="F1814" s="7">
        <f>(4/3)*PI()*$J$1*(E1814/2)^3</f>
        <v/>
      </c>
      <c r="G1814" s="9">
        <f>E1814/2</f>
        <v/>
      </c>
      <c r="H1814" s="7">
        <f>(4/3)*PI()*G1814^3</f>
        <v/>
      </c>
    </row>
    <row r="1815" ht="15" customHeight="1">
      <c r="A1815" s="2" t="inlineStr">
        <is>
          <t>RYU_01810</t>
        </is>
      </c>
      <c r="B1815" s="2" t="n"/>
      <c r="C1815" s="12" t="n">
        <v>31.7125</v>
      </c>
      <c r="D1815" s="12" t="n">
        <v>347</v>
      </c>
      <c r="E1815" s="13" t="n">
        <v>6.865</v>
      </c>
      <c r="F1815" s="7">
        <f>(4/3)*PI()*$J$1*(E1815/2)^3</f>
        <v/>
      </c>
      <c r="G1815" s="9">
        <f>E1815/2</f>
        <v/>
      </c>
      <c r="H1815" s="7">
        <f>(4/3)*PI()*G1815^3</f>
        <v/>
      </c>
    </row>
    <row r="1816" ht="15" customHeight="1">
      <c r="A1816" s="2" t="inlineStr">
        <is>
          <t>RYU_01811</t>
        </is>
      </c>
      <c r="B1816" s="2" t="n"/>
      <c r="C1816" s="12" t="n">
        <v>-74.67230000000001</v>
      </c>
      <c r="D1816" s="12" t="n">
        <v>173.8632</v>
      </c>
      <c r="E1816" s="13" t="n">
        <v>6.864</v>
      </c>
      <c r="F1816" s="7">
        <f>(4/3)*PI()*$J$1*(E1816/2)^3</f>
        <v/>
      </c>
      <c r="G1816" s="9">
        <f>E1816/2</f>
        <v/>
      </c>
      <c r="H1816" s="7">
        <f>(4/3)*PI()*G1816^3</f>
        <v/>
      </c>
    </row>
    <row r="1817" ht="15" customHeight="1">
      <c r="A1817" s="2" t="inlineStr">
        <is>
          <t>RYU_01812</t>
        </is>
      </c>
      <c r="B1817" s="2" t="n"/>
      <c r="C1817" s="12" t="n">
        <v>-60.4139</v>
      </c>
      <c r="D1817" s="12" t="n">
        <v>41.6004</v>
      </c>
      <c r="E1817" s="13" t="n">
        <v>6.864</v>
      </c>
      <c r="F1817" s="7">
        <f>(4/3)*PI()*$J$1*(E1817/2)^3</f>
        <v/>
      </c>
      <c r="G1817" s="9">
        <f>E1817/2</f>
        <v/>
      </c>
      <c r="H1817" s="7">
        <f>(4/3)*PI()*G1817^3</f>
        <v/>
      </c>
    </row>
    <row r="1818" ht="15" customHeight="1">
      <c r="A1818" s="2" t="inlineStr">
        <is>
          <t>RYU_01813</t>
        </is>
      </c>
      <c r="B1818" s="2" t="n"/>
      <c r="C1818" s="12" t="n">
        <v>36.8455</v>
      </c>
      <c r="D1818" s="12" t="n">
        <v>80.91370000000001</v>
      </c>
      <c r="E1818" s="13" t="n">
        <v>6.859</v>
      </c>
      <c r="F1818" s="7">
        <f>(4/3)*PI()*$J$1*(E1818/2)^3</f>
        <v/>
      </c>
      <c r="G1818" s="9">
        <f>E1818/2</f>
        <v/>
      </c>
      <c r="H1818" s="7">
        <f>(4/3)*PI()*G1818^3</f>
        <v/>
      </c>
    </row>
    <row r="1819" ht="15" customHeight="1">
      <c r="A1819" s="2" t="inlineStr">
        <is>
          <t>RYU_01814</t>
        </is>
      </c>
      <c r="B1819" s="2" t="n"/>
      <c r="C1819" s="12" t="n">
        <v>-58.4334</v>
      </c>
      <c r="D1819" s="12" t="n">
        <v>272.3867</v>
      </c>
      <c r="E1819" s="13" t="n">
        <v>6.857</v>
      </c>
      <c r="F1819" s="7">
        <f>(4/3)*PI()*$J$1*(E1819/2)^3</f>
        <v/>
      </c>
      <c r="G1819" s="9">
        <f>E1819/2</f>
        <v/>
      </c>
      <c r="H1819" s="7">
        <f>(4/3)*PI()*G1819^3</f>
        <v/>
      </c>
    </row>
    <row r="1820" ht="15" customHeight="1">
      <c r="A1820" s="2" t="inlineStr">
        <is>
          <t>RYU_01815</t>
        </is>
      </c>
      <c r="B1820" s="2" t="n"/>
      <c r="C1820" s="12" t="n">
        <v>-16.6206</v>
      </c>
      <c r="D1820" s="12" t="n">
        <v>243.2688</v>
      </c>
      <c r="E1820" s="13" t="n">
        <v>6.856</v>
      </c>
      <c r="F1820" s="7">
        <f>(4/3)*PI()*$J$1*(E1820/2)^3</f>
        <v/>
      </c>
      <c r="G1820" s="9">
        <f>E1820/2</f>
        <v/>
      </c>
      <c r="H1820" s="7">
        <f>(4/3)*PI()*G1820^3</f>
        <v/>
      </c>
    </row>
    <row r="1821" ht="15" customHeight="1">
      <c r="A1821" s="2" t="inlineStr">
        <is>
          <t>RYU_01816</t>
        </is>
      </c>
      <c r="B1821" s="2" t="n"/>
      <c r="C1821" s="12" t="n">
        <v>-55.4301</v>
      </c>
      <c r="D1821" s="12" t="n">
        <v>55.6831</v>
      </c>
      <c r="E1821" s="13" t="n">
        <v>6.853</v>
      </c>
      <c r="F1821" s="7">
        <f>(4/3)*PI()*$J$1*(E1821/2)^3</f>
        <v/>
      </c>
      <c r="G1821" s="9">
        <f>E1821/2</f>
        <v/>
      </c>
      <c r="H1821" s="7">
        <f>(4/3)*PI()*G1821^3</f>
        <v/>
      </c>
    </row>
    <row r="1822" ht="15" customHeight="1">
      <c r="A1822" s="2" t="inlineStr">
        <is>
          <t>RYU_01817</t>
        </is>
      </c>
      <c r="B1822" s="2" t="n"/>
      <c r="C1822" s="12" t="n">
        <v>-33.1668</v>
      </c>
      <c r="D1822" s="12" t="n">
        <v>352.689</v>
      </c>
      <c r="E1822" s="13" t="n">
        <v>6.852</v>
      </c>
      <c r="F1822" s="7">
        <f>(4/3)*PI()*$J$1*(E1822/2)^3</f>
        <v/>
      </c>
      <c r="G1822" s="9">
        <f>E1822/2</f>
        <v/>
      </c>
      <c r="H1822" s="7">
        <f>(4/3)*PI()*G1822^3</f>
        <v/>
      </c>
    </row>
    <row r="1823" ht="15" customHeight="1">
      <c r="A1823" s="2" t="inlineStr">
        <is>
          <t>RYU_01818</t>
        </is>
      </c>
      <c r="B1823" s="2" t="n"/>
      <c r="C1823" s="12" t="n">
        <v>36.5862</v>
      </c>
      <c r="D1823" s="12" t="n">
        <v>57.563</v>
      </c>
      <c r="E1823" s="13" t="n">
        <v>6.846</v>
      </c>
      <c r="F1823" s="7">
        <f>(4/3)*PI()*$J$1*(E1823/2)^3</f>
        <v/>
      </c>
      <c r="G1823" s="9">
        <f>E1823/2</f>
        <v/>
      </c>
      <c r="H1823" s="7">
        <f>(4/3)*PI()*G1823^3</f>
        <v/>
      </c>
    </row>
    <row r="1824" ht="15" customHeight="1">
      <c r="A1824" s="2" t="inlineStr">
        <is>
          <t>RYU_01819</t>
        </is>
      </c>
      <c r="B1824" s="2" t="n"/>
      <c r="C1824" s="12" t="n">
        <v>-49.8348</v>
      </c>
      <c r="D1824" s="12" t="n">
        <v>325.341</v>
      </c>
      <c r="E1824" s="13" t="n">
        <v>6.844</v>
      </c>
      <c r="F1824" s="7">
        <f>(4/3)*PI()*$J$1*(E1824/2)^3</f>
        <v/>
      </c>
      <c r="G1824" s="9">
        <f>E1824/2</f>
        <v/>
      </c>
      <c r="H1824" s="7">
        <f>(4/3)*PI()*G1824^3</f>
        <v/>
      </c>
    </row>
    <row r="1825" ht="15" customHeight="1">
      <c r="A1825" s="2" t="inlineStr">
        <is>
          <t>RYU_01820</t>
        </is>
      </c>
      <c r="B1825" s="2" t="n"/>
      <c r="C1825" s="12" t="n">
        <v>57.43</v>
      </c>
      <c r="D1825" s="12" t="n">
        <v>16.24</v>
      </c>
      <c r="E1825" s="13" t="n">
        <v>6.841</v>
      </c>
      <c r="F1825" s="7">
        <f>(4/3)*PI()*$J$1*(E1825/2)^3</f>
        <v/>
      </c>
      <c r="G1825" s="9">
        <f>E1825/2</f>
        <v/>
      </c>
      <c r="H1825" s="7">
        <f>(4/3)*PI()*G1825^3</f>
        <v/>
      </c>
    </row>
    <row r="1826" ht="15" customHeight="1">
      <c r="A1826" s="2" t="inlineStr">
        <is>
          <t>RYU_01821</t>
        </is>
      </c>
      <c r="B1826" s="2" t="n"/>
      <c r="C1826" s="12" t="n">
        <v>-21.9692</v>
      </c>
      <c r="D1826" s="12" t="n">
        <v>180.2719</v>
      </c>
      <c r="E1826" s="13" t="n">
        <v>6.841</v>
      </c>
      <c r="F1826" s="7">
        <f>(4/3)*PI()*$J$1*(E1826/2)^3</f>
        <v/>
      </c>
      <c r="G1826" s="9">
        <f>E1826/2</f>
        <v/>
      </c>
      <c r="H1826" s="7">
        <f>(4/3)*PI()*G1826^3</f>
        <v/>
      </c>
    </row>
    <row r="1827" ht="15" customHeight="1">
      <c r="A1827" s="2" t="inlineStr">
        <is>
          <t>RYU_01822</t>
        </is>
      </c>
      <c r="B1827" s="2" t="n"/>
      <c r="C1827" s="12" t="n">
        <v>66.5462</v>
      </c>
      <c r="D1827" s="12" t="n">
        <v>259.079</v>
      </c>
      <c r="E1827" s="13" t="n">
        <v>6.838</v>
      </c>
      <c r="F1827" s="7">
        <f>(4/3)*PI()*$J$1*(E1827/2)^3</f>
        <v/>
      </c>
      <c r="G1827" s="9">
        <f>E1827/2</f>
        <v/>
      </c>
      <c r="H1827" s="7">
        <f>(4/3)*PI()*G1827^3</f>
        <v/>
      </c>
    </row>
    <row r="1828" ht="15" customHeight="1">
      <c r="A1828" s="2" t="inlineStr">
        <is>
          <t>RYU_01823</t>
        </is>
      </c>
      <c r="B1828" s="2" t="n"/>
      <c r="C1828" s="12" t="n">
        <v>85.23099999999999</v>
      </c>
      <c r="D1828" s="12" t="n">
        <v>158.8117</v>
      </c>
      <c r="E1828" s="13" t="n">
        <v>6.838</v>
      </c>
      <c r="F1828" s="7">
        <f>(4/3)*PI()*$J$1*(E1828/2)^3</f>
        <v/>
      </c>
      <c r="G1828" s="9">
        <f>E1828/2</f>
        <v/>
      </c>
      <c r="H1828" s="7">
        <f>(4/3)*PI()*G1828^3</f>
        <v/>
      </c>
    </row>
    <row r="1829" ht="15" customHeight="1">
      <c r="A1829" s="2" t="inlineStr">
        <is>
          <t>RYU_01824</t>
        </is>
      </c>
      <c r="B1829" s="2" t="n"/>
      <c r="C1829" s="12" t="n">
        <v>47.2253</v>
      </c>
      <c r="D1829" s="12" t="n">
        <v>28.5925</v>
      </c>
      <c r="E1829" s="13" t="n">
        <v>6.837</v>
      </c>
      <c r="F1829" s="7">
        <f>(4/3)*PI()*$J$1*(E1829/2)^3</f>
        <v/>
      </c>
      <c r="G1829" s="9">
        <f>E1829/2</f>
        <v/>
      </c>
      <c r="H1829" s="7">
        <f>(4/3)*PI()*G1829^3</f>
        <v/>
      </c>
    </row>
    <row r="1830" ht="15" customHeight="1">
      <c r="A1830" s="2" t="inlineStr">
        <is>
          <t>RYU_01825</t>
        </is>
      </c>
      <c r="B1830" s="2" t="n"/>
      <c r="C1830" s="12" t="n">
        <v>14.7044</v>
      </c>
      <c r="D1830" s="12" t="n">
        <v>22.9774</v>
      </c>
      <c r="E1830" s="13" t="n">
        <v>6.837</v>
      </c>
      <c r="F1830" s="7">
        <f>(4/3)*PI()*$J$1*(E1830/2)^3</f>
        <v/>
      </c>
      <c r="G1830" s="9">
        <f>E1830/2</f>
        <v/>
      </c>
      <c r="H1830" s="7">
        <f>(4/3)*PI()*G1830^3</f>
        <v/>
      </c>
    </row>
    <row r="1831" ht="15" customHeight="1">
      <c r="A1831" s="2" t="inlineStr">
        <is>
          <t>RYU_01826</t>
        </is>
      </c>
      <c r="B1831" s="2" t="n"/>
      <c r="C1831" s="12" t="n">
        <v>30.7661</v>
      </c>
      <c r="D1831" s="12" t="n">
        <v>176.2823</v>
      </c>
      <c r="E1831" s="13" t="n">
        <v>6.837</v>
      </c>
      <c r="F1831" s="7">
        <f>(4/3)*PI()*$J$1*(E1831/2)^3</f>
        <v/>
      </c>
      <c r="G1831" s="9">
        <f>E1831/2</f>
        <v/>
      </c>
      <c r="H1831" s="7">
        <f>(4/3)*PI()*G1831^3</f>
        <v/>
      </c>
    </row>
    <row r="1832" ht="15" customHeight="1">
      <c r="A1832" s="2" t="inlineStr">
        <is>
          <t>RYU_01827</t>
        </is>
      </c>
      <c r="B1832" s="2" t="n"/>
      <c r="C1832" s="12" t="n">
        <v>30.4756</v>
      </c>
      <c r="D1832" s="12" t="n">
        <v>56.0699</v>
      </c>
      <c r="E1832" s="13" t="n">
        <v>6.836</v>
      </c>
      <c r="F1832" s="7">
        <f>(4/3)*PI()*$J$1*(E1832/2)^3</f>
        <v/>
      </c>
      <c r="G1832" s="9">
        <f>E1832/2</f>
        <v/>
      </c>
      <c r="H1832" s="7">
        <f>(4/3)*PI()*G1832^3</f>
        <v/>
      </c>
    </row>
    <row r="1833" ht="15" customHeight="1">
      <c r="A1833" s="2" t="inlineStr">
        <is>
          <t>RYU_01828</t>
        </is>
      </c>
      <c r="B1833" s="2" t="n"/>
      <c r="C1833" s="12" t="n">
        <v>14.524</v>
      </c>
      <c r="D1833" s="12" t="n">
        <v>139.0331</v>
      </c>
      <c r="E1833" s="13" t="n">
        <v>6.836</v>
      </c>
      <c r="F1833" s="7">
        <f>(4/3)*PI()*$J$1*(E1833/2)^3</f>
        <v/>
      </c>
      <c r="G1833" s="9">
        <f>E1833/2</f>
        <v/>
      </c>
      <c r="H1833" s="7">
        <f>(4/3)*PI()*G1833^3</f>
        <v/>
      </c>
    </row>
    <row r="1834" ht="15" customHeight="1">
      <c r="A1834" s="2" t="inlineStr">
        <is>
          <t>RYU_01829</t>
        </is>
      </c>
      <c r="B1834" s="2" t="n"/>
      <c r="C1834" s="12" t="n">
        <v>36.7733</v>
      </c>
      <c r="D1834" s="12" t="n">
        <v>72.8139</v>
      </c>
      <c r="E1834" s="13" t="n">
        <v>6.833</v>
      </c>
      <c r="F1834" s="7">
        <f>(4/3)*PI()*$J$1*(E1834/2)^3</f>
        <v/>
      </c>
      <c r="G1834" s="9">
        <f>E1834/2</f>
        <v/>
      </c>
      <c r="H1834" s="7">
        <f>(4/3)*PI()*G1834^3</f>
        <v/>
      </c>
    </row>
    <row r="1835" ht="15" customHeight="1">
      <c r="A1835" s="2" t="inlineStr">
        <is>
          <t>RYU_01830</t>
        </is>
      </c>
      <c r="B1835" s="2" t="n"/>
      <c r="C1835" s="12" t="n">
        <v>-18.4119</v>
      </c>
      <c r="D1835" s="12" t="n">
        <v>208.2642</v>
      </c>
      <c r="E1835" s="13" t="n">
        <v>6.833</v>
      </c>
      <c r="F1835" s="7">
        <f>(4/3)*PI()*$J$1*(E1835/2)^3</f>
        <v/>
      </c>
      <c r="G1835" s="9">
        <f>E1835/2</f>
        <v/>
      </c>
      <c r="H1835" s="7">
        <f>(4/3)*PI()*G1835^3</f>
        <v/>
      </c>
    </row>
    <row r="1836" ht="15" customHeight="1">
      <c r="A1836" s="2" t="inlineStr">
        <is>
          <t>RYU_01831</t>
        </is>
      </c>
      <c r="B1836" s="2" t="n"/>
      <c r="C1836" s="12" t="n">
        <v>-15.9228</v>
      </c>
      <c r="D1836" s="12" t="n">
        <v>303.2879</v>
      </c>
      <c r="E1836" s="13" t="n">
        <v>6.832</v>
      </c>
      <c r="F1836" s="7">
        <f>(4/3)*PI()*$J$1*(E1836/2)^3</f>
        <v/>
      </c>
      <c r="G1836" s="9">
        <f>E1836/2</f>
        <v/>
      </c>
      <c r="H1836" s="7">
        <f>(4/3)*PI()*G1836^3</f>
        <v/>
      </c>
    </row>
    <row r="1837" ht="15" customHeight="1">
      <c r="A1837" s="2" t="inlineStr">
        <is>
          <t>RYU_01832</t>
        </is>
      </c>
      <c r="B1837" s="2" t="n"/>
      <c r="C1837" s="12" t="n">
        <v>50.8931</v>
      </c>
      <c r="D1837" s="12" t="n">
        <v>260.1435</v>
      </c>
      <c r="E1837" s="13" t="n">
        <v>6.832</v>
      </c>
      <c r="F1837" s="7">
        <f>(4/3)*PI()*$J$1*(E1837/2)^3</f>
        <v/>
      </c>
      <c r="G1837" s="9">
        <f>E1837/2</f>
        <v/>
      </c>
      <c r="H1837" s="7">
        <f>(4/3)*PI()*G1837^3</f>
        <v/>
      </c>
    </row>
    <row r="1838" ht="15" customHeight="1">
      <c r="A1838" s="2" t="inlineStr">
        <is>
          <t>RYU_01833</t>
        </is>
      </c>
      <c r="B1838" s="2" t="n"/>
      <c r="C1838" s="12" t="n">
        <v>3.856</v>
      </c>
      <c r="D1838" s="12" t="n">
        <v>286.9558</v>
      </c>
      <c r="E1838" s="13" t="n">
        <v>6.829</v>
      </c>
      <c r="F1838" s="7">
        <f>(4/3)*PI()*$J$1*(E1838/2)^3</f>
        <v/>
      </c>
      <c r="G1838" s="9">
        <f>E1838/2</f>
        <v/>
      </c>
      <c r="H1838" s="7">
        <f>(4/3)*PI()*G1838^3</f>
        <v/>
      </c>
    </row>
    <row r="1839" ht="15" customHeight="1">
      <c r="A1839" s="2" t="inlineStr">
        <is>
          <t>RYU_01834</t>
        </is>
      </c>
      <c r="B1839" s="2" t="n"/>
      <c r="C1839" s="12" t="n">
        <v>36.4396</v>
      </c>
      <c r="D1839" s="12" t="n">
        <v>47.0645</v>
      </c>
      <c r="E1839" s="13" t="n">
        <v>6.822</v>
      </c>
      <c r="F1839" s="7">
        <f>(4/3)*PI()*$J$1*(E1839/2)^3</f>
        <v/>
      </c>
      <c r="G1839" s="9">
        <f>E1839/2</f>
        <v/>
      </c>
      <c r="H1839" s="7">
        <f>(4/3)*PI()*G1839^3</f>
        <v/>
      </c>
    </row>
    <row r="1840" ht="15" customHeight="1">
      <c r="A1840" s="2" t="inlineStr">
        <is>
          <t>RYU_01835</t>
        </is>
      </c>
      <c r="B1840" s="2" t="n"/>
      <c r="C1840" s="12" t="n">
        <v>52.0165</v>
      </c>
      <c r="D1840" s="12" t="n">
        <v>60.8658</v>
      </c>
      <c r="E1840" s="13" t="n">
        <v>6.822</v>
      </c>
      <c r="F1840" s="7">
        <f>(4/3)*PI()*$J$1*(E1840/2)^3</f>
        <v/>
      </c>
      <c r="G1840" s="9">
        <f>E1840/2</f>
        <v/>
      </c>
      <c r="H1840" s="7">
        <f>(4/3)*PI()*G1840^3</f>
        <v/>
      </c>
    </row>
    <row r="1841" ht="15" customHeight="1">
      <c r="A1841" s="2" t="inlineStr">
        <is>
          <t>RYU_01836</t>
        </is>
      </c>
      <c r="B1841" s="2" t="n"/>
      <c r="C1841" s="12" t="n">
        <v>83.8934</v>
      </c>
      <c r="D1841" s="12" t="n">
        <v>283.1201</v>
      </c>
      <c r="E1841" s="13" t="n">
        <v>6.82</v>
      </c>
      <c r="F1841" s="7">
        <f>(4/3)*PI()*$J$1*(E1841/2)^3</f>
        <v/>
      </c>
      <c r="G1841" s="9">
        <f>E1841/2</f>
        <v/>
      </c>
      <c r="H1841" s="7">
        <f>(4/3)*PI()*G1841^3</f>
        <v/>
      </c>
    </row>
    <row r="1842" ht="15" customHeight="1">
      <c r="A1842" s="2" t="inlineStr">
        <is>
          <t>RYU_01837</t>
        </is>
      </c>
      <c r="B1842" s="2" t="n"/>
      <c r="C1842" s="12" t="n">
        <v>43.889</v>
      </c>
      <c r="D1842" s="12" t="n">
        <v>12.688</v>
      </c>
      <c r="E1842" s="13" t="n">
        <v>6.819</v>
      </c>
      <c r="F1842" s="7">
        <f>(4/3)*PI()*$J$1*(E1842/2)^3</f>
        <v/>
      </c>
      <c r="G1842" s="9">
        <f>E1842/2</f>
        <v/>
      </c>
      <c r="H1842" s="7">
        <f>(4/3)*PI()*G1842^3</f>
        <v/>
      </c>
    </row>
    <row r="1843" ht="15" customHeight="1">
      <c r="A1843" s="2" t="inlineStr">
        <is>
          <t>RYU_01838</t>
        </is>
      </c>
      <c r="B1843" s="2" t="n"/>
      <c r="C1843" s="12" t="n">
        <v>60.8103</v>
      </c>
      <c r="D1843" s="12" t="n">
        <v>143.7391</v>
      </c>
      <c r="E1843" s="13" t="n">
        <v>6.819</v>
      </c>
      <c r="F1843" s="7">
        <f>(4/3)*PI()*$J$1*(E1843/2)^3</f>
        <v/>
      </c>
      <c r="G1843" s="9">
        <f>E1843/2</f>
        <v/>
      </c>
      <c r="H1843" s="7">
        <f>(4/3)*PI()*G1843^3</f>
        <v/>
      </c>
    </row>
    <row r="1844" ht="15" customHeight="1">
      <c r="A1844" s="2" t="inlineStr">
        <is>
          <t>RYU_01839</t>
        </is>
      </c>
      <c r="B1844" s="2" t="n"/>
      <c r="C1844" s="12" t="n">
        <v>-9.6541</v>
      </c>
      <c r="D1844" s="12" t="n">
        <v>20.7444</v>
      </c>
      <c r="E1844" s="13" t="n">
        <v>6.819</v>
      </c>
      <c r="F1844" s="7">
        <f>(4/3)*PI()*$J$1*(E1844/2)^3</f>
        <v/>
      </c>
      <c r="G1844" s="9">
        <f>E1844/2</f>
        <v/>
      </c>
      <c r="H1844" s="7">
        <f>(4/3)*PI()*G1844^3</f>
        <v/>
      </c>
    </row>
    <row r="1845" ht="15" customHeight="1">
      <c r="A1845" s="2" t="inlineStr">
        <is>
          <t>RYU_01840</t>
        </is>
      </c>
      <c r="B1845" s="2" t="n"/>
      <c r="C1845" s="12" t="n">
        <v>-33.5185</v>
      </c>
      <c r="D1845" s="12" t="n">
        <v>174.3167</v>
      </c>
      <c r="E1845" s="13" t="n">
        <v>6.815</v>
      </c>
      <c r="F1845" s="7">
        <f>(4/3)*PI()*$J$1*(E1845/2)^3</f>
        <v/>
      </c>
      <c r="G1845" s="9">
        <f>E1845/2</f>
        <v/>
      </c>
      <c r="H1845" s="7">
        <f>(4/3)*PI()*G1845^3</f>
        <v/>
      </c>
    </row>
    <row r="1846" ht="15" customHeight="1">
      <c r="A1846" s="2" t="inlineStr">
        <is>
          <t>RYU_01841</t>
        </is>
      </c>
      <c r="B1846" s="2" t="n"/>
      <c r="C1846" s="12" t="n">
        <v>-18.3751</v>
      </c>
      <c r="D1846" s="12" t="n">
        <v>354.5517</v>
      </c>
      <c r="E1846" s="13" t="n">
        <v>6.811</v>
      </c>
      <c r="F1846" s="7">
        <f>(4/3)*PI()*$J$1*(E1846/2)^3</f>
        <v/>
      </c>
      <c r="G1846" s="9">
        <f>E1846/2</f>
        <v/>
      </c>
      <c r="H1846" s="7">
        <f>(4/3)*PI()*G1846^3</f>
        <v/>
      </c>
    </row>
    <row r="1847" ht="15" customHeight="1">
      <c r="A1847" s="2" t="inlineStr">
        <is>
          <t>RYU_01842</t>
        </is>
      </c>
      <c r="B1847" s="2" t="n"/>
      <c r="C1847" s="12" t="n">
        <v>30.0515</v>
      </c>
      <c r="D1847" s="12" t="n">
        <v>32.2122</v>
      </c>
      <c r="E1847" s="13" t="n">
        <v>6.81</v>
      </c>
      <c r="F1847" s="7">
        <f>(4/3)*PI()*$J$1*(E1847/2)^3</f>
        <v/>
      </c>
      <c r="G1847" s="9">
        <f>E1847/2</f>
        <v/>
      </c>
      <c r="H1847" s="7">
        <f>(4/3)*PI()*G1847^3</f>
        <v/>
      </c>
    </row>
    <row r="1848" ht="15" customHeight="1">
      <c r="A1848" s="2" t="inlineStr">
        <is>
          <t>RYU_01843</t>
        </is>
      </c>
      <c r="B1848" s="2" t="n"/>
      <c r="C1848" s="12" t="n">
        <v>-12.328</v>
      </c>
      <c r="D1848" s="12" t="n">
        <v>273.2727</v>
      </c>
      <c r="E1848" s="13" t="n">
        <v>6.808</v>
      </c>
      <c r="F1848" s="7">
        <f>(4/3)*PI()*$J$1*(E1848/2)^3</f>
        <v/>
      </c>
      <c r="G1848" s="9">
        <f>E1848/2</f>
        <v/>
      </c>
      <c r="H1848" s="7">
        <f>(4/3)*PI()*G1848^3</f>
        <v/>
      </c>
    </row>
    <row r="1849" ht="15" customHeight="1">
      <c r="A1849" s="2" t="inlineStr">
        <is>
          <t>RYU_01844</t>
        </is>
      </c>
      <c r="B1849" s="2" t="n"/>
      <c r="C1849" s="12" t="n">
        <v>-28.1271</v>
      </c>
      <c r="D1849" s="12" t="n">
        <v>301.4229</v>
      </c>
      <c r="E1849" s="13" t="n">
        <v>6.807</v>
      </c>
      <c r="F1849" s="7">
        <f>(4/3)*PI()*$J$1*(E1849/2)^3</f>
        <v/>
      </c>
      <c r="G1849" s="9">
        <f>E1849/2</f>
        <v/>
      </c>
      <c r="H1849" s="7">
        <f>(4/3)*PI()*G1849^3</f>
        <v/>
      </c>
    </row>
    <row r="1850" ht="15" customHeight="1">
      <c r="A1850" s="2" t="inlineStr">
        <is>
          <t>RYU_01845</t>
        </is>
      </c>
      <c r="B1850" s="2" t="n"/>
      <c r="C1850" s="12" t="n">
        <v>-19.9911</v>
      </c>
      <c r="D1850" s="12" t="n">
        <v>66.0826</v>
      </c>
      <c r="E1850" s="13" t="n">
        <v>6.806</v>
      </c>
      <c r="F1850" s="7">
        <f>(4/3)*PI()*$J$1*(E1850/2)^3</f>
        <v/>
      </c>
      <c r="G1850" s="9">
        <f>E1850/2</f>
        <v/>
      </c>
      <c r="H1850" s="7">
        <f>(4/3)*PI()*G1850^3</f>
        <v/>
      </c>
    </row>
    <row r="1851" ht="15" customHeight="1">
      <c r="A1851" s="2" t="inlineStr">
        <is>
          <t>RYU_01846</t>
        </is>
      </c>
      <c r="B1851" s="2" t="n"/>
      <c r="C1851" s="12" t="n">
        <v>-61.7211</v>
      </c>
      <c r="D1851" s="12" t="n">
        <v>186.0338</v>
      </c>
      <c r="E1851" s="13" t="n">
        <v>6.805</v>
      </c>
      <c r="F1851" s="7">
        <f>(4/3)*PI()*$J$1*(E1851/2)^3</f>
        <v/>
      </c>
      <c r="G1851" s="9">
        <f>E1851/2</f>
        <v/>
      </c>
      <c r="H1851" s="7">
        <f>(4/3)*PI()*G1851^3</f>
        <v/>
      </c>
    </row>
    <row r="1852" ht="15" customHeight="1">
      <c r="A1852" s="2" t="inlineStr">
        <is>
          <t>RYU_01847</t>
        </is>
      </c>
      <c r="B1852" s="2" t="n"/>
      <c r="C1852" s="12" t="n">
        <v>43.9898</v>
      </c>
      <c r="D1852" s="12" t="n">
        <v>341.1994</v>
      </c>
      <c r="E1852" s="13" t="n">
        <v>6.803</v>
      </c>
      <c r="F1852" s="7">
        <f>(4/3)*PI()*$J$1*(E1852/2)^3</f>
        <v/>
      </c>
      <c r="G1852" s="9">
        <f>E1852/2</f>
        <v/>
      </c>
      <c r="H1852" s="7">
        <f>(4/3)*PI()*G1852^3</f>
        <v/>
      </c>
    </row>
    <row r="1853" ht="15" customHeight="1">
      <c r="A1853" s="2" t="inlineStr">
        <is>
          <t>RYU_01848</t>
        </is>
      </c>
      <c r="B1853" s="2" t="n"/>
      <c r="C1853" s="12" t="n">
        <v>5.6557</v>
      </c>
      <c r="D1853" s="12" t="n">
        <v>116.5859</v>
      </c>
      <c r="E1853" s="13" t="n">
        <v>6.803</v>
      </c>
      <c r="F1853" s="7">
        <f>(4/3)*PI()*$J$1*(E1853/2)^3</f>
        <v/>
      </c>
      <c r="G1853" s="9">
        <f>E1853/2</f>
        <v/>
      </c>
      <c r="H1853" s="7">
        <f>(4/3)*PI()*G1853^3</f>
        <v/>
      </c>
    </row>
    <row r="1854" ht="15" customHeight="1">
      <c r="A1854" s="2" t="inlineStr">
        <is>
          <t>RYU_01849</t>
        </is>
      </c>
      <c r="B1854" s="2" t="n"/>
      <c r="C1854" s="12" t="n">
        <v>60.3578</v>
      </c>
      <c r="D1854" s="12" t="n">
        <v>261.4199</v>
      </c>
      <c r="E1854" s="13" t="n">
        <v>6.803</v>
      </c>
      <c r="F1854" s="7">
        <f>(4/3)*PI()*$J$1*(E1854/2)^3</f>
        <v/>
      </c>
      <c r="G1854" s="9">
        <f>E1854/2</f>
        <v/>
      </c>
      <c r="H1854" s="7">
        <f>(4/3)*PI()*G1854^3</f>
        <v/>
      </c>
    </row>
    <row r="1855" ht="15" customHeight="1">
      <c r="A1855" s="2" t="inlineStr">
        <is>
          <t>RYU_01850</t>
        </is>
      </c>
      <c r="B1855" s="2" t="n"/>
      <c r="C1855" s="12" t="n">
        <v>23.8159</v>
      </c>
      <c r="D1855" s="12" t="n">
        <v>66.7552</v>
      </c>
      <c r="E1855" s="13" t="n">
        <v>6.8</v>
      </c>
      <c r="F1855" s="7">
        <f>(4/3)*PI()*$J$1*(E1855/2)^3</f>
        <v/>
      </c>
      <c r="G1855" s="9">
        <f>E1855/2</f>
        <v/>
      </c>
      <c r="H1855" s="7">
        <f>(4/3)*PI()*G1855^3</f>
        <v/>
      </c>
    </row>
    <row r="1856" ht="15" customHeight="1">
      <c r="A1856" s="2" t="inlineStr">
        <is>
          <t>RYU_01851</t>
        </is>
      </c>
      <c r="B1856" s="2" t="n"/>
      <c r="C1856" s="12" t="n">
        <v>-56.0031</v>
      </c>
      <c r="D1856" s="12" t="n">
        <v>45.352</v>
      </c>
      <c r="E1856" s="13" t="n">
        <v>6.797</v>
      </c>
      <c r="F1856" s="7">
        <f>(4/3)*PI()*$J$1*(E1856/2)^3</f>
        <v/>
      </c>
      <c r="G1856" s="9">
        <f>E1856/2</f>
        <v/>
      </c>
      <c r="H1856" s="7">
        <f>(4/3)*PI()*G1856^3</f>
        <v/>
      </c>
    </row>
    <row r="1857" ht="15" customHeight="1">
      <c r="A1857" s="2" t="inlineStr">
        <is>
          <t>RYU_01852</t>
        </is>
      </c>
      <c r="B1857" s="2" t="n"/>
      <c r="C1857" s="12" t="n">
        <v>-32.5297</v>
      </c>
      <c r="D1857" s="12" t="n">
        <v>134.346</v>
      </c>
      <c r="E1857" s="13" t="n">
        <v>6.794</v>
      </c>
      <c r="F1857" s="7">
        <f>(4/3)*PI()*$J$1*(E1857/2)^3</f>
        <v/>
      </c>
      <c r="G1857" s="9">
        <f>E1857/2</f>
        <v/>
      </c>
      <c r="H1857" s="7">
        <f>(4/3)*PI()*G1857^3</f>
        <v/>
      </c>
    </row>
    <row r="1858" ht="15" customHeight="1">
      <c r="A1858" s="2" t="inlineStr">
        <is>
          <t>RYU_01853</t>
        </is>
      </c>
      <c r="B1858" s="2" t="n"/>
      <c r="C1858" s="12" t="n">
        <v>7.8916</v>
      </c>
      <c r="D1858" s="12" t="n">
        <v>261.3148</v>
      </c>
      <c r="E1858" s="13" t="n">
        <v>6.793</v>
      </c>
      <c r="F1858" s="7">
        <f>(4/3)*PI()*$J$1*(E1858/2)^3</f>
        <v/>
      </c>
      <c r="G1858" s="9">
        <f>E1858/2</f>
        <v/>
      </c>
      <c r="H1858" s="7">
        <f>(4/3)*PI()*G1858^3</f>
        <v/>
      </c>
    </row>
    <row r="1859" ht="15" customHeight="1">
      <c r="A1859" s="2" t="inlineStr">
        <is>
          <t>RYU_01854</t>
        </is>
      </c>
      <c r="B1859" s="2" t="n"/>
      <c r="C1859" s="12" t="n">
        <v>58.9529</v>
      </c>
      <c r="D1859" s="12" t="n">
        <v>86.5121</v>
      </c>
      <c r="E1859" s="13" t="n">
        <v>6.793</v>
      </c>
      <c r="F1859" s="7">
        <f>(4/3)*PI()*$J$1*(E1859/2)^3</f>
        <v/>
      </c>
      <c r="G1859" s="9">
        <f>E1859/2</f>
        <v/>
      </c>
      <c r="H1859" s="7">
        <f>(4/3)*PI()*G1859^3</f>
        <v/>
      </c>
    </row>
    <row r="1860" ht="15" customHeight="1">
      <c r="A1860" s="2" t="inlineStr">
        <is>
          <t>RYU_01855</t>
        </is>
      </c>
      <c r="B1860" s="2" t="n"/>
      <c r="C1860" s="12" t="n">
        <v>85.7289</v>
      </c>
      <c r="D1860" s="12" t="n">
        <v>286.2507</v>
      </c>
      <c r="E1860" s="13" t="n">
        <v>6.791</v>
      </c>
      <c r="F1860" s="7">
        <f>(4/3)*PI()*$J$1*(E1860/2)^3</f>
        <v/>
      </c>
      <c r="G1860" s="9">
        <f>E1860/2</f>
        <v/>
      </c>
      <c r="H1860" s="7">
        <f>(4/3)*PI()*G1860^3</f>
        <v/>
      </c>
    </row>
    <row r="1861" ht="15" customHeight="1">
      <c r="A1861" s="2" t="inlineStr">
        <is>
          <t>RYU_01856</t>
        </is>
      </c>
      <c r="B1861" s="2" t="n"/>
      <c r="C1861" s="12" t="n">
        <v>66.5069</v>
      </c>
      <c r="D1861" s="12" t="n">
        <v>229.069</v>
      </c>
      <c r="E1861" s="13" t="n">
        <v>6.791</v>
      </c>
      <c r="F1861" s="7">
        <f>(4/3)*PI()*$J$1*(E1861/2)^3</f>
        <v/>
      </c>
      <c r="G1861" s="9">
        <f>E1861/2</f>
        <v/>
      </c>
      <c r="H1861" s="7">
        <f>(4/3)*PI()*G1861^3</f>
        <v/>
      </c>
    </row>
    <row r="1862" ht="15" customHeight="1">
      <c r="A1862" s="2" t="inlineStr">
        <is>
          <t>RYU_01857</t>
        </is>
      </c>
      <c r="B1862" s="2" t="n"/>
      <c r="C1862" s="12" t="n">
        <v>-19.7099</v>
      </c>
      <c r="D1862" s="12" t="n">
        <v>337.5864</v>
      </c>
      <c r="E1862" s="13" t="n">
        <v>6.791</v>
      </c>
      <c r="F1862" s="7">
        <f>(4/3)*PI()*$J$1*(E1862/2)^3</f>
        <v/>
      </c>
      <c r="G1862" s="9">
        <f>E1862/2</f>
        <v/>
      </c>
      <c r="H1862" s="7">
        <f>(4/3)*PI()*G1862^3</f>
        <v/>
      </c>
    </row>
    <row r="1863" ht="15" customHeight="1">
      <c r="A1863" s="2" t="inlineStr">
        <is>
          <t>RYU_01858</t>
        </is>
      </c>
      <c r="B1863" s="2" t="n"/>
      <c r="C1863" s="12" t="n">
        <v>2.0334</v>
      </c>
      <c r="D1863" s="12" t="n">
        <v>0.6209</v>
      </c>
      <c r="E1863" s="13" t="n">
        <v>6.789</v>
      </c>
      <c r="F1863" s="7">
        <f>(4/3)*PI()*$J$1*(E1863/2)^3</f>
        <v/>
      </c>
      <c r="G1863" s="9">
        <f>E1863/2</f>
        <v/>
      </c>
      <c r="H1863" s="7">
        <f>(4/3)*PI()*G1863^3</f>
        <v/>
      </c>
    </row>
    <row r="1864" ht="15" customHeight="1">
      <c r="A1864" s="2" t="inlineStr">
        <is>
          <t>RYU_01859</t>
        </is>
      </c>
      <c r="B1864" s="2" t="n"/>
      <c r="C1864" s="12" t="n">
        <v>-53.8908</v>
      </c>
      <c r="D1864" s="12" t="n">
        <v>146.4538</v>
      </c>
      <c r="E1864" s="13" t="n">
        <v>6.787</v>
      </c>
      <c r="F1864" s="7">
        <f>(4/3)*PI()*$J$1*(E1864/2)^3</f>
        <v/>
      </c>
      <c r="G1864" s="9">
        <f>E1864/2</f>
        <v/>
      </c>
      <c r="H1864" s="7">
        <f>(4/3)*PI()*G1864^3</f>
        <v/>
      </c>
    </row>
    <row r="1865" ht="15" customHeight="1">
      <c r="A1865" s="2" t="inlineStr">
        <is>
          <t>RYU_01860</t>
        </is>
      </c>
      <c r="B1865" s="2" t="n"/>
      <c r="C1865" s="12" t="n">
        <v>22.9454</v>
      </c>
      <c r="D1865" s="12" t="n">
        <v>85.38039999999999</v>
      </c>
      <c r="E1865" s="13" t="n">
        <v>6.787</v>
      </c>
      <c r="F1865" s="7">
        <f>(4/3)*PI()*$J$1*(E1865/2)^3</f>
        <v/>
      </c>
      <c r="G1865" s="9">
        <f>E1865/2</f>
        <v/>
      </c>
      <c r="H1865" s="7">
        <f>(4/3)*PI()*G1865^3</f>
        <v/>
      </c>
    </row>
    <row r="1866" ht="15" customHeight="1">
      <c r="A1866" s="2" t="inlineStr">
        <is>
          <t>RYU_01861</t>
        </is>
      </c>
      <c r="B1866" s="2" t="n"/>
      <c r="C1866" s="12" t="n">
        <v>16.9354</v>
      </c>
      <c r="D1866" s="12" t="n">
        <v>168.5881</v>
      </c>
      <c r="E1866" s="13" t="n">
        <v>6.786</v>
      </c>
      <c r="F1866" s="7">
        <f>(4/3)*PI()*$J$1*(E1866/2)^3</f>
        <v/>
      </c>
      <c r="G1866" s="9">
        <f>E1866/2</f>
        <v/>
      </c>
      <c r="H1866" s="7">
        <f>(4/3)*PI()*G1866^3</f>
        <v/>
      </c>
    </row>
    <row r="1867" ht="15" customHeight="1">
      <c r="A1867" s="2" t="inlineStr">
        <is>
          <t>RYU_01862</t>
        </is>
      </c>
      <c r="B1867" s="2" t="n"/>
      <c r="C1867" s="12" t="n">
        <v>27.0813</v>
      </c>
      <c r="D1867" s="12" t="n">
        <v>58.5311</v>
      </c>
      <c r="E1867" s="13" t="n">
        <v>6.785</v>
      </c>
      <c r="F1867" s="7">
        <f>(4/3)*PI()*$J$1*(E1867/2)^3</f>
        <v/>
      </c>
      <c r="G1867" s="9">
        <f>E1867/2</f>
        <v/>
      </c>
      <c r="H1867" s="7">
        <f>(4/3)*PI()*G1867^3</f>
        <v/>
      </c>
    </row>
    <row r="1868" ht="15" customHeight="1">
      <c r="A1868" s="2" t="inlineStr">
        <is>
          <t>RYU_01863</t>
        </is>
      </c>
      <c r="B1868" s="2" t="n"/>
      <c r="C1868" s="12" t="n">
        <v>76.1378</v>
      </c>
      <c r="D1868" s="12" t="n">
        <v>112.3098</v>
      </c>
      <c r="E1868" s="13" t="n">
        <v>6.785</v>
      </c>
      <c r="F1868" s="7">
        <f>(4/3)*PI()*$J$1*(E1868/2)^3</f>
        <v/>
      </c>
      <c r="G1868" s="9">
        <f>E1868/2</f>
        <v/>
      </c>
      <c r="H1868" s="7">
        <f>(4/3)*PI()*G1868^3</f>
        <v/>
      </c>
    </row>
    <row r="1869" ht="15" customHeight="1">
      <c r="A1869" s="2" t="inlineStr">
        <is>
          <t>RYU_01864</t>
        </is>
      </c>
      <c r="B1869" s="2" t="n"/>
      <c r="C1869" s="12" t="n">
        <v>33.0718</v>
      </c>
      <c r="D1869" s="12" t="n">
        <v>149.1481</v>
      </c>
      <c r="E1869" s="13" t="n">
        <v>6.785</v>
      </c>
      <c r="F1869" s="7">
        <f>(4/3)*PI()*$J$1*(E1869/2)^3</f>
        <v/>
      </c>
      <c r="G1869" s="9">
        <f>E1869/2</f>
        <v/>
      </c>
      <c r="H1869" s="7">
        <f>(4/3)*PI()*G1869^3</f>
        <v/>
      </c>
    </row>
    <row r="1870" ht="15" customHeight="1">
      <c r="A1870" s="2" t="inlineStr">
        <is>
          <t>RYU_01865</t>
        </is>
      </c>
      <c r="B1870" s="2" t="n"/>
      <c r="C1870" s="12" t="n">
        <v>17.7184</v>
      </c>
      <c r="D1870" s="12" t="n">
        <v>200.2694</v>
      </c>
      <c r="E1870" s="13" t="n">
        <v>6.785</v>
      </c>
      <c r="F1870" s="7">
        <f>(4/3)*PI()*$J$1*(E1870/2)^3</f>
        <v/>
      </c>
      <c r="G1870" s="9">
        <f>E1870/2</f>
        <v/>
      </c>
      <c r="H1870" s="7">
        <f>(4/3)*PI()*G1870^3</f>
        <v/>
      </c>
    </row>
    <row r="1871" ht="15" customHeight="1">
      <c r="A1871" s="2" t="inlineStr">
        <is>
          <t>RYU_01866</t>
        </is>
      </c>
      <c r="B1871" s="2" t="n"/>
      <c r="C1871" s="12" t="n">
        <v>-18.6497</v>
      </c>
      <c r="D1871" s="12" t="n">
        <v>210.577</v>
      </c>
      <c r="E1871" s="13" t="n">
        <v>6.785</v>
      </c>
      <c r="F1871" s="7">
        <f>(4/3)*PI()*$J$1*(E1871/2)^3</f>
        <v/>
      </c>
      <c r="G1871" s="9">
        <f>E1871/2</f>
        <v/>
      </c>
      <c r="H1871" s="7">
        <f>(4/3)*PI()*G1871^3</f>
        <v/>
      </c>
    </row>
    <row r="1872" ht="15" customHeight="1">
      <c r="A1872" s="2" t="inlineStr">
        <is>
          <t>RYU_01867</t>
        </is>
      </c>
      <c r="B1872" s="2" t="n"/>
      <c r="C1872" s="12" t="n">
        <v>-40.5497</v>
      </c>
      <c r="D1872" s="12" t="n">
        <v>130.2399</v>
      </c>
      <c r="E1872" s="13" t="n">
        <v>6.782</v>
      </c>
      <c r="F1872" s="7">
        <f>(4/3)*PI()*$J$1*(E1872/2)^3</f>
        <v/>
      </c>
      <c r="G1872" s="9">
        <f>E1872/2</f>
        <v/>
      </c>
      <c r="H1872" s="7">
        <f>(4/3)*PI()*G1872^3</f>
        <v/>
      </c>
    </row>
    <row r="1873" ht="15" customHeight="1">
      <c r="A1873" s="2" t="inlineStr">
        <is>
          <t>RYU_01868</t>
        </is>
      </c>
      <c r="B1873" s="2" t="n"/>
      <c r="C1873" s="12" t="n">
        <v>44.6282</v>
      </c>
      <c r="D1873" s="12" t="n">
        <v>0.0702</v>
      </c>
      <c r="E1873" s="13" t="n">
        <v>6.781</v>
      </c>
      <c r="F1873" s="7">
        <f>(4/3)*PI()*$J$1*(E1873/2)^3</f>
        <v/>
      </c>
      <c r="G1873" s="9">
        <f>E1873/2</f>
        <v/>
      </c>
      <c r="H1873" s="7">
        <f>(4/3)*PI()*G1873^3</f>
        <v/>
      </c>
    </row>
    <row r="1874" ht="15" customHeight="1">
      <c r="A1874" s="2" t="inlineStr">
        <is>
          <t>RYU_01869</t>
        </is>
      </c>
      <c r="B1874" s="2" t="n"/>
      <c r="C1874" s="12" t="n">
        <v>-48.0339</v>
      </c>
      <c r="D1874" s="12" t="n">
        <v>300.6884</v>
      </c>
      <c r="E1874" s="13" t="n">
        <v>6.78</v>
      </c>
      <c r="F1874" s="7">
        <f>(4/3)*PI()*$J$1*(E1874/2)^3</f>
        <v/>
      </c>
      <c r="G1874" s="9">
        <f>E1874/2</f>
        <v/>
      </c>
      <c r="H1874" s="7">
        <f>(4/3)*PI()*G1874^3</f>
        <v/>
      </c>
    </row>
    <row r="1875" ht="15" customHeight="1">
      <c r="A1875" s="2" t="inlineStr">
        <is>
          <t>RYU_01870</t>
        </is>
      </c>
      <c r="B1875" s="2" t="n"/>
      <c r="C1875" s="12" t="n">
        <v>30.7448</v>
      </c>
      <c r="D1875" s="12" t="n">
        <v>329.012</v>
      </c>
      <c r="E1875" s="13" t="n">
        <v>6.778</v>
      </c>
      <c r="F1875" s="7">
        <f>(4/3)*PI()*$J$1*(E1875/2)^3</f>
        <v/>
      </c>
      <c r="G1875" s="9">
        <f>E1875/2</f>
        <v/>
      </c>
      <c r="H1875" s="7">
        <f>(4/3)*PI()*G1875^3</f>
        <v/>
      </c>
    </row>
    <row r="1876" ht="15" customHeight="1">
      <c r="A1876" s="2" t="inlineStr">
        <is>
          <t>RYU_01871</t>
        </is>
      </c>
      <c r="B1876" s="2" t="n"/>
      <c r="C1876" s="12" t="n">
        <v>-17.5195</v>
      </c>
      <c r="D1876" s="12" t="n">
        <v>335.8665</v>
      </c>
      <c r="E1876" s="13" t="n">
        <v>6.777</v>
      </c>
      <c r="F1876" s="7">
        <f>(4/3)*PI()*$J$1*(E1876/2)^3</f>
        <v/>
      </c>
      <c r="G1876" s="9">
        <f>E1876/2</f>
        <v/>
      </c>
      <c r="H1876" s="7">
        <f>(4/3)*PI()*G1876^3</f>
        <v/>
      </c>
    </row>
    <row r="1877" ht="15" customHeight="1">
      <c r="A1877" s="2" t="inlineStr">
        <is>
          <t>RYU_01872</t>
        </is>
      </c>
      <c r="B1877" s="2" t="n"/>
      <c r="C1877" s="12" t="n">
        <v>78.1614</v>
      </c>
      <c r="D1877" s="12" t="n">
        <v>220.6434</v>
      </c>
      <c r="E1877" s="13" t="n">
        <v>6.776</v>
      </c>
      <c r="F1877" s="7">
        <f>(4/3)*PI()*$J$1*(E1877/2)^3</f>
        <v/>
      </c>
      <c r="G1877" s="9">
        <f>E1877/2</f>
        <v/>
      </c>
      <c r="H1877" s="7">
        <f>(4/3)*PI()*G1877^3</f>
        <v/>
      </c>
    </row>
    <row r="1878" ht="15" customHeight="1">
      <c r="A1878" s="2" t="inlineStr">
        <is>
          <t>RYU_01873</t>
        </is>
      </c>
      <c r="B1878" s="2" t="n"/>
      <c r="C1878" s="12" t="n">
        <v>-49.2174</v>
      </c>
      <c r="D1878" s="12" t="n">
        <v>99.2437</v>
      </c>
      <c r="E1878" s="13" t="n">
        <v>6.775</v>
      </c>
      <c r="F1878" s="7">
        <f>(4/3)*PI()*$J$1*(E1878/2)^3</f>
        <v/>
      </c>
      <c r="G1878" s="9">
        <f>E1878/2</f>
        <v/>
      </c>
      <c r="H1878" s="7">
        <f>(4/3)*PI()*G1878^3</f>
        <v/>
      </c>
    </row>
    <row r="1879" ht="15" customHeight="1">
      <c r="A1879" s="2" t="inlineStr">
        <is>
          <t>RYU_01874</t>
        </is>
      </c>
      <c r="B1879" s="2" t="n"/>
      <c r="C1879" s="12" t="n">
        <v>56.8401</v>
      </c>
      <c r="D1879" s="12" t="n">
        <v>337.3141</v>
      </c>
      <c r="E1879" s="13" t="n">
        <v>6.775</v>
      </c>
      <c r="F1879" s="7">
        <f>(4/3)*PI()*$J$1*(E1879/2)^3</f>
        <v/>
      </c>
      <c r="G1879" s="9">
        <f>E1879/2</f>
        <v/>
      </c>
      <c r="H1879" s="7">
        <f>(4/3)*PI()*G1879^3</f>
        <v/>
      </c>
    </row>
    <row r="1880" ht="15" customHeight="1">
      <c r="A1880" s="2" t="inlineStr">
        <is>
          <t>RYU_01875</t>
        </is>
      </c>
      <c r="B1880" s="2" t="n"/>
      <c r="C1880" s="12" t="n">
        <v>12.5351</v>
      </c>
      <c r="D1880" s="12" t="n">
        <v>279.009</v>
      </c>
      <c r="E1880" s="13" t="n">
        <v>6.774</v>
      </c>
      <c r="F1880" s="7">
        <f>(4/3)*PI()*$J$1*(E1880/2)^3</f>
        <v/>
      </c>
      <c r="G1880" s="9">
        <f>E1880/2</f>
        <v/>
      </c>
      <c r="H1880" s="7">
        <f>(4/3)*PI()*G1880^3</f>
        <v/>
      </c>
    </row>
    <row r="1881" ht="15" customHeight="1">
      <c r="A1881" s="2" t="inlineStr">
        <is>
          <t>RYU_01876</t>
        </is>
      </c>
      <c r="B1881" s="2" t="n"/>
      <c r="C1881" s="12" t="n">
        <v>-29.7131</v>
      </c>
      <c r="D1881" s="12" t="n">
        <v>230.0463</v>
      </c>
      <c r="E1881" s="13" t="n">
        <v>6.774</v>
      </c>
      <c r="F1881" s="7">
        <f>(4/3)*PI()*$J$1*(E1881/2)^3</f>
        <v/>
      </c>
      <c r="G1881" s="9">
        <f>E1881/2</f>
        <v/>
      </c>
      <c r="H1881" s="7">
        <f>(4/3)*PI()*G1881^3</f>
        <v/>
      </c>
    </row>
    <row r="1882" ht="15" customHeight="1">
      <c r="A1882" s="2" t="inlineStr">
        <is>
          <t>RYU_01877</t>
        </is>
      </c>
      <c r="B1882" s="2" t="n"/>
      <c r="C1882" s="12" t="n">
        <v>78.3633</v>
      </c>
      <c r="D1882" s="12" t="n">
        <v>168.5094</v>
      </c>
      <c r="E1882" s="13" t="n">
        <v>6.772</v>
      </c>
      <c r="F1882" s="7">
        <f>(4/3)*PI()*$J$1*(E1882/2)^3</f>
        <v/>
      </c>
      <c r="G1882" s="9">
        <f>E1882/2</f>
        <v/>
      </c>
      <c r="H1882" s="7">
        <f>(4/3)*PI()*G1882^3</f>
        <v/>
      </c>
    </row>
    <row r="1883" ht="15" customHeight="1">
      <c r="A1883" s="2" t="inlineStr">
        <is>
          <t>RYU_01878</t>
        </is>
      </c>
      <c r="B1883" s="2" t="n"/>
      <c r="C1883" s="12" t="n">
        <v>-39.1222</v>
      </c>
      <c r="D1883" s="12" t="n">
        <v>238.781</v>
      </c>
      <c r="E1883" s="13" t="n">
        <v>6.771</v>
      </c>
      <c r="F1883" s="7">
        <f>(4/3)*PI()*$J$1*(E1883/2)^3</f>
        <v/>
      </c>
      <c r="G1883" s="9">
        <f>E1883/2</f>
        <v/>
      </c>
      <c r="H1883" s="7">
        <f>(4/3)*PI()*G1883^3</f>
        <v/>
      </c>
    </row>
    <row r="1884" ht="15" customHeight="1">
      <c r="A1884" s="2" t="inlineStr">
        <is>
          <t>RYU_01879</t>
        </is>
      </c>
      <c r="B1884" s="2" t="n"/>
      <c r="C1884" s="12" t="n">
        <v>-32.1612</v>
      </c>
      <c r="D1884" s="12" t="n">
        <v>0.1995</v>
      </c>
      <c r="E1884" s="13" t="n">
        <v>6.77</v>
      </c>
      <c r="F1884" s="7">
        <f>(4/3)*PI()*$J$1*(E1884/2)^3</f>
        <v/>
      </c>
      <c r="G1884" s="9">
        <f>E1884/2</f>
        <v/>
      </c>
      <c r="H1884" s="7">
        <f>(4/3)*PI()*G1884^3</f>
        <v/>
      </c>
    </row>
    <row r="1885" ht="15" customHeight="1">
      <c r="A1885" s="2" t="inlineStr">
        <is>
          <t>RYU_01880</t>
        </is>
      </c>
      <c r="B1885" s="2" t="n"/>
      <c r="C1885" s="12" t="n">
        <v>-29.7041</v>
      </c>
      <c r="D1885" s="12" t="n">
        <v>177.2792</v>
      </c>
      <c r="E1885" s="13" t="n">
        <v>6.77</v>
      </c>
      <c r="F1885" s="7">
        <f>(4/3)*PI()*$J$1*(E1885/2)^3</f>
        <v/>
      </c>
      <c r="G1885" s="9">
        <f>E1885/2</f>
        <v/>
      </c>
      <c r="H1885" s="7">
        <f>(4/3)*PI()*G1885^3</f>
        <v/>
      </c>
    </row>
    <row r="1886" ht="15" customHeight="1">
      <c r="A1886" s="2" t="inlineStr">
        <is>
          <t>RYU_01881</t>
        </is>
      </c>
      <c r="B1886" s="2" t="n"/>
      <c r="C1886" s="12" t="n">
        <v>16.7727</v>
      </c>
      <c r="D1886" s="12" t="n">
        <v>351.4433</v>
      </c>
      <c r="E1886" s="13" t="n">
        <v>6.769</v>
      </c>
      <c r="F1886" s="7">
        <f>(4/3)*PI()*$J$1*(E1886/2)^3</f>
        <v/>
      </c>
      <c r="G1886" s="9">
        <f>E1886/2</f>
        <v/>
      </c>
      <c r="H1886" s="7">
        <f>(4/3)*PI()*G1886^3</f>
        <v/>
      </c>
    </row>
    <row r="1887" ht="15" customHeight="1">
      <c r="A1887" s="2" t="inlineStr">
        <is>
          <t>RYU_01882</t>
        </is>
      </c>
      <c r="B1887" s="2" t="n"/>
      <c r="C1887" s="12" t="n">
        <v>32.8473</v>
      </c>
      <c r="D1887" s="12" t="n">
        <v>305.9214</v>
      </c>
      <c r="E1887" s="13" t="n">
        <v>6.769</v>
      </c>
      <c r="F1887" s="7">
        <f>(4/3)*PI()*$J$1*(E1887/2)^3</f>
        <v/>
      </c>
      <c r="G1887" s="9">
        <f>E1887/2</f>
        <v/>
      </c>
      <c r="H1887" s="7">
        <f>(4/3)*PI()*G1887^3</f>
        <v/>
      </c>
    </row>
    <row r="1888" ht="15" customHeight="1">
      <c r="A1888" s="2" t="inlineStr">
        <is>
          <t>RYU_01883</t>
        </is>
      </c>
      <c r="B1888" s="2" t="n"/>
      <c r="C1888" s="12" t="n">
        <v>-62.2022</v>
      </c>
      <c r="D1888" s="12" t="n">
        <v>286.4583</v>
      </c>
      <c r="E1888" s="13" t="n">
        <v>6.768</v>
      </c>
      <c r="F1888" s="7">
        <f>(4/3)*PI()*$J$1*(E1888/2)^3</f>
        <v/>
      </c>
      <c r="G1888" s="9">
        <f>E1888/2</f>
        <v/>
      </c>
      <c r="H1888" s="7">
        <f>(4/3)*PI()*G1888^3</f>
        <v/>
      </c>
    </row>
    <row r="1889" ht="15" customHeight="1">
      <c r="A1889" s="2" t="inlineStr">
        <is>
          <t>RYU_01884</t>
        </is>
      </c>
      <c r="B1889" s="2" t="n"/>
      <c r="C1889" s="12" t="n">
        <v>70.3875</v>
      </c>
      <c r="D1889" s="12" t="n">
        <v>346.878</v>
      </c>
      <c r="E1889" s="13" t="n">
        <v>6.768</v>
      </c>
      <c r="F1889" s="7">
        <f>(4/3)*PI()*$J$1*(E1889/2)^3</f>
        <v/>
      </c>
      <c r="G1889" s="9">
        <f>E1889/2</f>
        <v/>
      </c>
      <c r="H1889" s="7">
        <f>(4/3)*PI()*G1889^3</f>
        <v/>
      </c>
    </row>
    <row r="1890" ht="15" customHeight="1">
      <c r="A1890" s="2" t="inlineStr">
        <is>
          <t>RYU_01885</t>
        </is>
      </c>
      <c r="B1890" s="2" t="n"/>
      <c r="C1890" s="12" t="n">
        <v>-72.12309999999999</v>
      </c>
      <c r="D1890" s="12" t="n">
        <v>157.0569</v>
      </c>
      <c r="E1890" s="13" t="n">
        <v>6.766</v>
      </c>
      <c r="F1890" s="7">
        <f>(4/3)*PI()*$J$1*(E1890/2)^3</f>
        <v/>
      </c>
      <c r="G1890" s="9">
        <f>E1890/2</f>
        <v/>
      </c>
      <c r="H1890" s="7">
        <f>(4/3)*PI()*G1890^3</f>
        <v/>
      </c>
    </row>
    <row r="1891" ht="15" customHeight="1">
      <c r="A1891" s="2" t="inlineStr">
        <is>
          <t>RYU_01886</t>
        </is>
      </c>
      <c r="B1891" s="2" t="n"/>
      <c r="C1891" s="12" t="n">
        <v>-70.1917</v>
      </c>
      <c r="D1891" s="12" t="n">
        <v>142.2363</v>
      </c>
      <c r="E1891" s="13" t="n">
        <v>6.766</v>
      </c>
      <c r="F1891" s="7">
        <f>(4/3)*PI()*$J$1*(E1891/2)^3</f>
        <v/>
      </c>
      <c r="G1891" s="9">
        <f>E1891/2</f>
        <v/>
      </c>
      <c r="H1891" s="7">
        <f>(4/3)*PI()*G1891^3</f>
        <v/>
      </c>
    </row>
    <row r="1892" ht="15" customHeight="1">
      <c r="A1892" s="2" t="inlineStr">
        <is>
          <t>RYU_01887</t>
        </is>
      </c>
      <c r="B1892" s="2" t="n"/>
      <c r="C1892" s="12" t="n">
        <v>-13.2195</v>
      </c>
      <c r="D1892" s="12" t="n">
        <v>292.5828</v>
      </c>
      <c r="E1892" s="13" t="n">
        <v>6.766</v>
      </c>
      <c r="F1892" s="7">
        <f>(4/3)*PI()*$J$1*(E1892/2)^3</f>
        <v/>
      </c>
      <c r="G1892" s="9">
        <f>E1892/2</f>
        <v/>
      </c>
      <c r="H1892" s="7">
        <f>(4/3)*PI()*G1892^3</f>
        <v/>
      </c>
    </row>
    <row r="1893" ht="15" customHeight="1">
      <c r="A1893" s="2" t="inlineStr">
        <is>
          <t>RYU_01888</t>
        </is>
      </c>
      <c r="B1893" s="2" t="n"/>
      <c r="C1893" s="12" t="n">
        <v>-49.4133</v>
      </c>
      <c r="D1893" s="12" t="n">
        <v>216.2207</v>
      </c>
      <c r="E1893" s="13" t="n">
        <v>6.763</v>
      </c>
      <c r="F1893" s="7">
        <f>(4/3)*PI()*$J$1*(E1893/2)^3</f>
        <v/>
      </c>
      <c r="G1893" s="9">
        <f>E1893/2</f>
        <v/>
      </c>
      <c r="H1893" s="7">
        <f>(4/3)*PI()*G1893^3</f>
        <v/>
      </c>
    </row>
    <row r="1894" ht="15" customHeight="1">
      <c r="A1894" s="2" t="inlineStr">
        <is>
          <t>RYU_01889</t>
        </is>
      </c>
      <c r="B1894" s="2" t="n"/>
      <c r="C1894" s="12" t="n">
        <v>-30.8813</v>
      </c>
      <c r="D1894" s="12" t="n">
        <v>308.6693</v>
      </c>
      <c r="E1894" s="13" t="n">
        <v>6.76</v>
      </c>
      <c r="F1894" s="7">
        <f>(4/3)*PI()*$J$1*(E1894/2)^3</f>
        <v/>
      </c>
      <c r="G1894" s="9">
        <f>E1894/2</f>
        <v/>
      </c>
      <c r="H1894" s="7">
        <f>(4/3)*PI()*G1894^3</f>
        <v/>
      </c>
    </row>
    <row r="1895" ht="15" customHeight="1">
      <c r="A1895" s="2" t="inlineStr">
        <is>
          <t>RYU_01890</t>
        </is>
      </c>
      <c r="B1895" s="2" t="n"/>
      <c r="C1895" s="12" t="n">
        <v>22.252</v>
      </c>
      <c r="D1895" s="12" t="n">
        <v>252.603</v>
      </c>
      <c r="E1895" s="13" t="n">
        <v>6.759</v>
      </c>
      <c r="F1895" s="7">
        <f>(4/3)*PI()*$J$1*(E1895/2)^3</f>
        <v/>
      </c>
      <c r="G1895" s="9">
        <f>E1895/2</f>
        <v/>
      </c>
      <c r="H1895" s="7">
        <f>(4/3)*PI()*G1895^3</f>
        <v/>
      </c>
    </row>
    <row r="1896" ht="15" customHeight="1">
      <c r="A1896" s="2" t="inlineStr">
        <is>
          <t>RYU_01891</t>
        </is>
      </c>
      <c r="B1896" s="2" t="n"/>
      <c r="C1896" s="12" t="n">
        <v>-25.4588</v>
      </c>
      <c r="D1896" s="12" t="n">
        <v>289.7959</v>
      </c>
      <c r="E1896" s="13" t="n">
        <v>6.758</v>
      </c>
      <c r="F1896" s="7">
        <f>(4/3)*PI()*$J$1*(E1896/2)^3</f>
        <v/>
      </c>
      <c r="G1896" s="9">
        <f>E1896/2</f>
        <v/>
      </c>
      <c r="H1896" s="7">
        <f>(4/3)*PI()*G1896^3</f>
        <v/>
      </c>
    </row>
    <row r="1897" ht="15" customHeight="1">
      <c r="A1897" s="2" t="inlineStr">
        <is>
          <t>RYU_01892</t>
        </is>
      </c>
      <c r="B1897" s="2" t="n"/>
      <c r="C1897" s="12" t="n">
        <v>39.4755</v>
      </c>
      <c r="D1897" s="12" t="n">
        <v>305.5207</v>
      </c>
      <c r="E1897" s="13" t="n">
        <v>6.757</v>
      </c>
      <c r="F1897" s="7">
        <f>(4/3)*PI()*$J$1*(E1897/2)^3</f>
        <v/>
      </c>
      <c r="G1897" s="9">
        <f>E1897/2</f>
        <v/>
      </c>
      <c r="H1897" s="7">
        <f>(4/3)*PI()*G1897^3</f>
        <v/>
      </c>
    </row>
    <row r="1898" ht="15" customHeight="1">
      <c r="A1898" s="2" t="inlineStr">
        <is>
          <t>RYU_01893</t>
        </is>
      </c>
      <c r="B1898" s="2" t="n"/>
      <c r="C1898" s="12" t="n">
        <v>79.60039999999999</v>
      </c>
      <c r="D1898" s="12" t="n">
        <v>70.9941</v>
      </c>
      <c r="E1898" s="13" t="n">
        <v>6.754</v>
      </c>
      <c r="F1898" s="7">
        <f>(4/3)*PI()*$J$1*(E1898/2)^3</f>
        <v/>
      </c>
      <c r="G1898" s="9">
        <f>E1898/2</f>
        <v/>
      </c>
      <c r="H1898" s="7">
        <f>(4/3)*PI()*G1898^3</f>
        <v/>
      </c>
    </row>
    <row r="1899" ht="15" customHeight="1">
      <c r="A1899" s="2" t="inlineStr">
        <is>
          <t>RYU_01894</t>
        </is>
      </c>
      <c r="B1899" s="2" t="n"/>
      <c r="C1899" s="12" t="n">
        <v>-12.1687</v>
      </c>
      <c r="D1899" s="12" t="n">
        <v>102.6358</v>
      </c>
      <c r="E1899" s="13" t="n">
        <v>6.75</v>
      </c>
      <c r="F1899" s="7">
        <f>(4/3)*PI()*$J$1*(E1899/2)^3</f>
        <v/>
      </c>
      <c r="G1899" s="9">
        <f>E1899/2</f>
        <v/>
      </c>
      <c r="H1899" s="7">
        <f>(4/3)*PI()*G1899^3</f>
        <v/>
      </c>
    </row>
    <row r="1900" ht="15" customHeight="1">
      <c r="A1900" s="2" t="inlineStr">
        <is>
          <t>RYU_01895</t>
        </is>
      </c>
      <c r="B1900" s="2" t="n"/>
      <c r="C1900" s="12" t="n">
        <v>48.0784</v>
      </c>
      <c r="D1900" s="12" t="n">
        <v>171.6463</v>
      </c>
      <c r="E1900" s="13" t="n">
        <v>6.75</v>
      </c>
      <c r="F1900" s="7">
        <f>(4/3)*PI()*$J$1*(E1900/2)^3</f>
        <v/>
      </c>
      <c r="G1900" s="9">
        <f>E1900/2</f>
        <v/>
      </c>
      <c r="H1900" s="7">
        <f>(4/3)*PI()*G1900^3</f>
        <v/>
      </c>
    </row>
    <row r="1901" ht="15" customHeight="1">
      <c r="A1901" s="2" t="inlineStr">
        <is>
          <t>RYU_01896</t>
        </is>
      </c>
      <c r="B1901" s="2" t="n"/>
      <c r="C1901" s="12" t="n">
        <v>3.8097</v>
      </c>
      <c r="D1901" s="12" t="n">
        <v>154.617</v>
      </c>
      <c r="E1901" s="13" t="n">
        <v>6.746</v>
      </c>
      <c r="F1901" s="7">
        <f>(4/3)*PI()*$J$1*(E1901/2)^3</f>
        <v/>
      </c>
      <c r="G1901" s="9">
        <f>E1901/2</f>
        <v/>
      </c>
      <c r="H1901" s="7">
        <f>(4/3)*PI()*G1901^3</f>
        <v/>
      </c>
    </row>
    <row r="1902" ht="15" customHeight="1">
      <c r="A1902" s="2" t="inlineStr">
        <is>
          <t>RYU_01897</t>
        </is>
      </c>
      <c r="B1902" s="2" t="n"/>
      <c r="C1902" s="12" t="n">
        <v>40.1181</v>
      </c>
      <c r="D1902" s="12" t="n">
        <v>320.3991</v>
      </c>
      <c r="E1902" s="13" t="n">
        <v>6.744</v>
      </c>
      <c r="F1902" s="7">
        <f>(4/3)*PI()*$J$1*(E1902/2)^3</f>
        <v/>
      </c>
      <c r="G1902" s="9">
        <f>E1902/2</f>
        <v/>
      </c>
      <c r="H1902" s="7">
        <f>(4/3)*PI()*G1902^3</f>
        <v/>
      </c>
    </row>
    <row r="1903" ht="15" customHeight="1">
      <c r="A1903" s="2" t="inlineStr">
        <is>
          <t>RYU_01898</t>
        </is>
      </c>
      <c r="B1903" s="2" t="n"/>
      <c r="C1903" s="12" t="n">
        <v>17.2755</v>
      </c>
      <c r="D1903" s="12" t="n">
        <v>66.054</v>
      </c>
      <c r="E1903" s="13" t="n">
        <v>6.742</v>
      </c>
      <c r="F1903" s="7">
        <f>(4/3)*PI()*$J$1*(E1903/2)^3</f>
        <v/>
      </c>
      <c r="G1903" s="9">
        <f>E1903/2</f>
        <v/>
      </c>
      <c r="H1903" s="7">
        <f>(4/3)*PI()*G1903^3</f>
        <v/>
      </c>
    </row>
    <row r="1904" ht="15" customHeight="1">
      <c r="A1904" s="2" t="inlineStr">
        <is>
          <t>RYU_01899</t>
        </is>
      </c>
      <c r="B1904" s="2" t="n"/>
      <c r="C1904" s="12" t="n">
        <v>-35.9068</v>
      </c>
      <c r="D1904" s="12" t="n">
        <v>177.5573</v>
      </c>
      <c r="E1904" s="13" t="n">
        <v>6.741</v>
      </c>
      <c r="F1904" s="7">
        <f>(4/3)*PI()*$J$1*(E1904/2)^3</f>
        <v/>
      </c>
      <c r="G1904" s="9">
        <f>E1904/2</f>
        <v/>
      </c>
      <c r="H1904" s="7">
        <f>(4/3)*PI()*G1904^3</f>
        <v/>
      </c>
    </row>
    <row r="1905" ht="15" customHeight="1">
      <c r="A1905" s="2" t="inlineStr">
        <is>
          <t>RYU_01900</t>
        </is>
      </c>
      <c r="B1905" s="2" t="n"/>
      <c r="C1905" s="12" t="n">
        <v>-51.1247</v>
      </c>
      <c r="D1905" s="12" t="n">
        <v>74.83969999999999</v>
      </c>
      <c r="E1905" s="13" t="n">
        <v>6.74</v>
      </c>
      <c r="F1905" s="7">
        <f>(4/3)*PI()*$J$1*(E1905/2)^3</f>
        <v/>
      </c>
      <c r="G1905" s="9">
        <f>E1905/2</f>
        <v/>
      </c>
      <c r="H1905" s="7">
        <f>(4/3)*PI()*G1905^3</f>
        <v/>
      </c>
    </row>
    <row r="1906" ht="15" customHeight="1">
      <c r="A1906" s="2" t="inlineStr">
        <is>
          <t>RYU_01901</t>
        </is>
      </c>
      <c r="B1906" s="2" t="n"/>
      <c r="C1906" s="12" t="n">
        <v>65.185</v>
      </c>
      <c r="D1906" s="12" t="n">
        <v>46.73</v>
      </c>
      <c r="E1906" s="13" t="n">
        <v>6.74</v>
      </c>
      <c r="F1906" s="7">
        <f>(4/3)*PI()*$J$1*(E1906/2)^3</f>
        <v/>
      </c>
      <c r="G1906" s="9">
        <f>E1906/2</f>
        <v/>
      </c>
      <c r="H1906" s="7">
        <f>(4/3)*PI()*G1906^3</f>
        <v/>
      </c>
    </row>
    <row r="1907" ht="15" customHeight="1">
      <c r="A1907" s="2" t="inlineStr">
        <is>
          <t>RYU_01902</t>
        </is>
      </c>
      <c r="B1907" s="2" t="n"/>
      <c r="C1907" s="12" t="n">
        <v>-56.0171</v>
      </c>
      <c r="D1907" s="12" t="n">
        <v>101.0707</v>
      </c>
      <c r="E1907" s="13" t="n">
        <v>6.738</v>
      </c>
      <c r="F1907" s="7">
        <f>(4/3)*PI()*$J$1*(E1907/2)^3</f>
        <v/>
      </c>
      <c r="G1907" s="9">
        <f>E1907/2</f>
        <v/>
      </c>
      <c r="H1907" s="7">
        <f>(4/3)*PI()*G1907^3</f>
        <v/>
      </c>
    </row>
    <row r="1908" ht="15" customHeight="1">
      <c r="A1908" s="2" t="inlineStr">
        <is>
          <t>RYU_01903</t>
        </is>
      </c>
      <c r="B1908" s="2" t="n"/>
      <c r="C1908" s="12" t="n">
        <v>-46.6436</v>
      </c>
      <c r="D1908" s="12" t="n">
        <v>287.325</v>
      </c>
      <c r="E1908" s="13" t="n">
        <v>6.735</v>
      </c>
      <c r="F1908" s="7">
        <f>(4/3)*PI()*$J$1*(E1908/2)^3</f>
        <v/>
      </c>
      <c r="G1908" s="9">
        <f>E1908/2</f>
        <v/>
      </c>
      <c r="H1908" s="7">
        <f>(4/3)*PI()*G1908^3</f>
        <v/>
      </c>
    </row>
    <row r="1909" ht="15" customHeight="1">
      <c r="A1909" s="2" t="inlineStr">
        <is>
          <t>RYU_01904</t>
        </is>
      </c>
      <c r="B1909" s="2" t="n"/>
      <c r="C1909" s="12" t="n">
        <v>-55.8573</v>
      </c>
      <c r="D1909" s="12" t="n">
        <v>68.22069999999999</v>
      </c>
      <c r="E1909" s="13" t="n">
        <v>6.734</v>
      </c>
      <c r="F1909" s="7">
        <f>(4/3)*PI()*$J$1*(E1909/2)^3</f>
        <v/>
      </c>
      <c r="G1909" s="9">
        <f>E1909/2</f>
        <v/>
      </c>
      <c r="H1909" s="7">
        <f>(4/3)*PI()*G1909^3</f>
        <v/>
      </c>
    </row>
    <row r="1910" ht="15" customHeight="1">
      <c r="A1910" s="2" t="inlineStr">
        <is>
          <t>RYU_01905</t>
        </is>
      </c>
      <c r="B1910" s="2" t="n"/>
      <c r="C1910" s="12" t="n">
        <v>-61.1704</v>
      </c>
      <c r="D1910" s="12" t="n">
        <v>297.9616</v>
      </c>
      <c r="E1910" s="13" t="n">
        <v>6.733</v>
      </c>
      <c r="F1910" s="7">
        <f>(4/3)*PI()*$J$1*(E1910/2)^3</f>
        <v/>
      </c>
      <c r="G1910" s="9">
        <f>E1910/2</f>
        <v/>
      </c>
      <c r="H1910" s="7">
        <f>(4/3)*PI()*G1910^3</f>
        <v/>
      </c>
    </row>
    <row r="1911" ht="15" customHeight="1">
      <c r="A1911" s="2" t="inlineStr">
        <is>
          <t>RYU_01906</t>
        </is>
      </c>
      <c r="B1911" s="2" t="n"/>
      <c r="C1911" s="12" t="n">
        <v>-43.0983</v>
      </c>
      <c r="D1911" s="12" t="n">
        <v>316.2402</v>
      </c>
      <c r="E1911" s="13" t="n">
        <v>6.733</v>
      </c>
      <c r="F1911" s="7">
        <f>(4/3)*PI()*$J$1*(E1911/2)^3</f>
        <v/>
      </c>
      <c r="G1911" s="9">
        <f>E1911/2</f>
        <v/>
      </c>
      <c r="H1911" s="7">
        <f>(4/3)*PI()*G1911^3</f>
        <v/>
      </c>
    </row>
    <row r="1912" ht="15" customHeight="1">
      <c r="A1912" s="2" t="inlineStr">
        <is>
          <t>RYU_01907</t>
        </is>
      </c>
      <c r="B1912" s="2" t="n"/>
      <c r="C1912" s="12" t="n">
        <v>-33.1139</v>
      </c>
      <c r="D1912" s="12" t="n">
        <v>310.5425</v>
      </c>
      <c r="E1912" s="13" t="n">
        <v>6.73</v>
      </c>
      <c r="F1912" s="7">
        <f>(4/3)*PI()*$J$1*(E1912/2)^3</f>
        <v/>
      </c>
      <c r="G1912" s="9">
        <f>E1912/2</f>
        <v/>
      </c>
      <c r="H1912" s="7">
        <f>(4/3)*PI()*G1912^3</f>
        <v/>
      </c>
    </row>
    <row r="1913" ht="15" customHeight="1">
      <c r="A1913" s="2" t="inlineStr">
        <is>
          <t>RYU_01908</t>
        </is>
      </c>
      <c r="B1913" s="2" t="n"/>
      <c r="C1913" s="12" t="n">
        <v>28.5323</v>
      </c>
      <c r="D1913" s="12" t="n">
        <v>141.6368</v>
      </c>
      <c r="E1913" s="13" t="n">
        <v>6.728</v>
      </c>
      <c r="F1913" s="7">
        <f>(4/3)*PI()*$J$1*(E1913/2)^3</f>
        <v/>
      </c>
      <c r="G1913" s="9">
        <f>E1913/2</f>
        <v/>
      </c>
      <c r="H1913" s="7">
        <f>(4/3)*PI()*G1913^3</f>
        <v/>
      </c>
    </row>
    <row r="1914" ht="15" customHeight="1">
      <c r="A1914" s="2" t="inlineStr">
        <is>
          <t>RYU_01909</t>
        </is>
      </c>
      <c r="B1914" s="2" t="n"/>
      <c r="C1914" s="12" t="n">
        <v>45.7016</v>
      </c>
      <c r="D1914" s="12" t="n">
        <v>1.1693</v>
      </c>
      <c r="E1914" s="13" t="n">
        <v>6.725</v>
      </c>
      <c r="F1914" s="7">
        <f>(4/3)*PI()*$J$1*(E1914/2)^3</f>
        <v/>
      </c>
      <c r="G1914" s="9">
        <f>E1914/2</f>
        <v/>
      </c>
      <c r="H1914" s="7">
        <f>(4/3)*PI()*G1914^3</f>
        <v/>
      </c>
    </row>
    <row r="1915" ht="15" customHeight="1">
      <c r="A1915" s="2" t="inlineStr">
        <is>
          <t>RYU_01910</t>
        </is>
      </c>
      <c r="B1915" s="2" t="n"/>
      <c r="C1915" s="12" t="n">
        <v>-34.7874</v>
      </c>
      <c r="D1915" s="12" t="n">
        <v>169.3223</v>
      </c>
      <c r="E1915" s="13" t="n">
        <v>6.722</v>
      </c>
      <c r="F1915" s="7">
        <f>(4/3)*PI()*$J$1*(E1915/2)^3</f>
        <v/>
      </c>
      <c r="G1915" s="9">
        <f>E1915/2</f>
        <v/>
      </c>
      <c r="H1915" s="7">
        <f>(4/3)*PI()*G1915^3</f>
        <v/>
      </c>
    </row>
    <row r="1916" ht="15" customHeight="1">
      <c r="A1916" s="2" t="inlineStr">
        <is>
          <t>RYU_01911</t>
        </is>
      </c>
      <c r="B1916" s="2" t="n"/>
      <c r="C1916" s="12" t="n">
        <v>-35.4708</v>
      </c>
      <c r="D1916" s="12" t="n">
        <v>333.9496</v>
      </c>
      <c r="E1916" s="13" t="n">
        <v>6.721</v>
      </c>
      <c r="F1916" s="7">
        <f>(4/3)*PI()*$J$1*(E1916/2)^3</f>
        <v/>
      </c>
      <c r="G1916" s="9">
        <f>E1916/2</f>
        <v/>
      </c>
      <c r="H1916" s="7">
        <f>(4/3)*PI()*G1916^3</f>
        <v/>
      </c>
    </row>
    <row r="1917" ht="15" customHeight="1">
      <c r="A1917" s="2" t="inlineStr">
        <is>
          <t>RYU_01912</t>
        </is>
      </c>
      <c r="B1917" s="2" t="n"/>
      <c r="C1917" s="12" t="n">
        <v>-24.3712</v>
      </c>
      <c r="D1917" s="12" t="n">
        <v>283.3045</v>
      </c>
      <c r="E1917" s="13" t="n">
        <v>6.719</v>
      </c>
      <c r="F1917" s="7">
        <f>(4/3)*PI()*$J$1*(E1917/2)^3</f>
        <v/>
      </c>
      <c r="G1917" s="9">
        <f>E1917/2</f>
        <v/>
      </c>
      <c r="H1917" s="7">
        <f>(4/3)*PI()*G1917^3</f>
        <v/>
      </c>
    </row>
    <row r="1918" ht="15" customHeight="1">
      <c r="A1918" s="2" t="inlineStr">
        <is>
          <t>RYU_01913</t>
        </is>
      </c>
      <c r="B1918" s="2" t="n"/>
      <c r="C1918" s="12" t="n">
        <v>16.8696</v>
      </c>
      <c r="D1918" s="12" t="n">
        <v>231.8192</v>
      </c>
      <c r="E1918" s="13" t="n">
        <v>6.718</v>
      </c>
      <c r="F1918" s="7">
        <f>(4/3)*PI()*$J$1*(E1918/2)^3</f>
        <v/>
      </c>
      <c r="G1918" s="9">
        <f>E1918/2</f>
        <v/>
      </c>
      <c r="H1918" s="7">
        <f>(4/3)*PI()*G1918^3</f>
        <v/>
      </c>
    </row>
    <row r="1919" ht="15" customHeight="1">
      <c r="A1919" s="2" t="inlineStr">
        <is>
          <t>RYU_01914</t>
        </is>
      </c>
      <c r="B1919" s="2" t="n"/>
      <c r="C1919" s="12" t="n">
        <v>-23.0885</v>
      </c>
      <c r="D1919" s="12" t="n">
        <v>71.47450000000001</v>
      </c>
      <c r="E1919" s="13" t="n">
        <v>6.716</v>
      </c>
      <c r="F1919" s="7">
        <f>(4/3)*PI()*$J$1*(E1919/2)^3</f>
        <v/>
      </c>
      <c r="G1919" s="9">
        <f>E1919/2</f>
        <v/>
      </c>
      <c r="H1919" s="7">
        <f>(4/3)*PI()*G1919^3</f>
        <v/>
      </c>
    </row>
    <row r="1920" ht="15" customHeight="1">
      <c r="A1920" s="2" t="inlineStr">
        <is>
          <t>RYU_01915</t>
        </is>
      </c>
      <c r="B1920" s="2" t="n"/>
      <c r="C1920" s="12" t="n">
        <v>-76.6833</v>
      </c>
      <c r="D1920" s="12" t="n">
        <v>245.8214</v>
      </c>
      <c r="E1920" s="13" t="n">
        <v>6.716</v>
      </c>
      <c r="F1920" s="7">
        <f>(4/3)*PI()*$J$1*(E1920/2)^3</f>
        <v/>
      </c>
      <c r="G1920" s="9">
        <f>E1920/2</f>
        <v/>
      </c>
      <c r="H1920" s="7">
        <f>(4/3)*PI()*G1920^3</f>
        <v/>
      </c>
    </row>
    <row r="1921" ht="15" customHeight="1">
      <c r="A1921" s="2" t="inlineStr">
        <is>
          <t>RYU_01916</t>
        </is>
      </c>
      <c r="B1921" s="2" t="n"/>
      <c r="C1921" s="12" t="n">
        <v>26.9393</v>
      </c>
      <c r="D1921" s="12" t="n">
        <v>24.6135</v>
      </c>
      <c r="E1921" s="13" t="n">
        <v>6.714</v>
      </c>
      <c r="F1921" s="7">
        <f>(4/3)*PI()*$J$1*(E1921/2)^3</f>
        <v/>
      </c>
      <c r="G1921" s="9">
        <f>E1921/2</f>
        <v/>
      </c>
      <c r="H1921" s="7">
        <f>(4/3)*PI()*G1921^3</f>
        <v/>
      </c>
    </row>
    <row r="1922" ht="15" customHeight="1">
      <c r="A1922" s="2" t="inlineStr">
        <is>
          <t>RYU_01917</t>
        </is>
      </c>
      <c r="B1922" s="2" t="n"/>
      <c r="C1922" s="12" t="n">
        <v>38.4796</v>
      </c>
      <c r="D1922" s="12" t="n">
        <v>175.2586</v>
      </c>
      <c r="E1922" s="13" t="n">
        <v>6.714</v>
      </c>
      <c r="F1922" s="7">
        <f>(4/3)*PI()*$J$1*(E1922/2)^3</f>
        <v/>
      </c>
      <c r="G1922" s="9">
        <f>E1922/2</f>
        <v/>
      </c>
      <c r="H1922" s="7">
        <f>(4/3)*PI()*G1922^3</f>
        <v/>
      </c>
    </row>
    <row r="1923" ht="15" customHeight="1">
      <c r="A1923" s="2" t="inlineStr">
        <is>
          <t>RYU_01918</t>
        </is>
      </c>
      <c r="B1923" s="2" t="n"/>
      <c r="C1923" s="12" t="n">
        <v>29.7022</v>
      </c>
      <c r="D1923" s="12" t="n">
        <v>271.7754</v>
      </c>
      <c r="E1923" s="13" t="n">
        <v>6.712</v>
      </c>
      <c r="F1923" s="7">
        <f>(4/3)*PI()*$J$1*(E1923/2)^3</f>
        <v/>
      </c>
      <c r="G1923" s="9">
        <f>E1923/2</f>
        <v/>
      </c>
      <c r="H1923" s="7">
        <f>(4/3)*PI()*G1923^3</f>
        <v/>
      </c>
    </row>
    <row r="1924" ht="15" customHeight="1">
      <c r="A1924" s="2" t="inlineStr">
        <is>
          <t>RYU_01919</t>
        </is>
      </c>
      <c r="B1924" s="2" t="n"/>
      <c r="C1924" s="12" t="n">
        <v>-46.3833</v>
      </c>
      <c r="D1924" s="12" t="n">
        <v>4.8456</v>
      </c>
      <c r="E1924" s="13" t="n">
        <v>6.712</v>
      </c>
      <c r="F1924" s="7">
        <f>(4/3)*PI()*$J$1*(E1924/2)^3</f>
        <v/>
      </c>
      <c r="G1924" s="9">
        <f>E1924/2</f>
        <v/>
      </c>
      <c r="H1924" s="7">
        <f>(4/3)*PI()*G1924^3</f>
        <v/>
      </c>
    </row>
    <row r="1925" ht="15" customHeight="1">
      <c r="A1925" s="2" t="inlineStr">
        <is>
          <t>RYU_01920</t>
        </is>
      </c>
      <c r="B1925" s="2" t="n"/>
      <c r="C1925" s="12" t="n">
        <v>10.1339</v>
      </c>
      <c r="D1925" s="12" t="n">
        <v>143.1652</v>
      </c>
      <c r="E1925" s="13" t="n">
        <v>6.711</v>
      </c>
      <c r="F1925" s="7">
        <f>(4/3)*PI()*$J$1*(E1925/2)^3</f>
        <v/>
      </c>
      <c r="G1925" s="9">
        <f>E1925/2</f>
        <v/>
      </c>
      <c r="H1925" s="7">
        <f>(4/3)*PI()*G1925^3</f>
        <v/>
      </c>
    </row>
    <row r="1926" ht="15" customHeight="1">
      <c r="A1926" s="2" t="inlineStr">
        <is>
          <t>RYU_01921</t>
        </is>
      </c>
      <c r="B1926" s="2" t="n"/>
      <c r="C1926" s="12" t="n">
        <v>0.6857</v>
      </c>
      <c r="D1926" s="12" t="n">
        <v>43.067</v>
      </c>
      <c r="E1926" s="13" t="n">
        <v>6.71</v>
      </c>
      <c r="F1926" s="7">
        <f>(4/3)*PI()*$J$1*(E1926/2)^3</f>
        <v/>
      </c>
      <c r="G1926" s="9">
        <f>E1926/2</f>
        <v/>
      </c>
      <c r="H1926" s="7">
        <f>(4/3)*PI()*G1926^3</f>
        <v/>
      </c>
    </row>
    <row r="1927" ht="15" customHeight="1">
      <c r="A1927" s="2" t="inlineStr">
        <is>
          <t>RYU_01922</t>
        </is>
      </c>
      <c r="B1927" s="2" t="n"/>
      <c r="C1927" s="12" t="n">
        <v>-30.1701</v>
      </c>
      <c r="D1927" s="12" t="n">
        <v>264.3571</v>
      </c>
      <c r="E1927" s="13" t="n">
        <v>6.71</v>
      </c>
      <c r="F1927" s="7">
        <f>(4/3)*PI()*$J$1*(E1927/2)^3</f>
        <v/>
      </c>
      <c r="G1927" s="9">
        <f>E1927/2</f>
        <v/>
      </c>
      <c r="H1927" s="7">
        <f>(4/3)*PI()*G1927^3</f>
        <v/>
      </c>
    </row>
    <row r="1928" ht="15" customHeight="1">
      <c r="A1928" s="2" t="inlineStr">
        <is>
          <t>RYU_01923</t>
        </is>
      </c>
      <c r="B1928" s="2" t="n"/>
      <c r="C1928" s="12" t="n">
        <v>4.8226</v>
      </c>
      <c r="D1928" s="12" t="n">
        <v>116.4482</v>
      </c>
      <c r="E1928" s="13" t="n">
        <v>6.71</v>
      </c>
      <c r="F1928" s="7">
        <f>(4/3)*PI()*$J$1*(E1928/2)^3</f>
        <v/>
      </c>
      <c r="G1928" s="9">
        <f>E1928/2</f>
        <v/>
      </c>
      <c r="H1928" s="7">
        <f>(4/3)*PI()*G1928^3</f>
        <v/>
      </c>
    </row>
    <row r="1929" ht="15" customHeight="1">
      <c r="A1929" s="2" t="inlineStr">
        <is>
          <t>RYU_01924</t>
        </is>
      </c>
      <c r="B1929" s="2" t="n"/>
      <c r="C1929" s="12" t="n">
        <v>-45.1426</v>
      </c>
      <c r="D1929" s="12" t="n">
        <v>125.5312</v>
      </c>
      <c r="E1929" s="13" t="n">
        <v>6.707</v>
      </c>
      <c r="F1929" s="7">
        <f>(4/3)*PI()*$J$1*(E1929/2)^3</f>
        <v/>
      </c>
      <c r="G1929" s="9">
        <f>E1929/2</f>
        <v/>
      </c>
      <c r="H1929" s="7">
        <f>(4/3)*PI()*G1929^3</f>
        <v/>
      </c>
    </row>
    <row r="1930" ht="15" customHeight="1">
      <c r="A1930" s="2" t="inlineStr">
        <is>
          <t>RYU_01925</t>
        </is>
      </c>
      <c r="B1930" s="2" t="n"/>
      <c r="C1930" s="12" t="n">
        <v>67.86750000000001</v>
      </c>
      <c r="D1930" s="12" t="n">
        <v>221.7008</v>
      </c>
      <c r="E1930" s="13" t="n">
        <v>6.707</v>
      </c>
      <c r="F1930" s="7">
        <f>(4/3)*PI()*$J$1*(E1930/2)^3</f>
        <v/>
      </c>
      <c r="G1930" s="9">
        <f>E1930/2</f>
        <v/>
      </c>
      <c r="H1930" s="7">
        <f>(4/3)*PI()*G1930^3</f>
        <v/>
      </c>
    </row>
    <row r="1931" ht="15" customHeight="1">
      <c r="A1931" s="2" t="inlineStr">
        <is>
          <t>RYU_01926</t>
        </is>
      </c>
      <c r="B1931" s="2" t="n"/>
      <c r="C1931" s="12" t="n">
        <v>-64.3574</v>
      </c>
      <c r="D1931" s="12" t="n">
        <v>29.6656</v>
      </c>
      <c r="E1931" s="13" t="n">
        <v>6.704</v>
      </c>
      <c r="F1931" s="7">
        <f>(4/3)*PI()*$J$1*(E1931/2)^3</f>
        <v/>
      </c>
      <c r="G1931" s="9">
        <f>E1931/2</f>
        <v/>
      </c>
      <c r="H1931" s="7">
        <f>(4/3)*PI()*G1931^3</f>
        <v/>
      </c>
    </row>
    <row r="1932" ht="15" customHeight="1">
      <c r="A1932" s="2" t="inlineStr">
        <is>
          <t>RYU_01927</t>
        </is>
      </c>
      <c r="B1932" s="2" t="n"/>
      <c r="C1932" s="12" t="n">
        <v>-77.4331</v>
      </c>
      <c r="D1932" s="12" t="n">
        <v>33.0279</v>
      </c>
      <c r="E1932" s="13" t="n">
        <v>6.704</v>
      </c>
      <c r="F1932" s="7">
        <f>(4/3)*PI()*$J$1*(E1932/2)^3</f>
        <v/>
      </c>
      <c r="G1932" s="9">
        <f>E1932/2</f>
        <v/>
      </c>
      <c r="H1932" s="7">
        <f>(4/3)*PI()*G1932^3</f>
        <v/>
      </c>
    </row>
    <row r="1933" ht="15" customHeight="1">
      <c r="A1933" s="2" t="inlineStr">
        <is>
          <t>RYU_01928</t>
        </is>
      </c>
      <c r="B1933" s="2" t="n"/>
      <c r="C1933" s="12" t="n">
        <v>20.6999</v>
      </c>
      <c r="D1933" s="12" t="n">
        <v>6.6477</v>
      </c>
      <c r="E1933" s="13" t="n">
        <v>6.704</v>
      </c>
      <c r="F1933" s="7">
        <f>(4/3)*PI()*$J$1*(E1933/2)^3</f>
        <v/>
      </c>
      <c r="G1933" s="9">
        <f>E1933/2</f>
        <v/>
      </c>
      <c r="H1933" s="7">
        <f>(4/3)*PI()*G1933^3</f>
        <v/>
      </c>
    </row>
    <row r="1934" ht="15" customHeight="1">
      <c r="A1934" s="2" t="inlineStr">
        <is>
          <t>RYU_01929</t>
        </is>
      </c>
      <c r="B1934" s="2" t="n"/>
      <c r="C1934" s="12" t="n">
        <v>30.0654</v>
      </c>
      <c r="D1934" s="12" t="n">
        <v>275.6208</v>
      </c>
      <c r="E1934" s="13" t="n">
        <v>6.702</v>
      </c>
      <c r="F1934" s="7">
        <f>(4/3)*PI()*$J$1*(E1934/2)^3</f>
        <v/>
      </c>
      <c r="G1934" s="9">
        <f>E1934/2</f>
        <v/>
      </c>
      <c r="H1934" s="7">
        <f>(4/3)*PI()*G1934^3</f>
        <v/>
      </c>
    </row>
    <row r="1935" ht="15" customHeight="1">
      <c r="A1935" s="2" t="inlineStr">
        <is>
          <t>RYU_01930</t>
        </is>
      </c>
      <c r="B1935" s="2" t="n"/>
      <c r="C1935" s="12" t="n">
        <v>-26.0395</v>
      </c>
      <c r="D1935" s="12" t="n">
        <v>257.0576</v>
      </c>
      <c r="E1935" s="13" t="n">
        <v>6.701</v>
      </c>
      <c r="F1935" s="7">
        <f>(4/3)*PI()*$J$1*(E1935/2)^3</f>
        <v/>
      </c>
      <c r="G1935" s="9">
        <f>E1935/2</f>
        <v/>
      </c>
      <c r="H1935" s="7">
        <f>(4/3)*PI()*G1935^3</f>
        <v/>
      </c>
    </row>
    <row r="1936" ht="15" customHeight="1">
      <c r="A1936" s="2" t="inlineStr">
        <is>
          <t>RYU_01931</t>
        </is>
      </c>
      <c r="B1936" s="2" t="n"/>
      <c r="C1936" s="12" t="n">
        <v>-4.636</v>
      </c>
      <c r="D1936" s="12" t="n">
        <v>229.084</v>
      </c>
      <c r="E1936" s="13" t="n">
        <v>6.701</v>
      </c>
      <c r="F1936" s="7">
        <f>(4/3)*PI()*$J$1*(E1936/2)^3</f>
        <v/>
      </c>
      <c r="G1936" s="9">
        <f>E1936/2</f>
        <v/>
      </c>
      <c r="H1936" s="7">
        <f>(4/3)*PI()*G1936^3</f>
        <v/>
      </c>
    </row>
    <row r="1937" ht="15" customHeight="1">
      <c r="A1937" s="2" t="inlineStr">
        <is>
          <t>RYU_01932</t>
        </is>
      </c>
      <c r="B1937" s="2" t="n"/>
      <c r="C1937" s="12" t="n">
        <v>56.1148</v>
      </c>
      <c r="D1937" s="12" t="n">
        <v>235.3342</v>
      </c>
      <c r="E1937" s="13" t="n">
        <v>6.7</v>
      </c>
      <c r="F1937" s="7">
        <f>(4/3)*PI()*$J$1*(E1937/2)^3</f>
        <v/>
      </c>
      <c r="G1937" s="9">
        <f>E1937/2</f>
        <v/>
      </c>
      <c r="H1937" s="7">
        <f>(4/3)*PI()*G1937^3</f>
        <v/>
      </c>
    </row>
    <row r="1938" ht="15" customHeight="1">
      <c r="A1938" s="2" t="inlineStr">
        <is>
          <t>RYU_01933</t>
        </is>
      </c>
      <c r="B1938" s="2" t="n"/>
      <c r="C1938" s="12" t="n">
        <v>-17.8372</v>
      </c>
      <c r="D1938" s="12" t="n">
        <v>117.0858</v>
      </c>
      <c r="E1938" s="13" t="n">
        <v>6.699</v>
      </c>
      <c r="F1938" s="7">
        <f>(4/3)*PI()*$J$1*(E1938/2)^3</f>
        <v/>
      </c>
      <c r="G1938" s="9">
        <f>E1938/2</f>
        <v/>
      </c>
      <c r="H1938" s="7">
        <f>(4/3)*PI()*G1938^3</f>
        <v/>
      </c>
    </row>
    <row r="1939" ht="15" customHeight="1">
      <c r="A1939" s="2" t="inlineStr">
        <is>
          <t>RYU_01934</t>
        </is>
      </c>
      <c r="B1939" s="2" t="n"/>
      <c r="C1939" s="12" t="n">
        <v>-29.0821</v>
      </c>
      <c r="D1939" s="12" t="n">
        <v>215.2866</v>
      </c>
      <c r="E1939" s="13" t="n">
        <v>6.698</v>
      </c>
      <c r="F1939" s="7">
        <f>(4/3)*PI()*$J$1*(E1939/2)^3</f>
        <v/>
      </c>
      <c r="G1939" s="9">
        <f>E1939/2</f>
        <v/>
      </c>
      <c r="H1939" s="7">
        <f>(4/3)*PI()*G1939^3</f>
        <v/>
      </c>
    </row>
    <row r="1940" ht="15" customHeight="1">
      <c r="A1940" s="2" t="inlineStr">
        <is>
          <t>RYU_01935</t>
        </is>
      </c>
      <c r="B1940" s="2" t="n"/>
      <c r="C1940" s="12" t="n">
        <v>8.5801</v>
      </c>
      <c r="D1940" s="12" t="n">
        <v>61.5134</v>
      </c>
      <c r="E1940" s="13" t="n">
        <v>6.698</v>
      </c>
      <c r="F1940" s="7">
        <f>(4/3)*PI()*$J$1*(E1940/2)^3</f>
        <v/>
      </c>
      <c r="G1940" s="9">
        <f>E1940/2</f>
        <v/>
      </c>
      <c r="H1940" s="7">
        <f>(4/3)*PI()*G1940^3</f>
        <v/>
      </c>
    </row>
    <row r="1941" ht="15" customHeight="1">
      <c r="A1941" s="2" t="inlineStr">
        <is>
          <t>RYU_01936</t>
        </is>
      </c>
      <c r="B1941" s="2" t="n"/>
      <c r="C1941" s="12" t="n">
        <v>72.54300000000001</v>
      </c>
      <c r="D1941" s="12" t="n">
        <v>11.0832</v>
      </c>
      <c r="E1941" s="13" t="n">
        <v>6.696</v>
      </c>
      <c r="F1941" s="7">
        <f>(4/3)*PI()*$J$1*(E1941/2)^3</f>
        <v/>
      </c>
      <c r="G1941" s="9">
        <f>E1941/2</f>
        <v/>
      </c>
      <c r="H1941" s="7">
        <f>(4/3)*PI()*G1941^3</f>
        <v/>
      </c>
    </row>
    <row r="1942" ht="15" customHeight="1">
      <c r="A1942" s="2" t="inlineStr">
        <is>
          <t>RYU_01937</t>
        </is>
      </c>
      <c r="B1942" s="2" t="n"/>
      <c r="C1942" s="12" t="n">
        <v>20.982</v>
      </c>
      <c r="D1942" s="12" t="n">
        <v>165.1566</v>
      </c>
      <c r="E1942" s="13" t="n">
        <v>6.695</v>
      </c>
      <c r="F1942" s="7">
        <f>(4/3)*PI()*$J$1*(E1942/2)^3</f>
        <v/>
      </c>
      <c r="G1942" s="9">
        <f>E1942/2</f>
        <v/>
      </c>
      <c r="H1942" s="7">
        <f>(4/3)*PI()*G1942^3</f>
        <v/>
      </c>
    </row>
    <row r="1943" ht="15" customHeight="1">
      <c r="A1943" s="2" t="inlineStr">
        <is>
          <t>RYU_01938</t>
        </is>
      </c>
      <c r="B1943" s="2" t="n"/>
      <c r="C1943" s="12" t="n">
        <v>-30.4695</v>
      </c>
      <c r="D1943" s="12" t="n">
        <v>200.8615</v>
      </c>
      <c r="E1943" s="13" t="n">
        <v>6.694</v>
      </c>
      <c r="F1943" s="7">
        <f>(4/3)*PI()*$J$1*(E1943/2)^3</f>
        <v/>
      </c>
      <c r="G1943" s="9">
        <f>E1943/2</f>
        <v/>
      </c>
      <c r="H1943" s="7">
        <f>(4/3)*PI()*G1943^3</f>
        <v/>
      </c>
    </row>
    <row r="1944" ht="15" customHeight="1">
      <c r="A1944" s="2" t="inlineStr">
        <is>
          <t>RYU_01939</t>
        </is>
      </c>
      <c r="B1944" s="2" t="n"/>
      <c r="C1944" s="12" t="n">
        <v>-22.0144</v>
      </c>
      <c r="D1944" s="12" t="n">
        <v>348.8407</v>
      </c>
      <c r="E1944" s="13" t="n">
        <v>6.691</v>
      </c>
      <c r="F1944" s="7">
        <f>(4/3)*PI()*$J$1*(E1944/2)^3</f>
        <v/>
      </c>
      <c r="G1944" s="9">
        <f>E1944/2</f>
        <v/>
      </c>
      <c r="H1944" s="7">
        <f>(4/3)*PI()*G1944^3</f>
        <v/>
      </c>
    </row>
    <row r="1945" ht="15" customHeight="1">
      <c r="A1945" s="2" t="inlineStr">
        <is>
          <t>RYU_01940</t>
        </is>
      </c>
      <c r="B1945" s="2" t="n"/>
      <c r="C1945" s="12" t="n">
        <v>29.1805</v>
      </c>
      <c r="D1945" s="12" t="n">
        <v>194.1905</v>
      </c>
      <c r="E1945" s="13" t="n">
        <v>6.686</v>
      </c>
      <c r="F1945" s="7">
        <f>(4/3)*PI()*$J$1*(E1945/2)^3</f>
        <v/>
      </c>
      <c r="G1945" s="9">
        <f>E1945/2</f>
        <v/>
      </c>
      <c r="H1945" s="7">
        <f>(4/3)*PI()*G1945^3</f>
        <v/>
      </c>
    </row>
    <row r="1946" ht="15" customHeight="1">
      <c r="A1946" s="2" t="inlineStr">
        <is>
          <t>RYU_01941</t>
        </is>
      </c>
      <c r="B1946" s="2" t="n"/>
      <c r="C1946" s="12" t="n">
        <v>43.1403</v>
      </c>
      <c r="D1946" s="12" t="n">
        <v>266.3339</v>
      </c>
      <c r="E1946" s="13" t="n">
        <v>6.685</v>
      </c>
      <c r="F1946" s="7">
        <f>(4/3)*PI()*$J$1*(E1946/2)^3</f>
        <v/>
      </c>
      <c r="G1946" s="9">
        <f>E1946/2</f>
        <v/>
      </c>
      <c r="H1946" s="7">
        <f>(4/3)*PI()*G1946^3</f>
        <v/>
      </c>
    </row>
    <row r="1947" ht="15" customHeight="1">
      <c r="A1947" s="2" t="inlineStr">
        <is>
          <t>RYU_01942</t>
        </is>
      </c>
      <c r="B1947" s="2" t="n"/>
      <c r="C1947" s="12" t="n">
        <v>79.8348</v>
      </c>
      <c r="D1947" s="12" t="n">
        <v>166.7724</v>
      </c>
      <c r="E1947" s="13" t="n">
        <v>6.682</v>
      </c>
      <c r="F1947" s="7">
        <f>(4/3)*PI()*$J$1*(E1947/2)^3</f>
        <v/>
      </c>
      <c r="G1947" s="9">
        <f>E1947/2</f>
        <v/>
      </c>
      <c r="H1947" s="7">
        <f>(4/3)*PI()*G1947^3</f>
        <v/>
      </c>
    </row>
    <row r="1948" ht="15" customHeight="1">
      <c r="A1948" s="2" t="inlineStr">
        <is>
          <t>RYU_01943</t>
        </is>
      </c>
      <c r="B1948" s="2" t="n"/>
      <c r="C1948" s="12" t="n">
        <v>-51.3013</v>
      </c>
      <c r="D1948" s="12" t="n">
        <v>157.5755</v>
      </c>
      <c r="E1948" s="13" t="n">
        <v>6.682</v>
      </c>
      <c r="F1948" s="7">
        <f>(4/3)*PI()*$J$1*(E1948/2)^3</f>
        <v/>
      </c>
      <c r="G1948" s="9">
        <f>E1948/2</f>
        <v/>
      </c>
      <c r="H1948" s="7">
        <f>(4/3)*PI()*G1948^3</f>
        <v/>
      </c>
    </row>
    <row r="1949" ht="15" customHeight="1">
      <c r="A1949" s="2" t="inlineStr">
        <is>
          <t>RYU_01944</t>
        </is>
      </c>
      <c r="B1949" s="2" t="n"/>
      <c r="C1949" s="12" t="n">
        <v>39.8248</v>
      </c>
      <c r="D1949" s="12" t="n">
        <v>38.267</v>
      </c>
      <c r="E1949" s="13" t="n">
        <v>6.681</v>
      </c>
      <c r="F1949" s="7">
        <f>(4/3)*PI()*$J$1*(E1949/2)^3</f>
        <v/>
      </c>
      <c r="G1949" s="9">
        <f>E1949/2</f>
        <v/>
      </c>
      <c r="H1949" s="7">
        <f>(4/3)*PI()*G1949^3</f>
        <v/>
      </c>
    </row>
    <row r="1950" ht="15" customHeight="1">
      <c r="A1950" s="2" t="inlineStr">
        <is>
          <t>RYU_01945</t>
        </is>
      </c>
      <c r="B1950" s="2" t="n"/>
      <c r="C1950" s="12" t="n">
        <v>-4.9358</v>
      </c>
      <c r="D1950" s="12" t="n">
        <v>56.9661</v>
      </c>
      <c r="E1950" s="13" t="n">
        <v>6.679</v>
      </c>
      <c r="F1950" s="7">
        <f>(4/3)*PI()*$J$1*(E1950/2)^3</f>
        <v/>
      </c>
      <c r="G1950" s="9">
        <f>E1950/2</f>
        <v/>
      </c>
      <c r="H1950" s="7">
        <f>(4/3)*PI()*G1950^3</f>
        <v/>
      </c>
    </row>
    <row r="1951" ht="15" customHeight="1">
      <c r="A1951" s="2" t="inlineStr">
        <is>
          <t>RYU_01946</t>
        </is>
      </c>
      <c r="B1951" s="2" t="n"/>
      <c r="C1951" s="12" t="n">
        <v>19.8531</v>
      </c>
      <c r="D1951" s="12" t="n">
        <v>270.6803</v>
      </c>
      <c r="E1951" s="13" t="n">
        <v>6.678</v>
      </c>
      <c r="F1951" s="7">
        <f>(4/3)*PI()*$J$1*(E1951/2)^3</f>
        <v/>
      </c>
      <c r="G1951" s="9">
        <f>E1951/2</f>
        <v/>
      </c>
      <c r="H1951" s="7">
        <f>(4/3)*PI()*G1951^3</f>
        <v/>
      </c>
    </row>
    <row r="1952" ht="15" customHeight="1">
      <c r="A1952" s="2" t="inlineStr">
        <is>
          <t>RYU_01947</t>
        </is>
      </c>
      <c r="B1952" s="2" t="n"/>
      <c r="C1952" s="12" t="n">
        <v>-51.1795</v>
      </c>
      <c r="D1952" s="12" t="n">
        <v>291.2467</v>
      </c>
      <c r="E1952" s="13" t="n">
        <v>6.677</v>
      </c>
      <c r="F1952" s="7">
        <f>(4/3)*PI()*$J$1*(E1952/2)^3</f>
        <v/>
      </c>
      <c r="G1952" s="9">
        <f>E1952/2</f>
        <v/>
      </c>
      <c r="H1952" s="7">
        <f>(4/3)*PI()*G1952^3</f>
        <v/>
      </c>
    </row>
    <row r="1953" ht="15" customHeight="1">
      <c r="A1953" s="2" t="inlineStr">
        <is>
          <t>RYU_01948</t>
        </is>
      </c>
      <c r="B1953" s="2" t="n"/>
      <c r="C1953" s="12" t="n">
        <v>41.0943</v>
      </c>
      <c r="D1953" s="12" t="n">
        <v>331.8472</v>
      </c>
      <c r="E1953" s="13" t="n">
        <v>6.677</v>
      </c>
      <c r="F1953" s="7">
        <f>(4/3)*PI()*$J$1*(E1953/2)^3</f>
        <v/>
      </c>
      <c r="G1953" s="9">
        <f>E1953/2</f>
        <v/>
      </c>
      <c r="H1953" s="7">
        <f>(4/3)*PI()*G1953^3</f>
        <v/>
      </c>
    </row>
    <row r="1954" ht="15" customHeight="1">
      <c r="A1954" s="2" t="inlineStr">
        <is>
          <t>RYU_01949</t>
        </is>
      </c>
      <c r="B1954" s="2" t="n"/>
      <c r="C1954" s="12" t="n">
        <v>57.2036</v>
      </c>
      <c r="D1954" s="12" t="n">
        <v>193.1149</v>
      </c>
      <c r="E1954" s="13" t="n">
        <v>6.677</v>
      </c>
      <c r="F1954" s="7">
        <f>(4/3)*PI()*$J$1*(E1954/2)^3</f>
        <v/>
      </c>
      <c r="G1954" s="9">
        <f>E1954/2</f>
        <v/>
      </c>
      <c r="H1954" s="7">
        <f>(4/3)*PI()*G1954^3</f>
        <v/>
      </c>
    </row>
    <row r="1955" ht="15" customHeight="1">
      <c r="A1955" s="2" t="inlineStr">
        <is>
          <t>RYU_01950</t>
        </is>
      </c>
      <c r="B1955" s="2" t="n"/>
      <c r="C1955" s="12" t="n">
        <v>37.524</v>
      </c>
      <c r="D1955" s="12" t="n">
        <v>170.2497</v>
      </c>
      <c r="E1955" s="13" t="n">
        <v>6.676</v>
      </c>
      <c r="F1955" s="7">
        <f>(4/3)*PI()*$J$1*(E1955/2)^3</f>
        <v/>
      </c>
      <c r="G1955" s="9">
        <f>E1955/2</f>
        <v/>
      </c>
      <c r="H1955" s="7">
        <f>(4/3)*PI()*G1955^3</f>
        <v/>
      </c>
    </row>
    <row r="1956" ht="15" customHeight="1">
      <c r="A1956" s="2" t="inlineStr">
        <is>
          <t>RYU_01951</t>
        </is>
      </c>
      <c r="B1956" s="2" t="n"/>
      <c r="C1956" s="12" t="n">
        <v>-58.1421</v>
      </c>
      <c r="D1956" s="12" t="n">
        <v>293.5211</v>
      </c>
      <c r="E1956" s="13" t="n">
        <v>6.674</v>
      </c>
      <c r="F1956" s="7">
        <f>(4/3)*PI()*$J$1*(E1956/2)^3</f>
        <v/>
      </c>
      <c r="G1956" s="9">
        <f>E1956/2</f>
        <v/>
      </c>
      <c r="H1956" s="7">
        <f>(4/3)*PI()*G1956^3</f>
        <v/>
      </c>
    </row>
    <row r="1957" ht="15" customHeight="1">
      <c r="A1957" s="2" t="inlineStr">
        <is>
          <t>RYU_01952</t>
        </is>
      </c>
      <c r="B1957" s="2" t="n"/>
      <c r="C1957" s="12" t="n">
        <v>48.8693</v>
      </c>
      <c r="D1957" s="12" t="n">
        <v>190.3699</v>
      </c>
      <c r="E1957" s="13" t="n">
        <v>6.674</v>
      </c>
      <c r="F1957" s="7">
        <f>(4/3)*PI()*$J$1*(E1957/2)^3</f>
        <v/>
      </c>
      <c r="G1957" s="9">
        <f>E1957/2</f>
        <v/>
      </c>
      <c r="H1957" s="7">
        <f>(4/3)*PI()*G1957^3</f>
        <v/>
      </c>
    </row>
    <row r="1958" ht="15" customHeight="1">
      <c r="A1958" s="2" t="inlineStr">
        <is>
          <t>RYU_01953</t>
        </is>
      </c>
      <c r="B1958" s="2" t="n"/>
      <c r="C1958" s="12" t="n">
        <v>4.6569</v>
      </c>
      <c r="D1958" s="12" t="n">
        <v>119.6052</v>
      </c>
      <c r="E1958" s="13" t="n">
        <v>6.673</v>
      </c>
      <c r="F1958" s="7">
        <f>(4/3)*PI()*$J$1*(E1958/2)^3</f>
        <v/>
      </c>
      <c r="G1958" s="9">
        <f>E1958/2</f>
        <v/>
      </c>
      <c r="H1958" s="7">
        <f>(4/3)*PI()*G1958^3</f>
        <v/>
      </c>
    </row>
    <row r="1959" ht="15" customHeight="1">
      <c r="A1959" s="2" t="inlineStr">
        <is>
          <t>RYU_01954</t>
        </is>
      </c>
      <c r="B1959" s="2" t="n"/>
      <c r="C1959" s="12" t="n">
        <v>74.78879999999999</v>
      </c>
      <c r="D1959" s="12" t="n">
        <v>344.3576</v>
      </c>
      <c r="E1959" s="13" t="n">
        <v>6.673</v>
      </c>
      <c r="F1959" s="7">
        <f>(4/3)*PI()*$J$1*(E1959/2)^3</f>
        <v/>
      </c>
      <c r="G1959" s="9">
        <f>E1959/2</f>
        <v/>
      </c>
      <c r="H1959" s="7">
        <f>(4/3)*PI()*G1959^3</f>
        <v/>
      </c>
    </row>
    <row r="1960" ht="15" customHeight="1">
      <c r="A1960" s="2" t="inlineStr">
        <is>
          <t>RYU_01955</t>
        </is>
      </c>
      <c r="B1960" s="2" t="n"/>
      <c r="C1960" s="12" t="n">
        <v>39.0201</v>
      </c>
      <c r="D1960" s="12" t="n">
        <v>88.1319</v>
      </c>
      <c r="E1960" s="13" t="n">
        <v>6.673</v>
      </c>
      <c r="F1960" s="7">
        <f>(4/3)*PI()*$J$1*(E1960/2)^3</f>
        <v/>
      </c>
      <c r="G1960" s="9">
        <f>E1960/2</f>
        <v/>
      </c>
      <c r="H1960" s="7">
        <f>(4/3)*PI()*G1960^3</f>
        <v/>
      </c>
    </row>
    <row r="1961" ht="15" customHeight="1">
      <c r="A1961" s="2" t="inlineStr">
        <is>
          <t>RYU_01956</t>
        </is>
      </c>
      <c r="B1961" s="2" t="n"/>
      <c r="C1961" s="12" t="n">
        <v>32.9377</v>
      </c>
      <c r="D1961" s="12" t="n">
        <v>238.7167</v>
      </c>
      <c r="E1961" s="13" t="n">
        <v>6.672</v>
      </c>
      <c r="F1961" s="7">
        <f>(4/3)*PI()*$J$1*(E1961/2)^3</f>
        <v/>
      </c>
      <c r="G1961" s="9">
        <f>E1961/2</f>
        <v/>
      </c>
      <c r="H1961" s="7">
        <f>(4/3)*PI()*G1961^3</f>
        <v/>
      </c>
    </row>
    <row r="1962" ht="15" customHeight="1">
      <c r="A1962" s="2" t="inlineStr">
        <is>
          <t>RYU_01957</t>
        </is>
      </c>
      <c r="B1962" s="2" t="n"/>
      <c r="C1962" s="12" t="n">
        <v>37.7646</v>
      </c>
      <c r="D1962" s="12" t="n">
        <v>306.464</v>
      </c>
      <c r="E1962" s="13" t="n">
        <v>6.672</v>
      </c>
      <c r="F1962" s="7">
        <f>(4/3)*PI()*$J$1*(E1962/2)^3</f>
        <v/>
      </c>
      <c r="G1962" s="9">
        <f>E1962/2</f>
        <v/>
      </c>
      <c r="H1962" s="7">
        <f>(4/3)*PI()*G1962^3</f>
        <v/>
      </c>
    </row>
    <row r="1963" ht="15" customHeight="1">
      <c r="A1963" s="2" t="inlineStr">
        <is>
          <t>RYU_01958</t>
        </is>
      </c>
      <c r="B1963" s="2" t="n"/>
      <c r="C1963" s="12" t="n">
        <v>-5.2712</v>
      </c>
      <c r="D1963" s="12" t="n">
        <v>329.9087</v>
      </c>
      <c r="E1963" s="13" t="n">
        <v>6.67</v>
      </c>
      <c r="F1963" s="7">
        <f>(4/3)*PI()*$J$1*(E1963/2)^3</f>
        <v/>
      </c>
      <c r="G1963" s="9">
        <f>E1963/2</f>
        <v/>
      </c>
      <c r="H1963" s="7">
        <f>(4/3)*PI()*G1963^3</f>
        <v/>
      </c>
    </row>
    <row r="1964" ht="15" customHeight="1">
      <c r="A1964" s="2" t="inlineStr">
        <is>
          <t>RYU_01959</t>
        </is>
      </c>
      <c r="B1964" s="2" t="n"/>
      <c r="C1964" s="12" t="n">
        <v>-67.7131</v>
      </c>
      <c r="D1964" s="12" t="n">
        <v>307.5923</v>
      </c>
      <c r="E1964" s="13" t="n">
        <v>6.667</v>
      </c>
      <c r="F1964" s="7">
        <f>(4/3)*PI()*$J$1*(E1964/2)^3</f>
        <v/>
      </c>
      <c r="G1964" s="9">
        <f>E1964/2</f>
        <v/>
      </c>
      <c r="H1964" s="7">
        <f>(4/3)*PI()*G1964^3</f>
        <v/>
      </c>
    </row>
    <row r="1965" ht="15" customHeight="1">
      <c r="A1965" s="2" t="inlineStr">
        <is>
          <t>RYU_01960</t>
        </is>
      </c>
      <c r="B1965" s="2" t="n"/>
      <c r="C1965" s="12" t="n">
        <v>-46.2826</v>
      </c>
      <c r="D1965" s="12" t="n">
        <v>218.6935</v>
      </c>
      <c r="E1965" s="13" t="n">
        <v>6.663</v>
      </c>
      <c r="F1965" s="7">
        <f>(4/3)*PI()*$J$1*(E1965/2)^3</f>
        <v/>
      </c>
      <c r="G1965" s="9">
        <f>E1965/2</f>
        <v/>
      </c>
      <c r="H1965" s="7">
        <f>(4/3)*PI()*G1965^3</f>
        <v/>
      </c>
    </row>
    <row r="1966" ht="15" customHeight="1">
      <c r="A1966" s="2" t="inlineStr">
        <is>
          <t>RYU_01961</t>
        </is>
      </c>
      <c r="B1966" s="2" t="n"/>
      <c r="C1966" s="12" t="n">
        <v>32.2243</v>
      </c>
      <c r="D1966" s="12" t="n">
        <v>302.5464</v>
      </c>
      <c r="E1966" s="13" t="n">
        <v>6.663</v>
      </c>
      <c r="F1966" s="7">
        <f>(4/3)*PI()*$J$1*(E1966/2)^3</f>
        <v/>
      </c>
      <c r="G1966" s="9">
        <f>E1966/2</f>
        <v/>
      </c>
      <c r="H1966" s="7">
        <f>(4/3)*PI()*G1966^3</f>
        <v/>
      </c>
    </row>
    <row r="1967" ht="15" customHeight="1">
      <c r="A1967" s="2" t="inlineStr">
        <is>
          <t>RYU_01962</t>
        </is>
      </c>
      <c r="B1967" s="2" t="n"/>
      <c r="C1967" s="12" t="n">
        <v>-5.0943</v>
      </c>
      <c r="D1967" s="12" t="n">
        <v>226.6443</v>
      </c>
      <c r="E1967" s="13" t="n">
        <v>6.662</v>
      </c>
      <c r="F1967" s="7">
        <f>(4/3)*PI()*$J$1*(E1967/2)^3</f>
        <v/>
      </c>
      <c r="G1967" s="9">
        <f>E1967/2</f>
        <v/>
      </c>
      <c r="H1967" s="7">
        <f>(4/3)*PI()*G1967^3</f>
        <v/>
      </c>
    </row>
    <row r="1968" ht="15" customHeight="1">
      <c r="A1968" s="2" t="inlineStr">
        <is>
          <t>RYU_01963</t>
        </is>
      </c>
      <c r="B1968" s="2" t="n"/>
      <c r="C1968" s="12" t="n">
        <v>14.0943</v>
      </c>
      <c r="D1968" s="12" t="n">
        <v>58.9729</v>
      </c>
      <c r="E1968" s="13" t="n">
        <v>6.66</v>
      </c>
      <c r="F1968" s="7">
        <f>(4/3)*PI()*$J$1*(E1968/2)^3</f>
        <v/>
      </c>
      <c r="G1968" s="9">
        <f>E1968/2</f>
        <v/>
      </c>
      <c r="H1968" s="7">
        <f>(4/3)*PI()*G1968^3</f>
        <v/>
      </c>
    </row>
    <row r="1969" ht="15" customHeight="1">
      <c r="A1969" s="2" t="inlineStr">
        <is>
          <t>RYU_01964</t>
        </is>
      </c>
      <c r="B1969" s="2" t="n"/>
      <c r="C1969" s="12" t="n">
        <v>-67.23569999999999</v>
      </c>
      <c r="D1969" s="12" t="n">
        <v>116.1106</v>
      </c>
      <c r="E1969" s="13" t="n">
        <v>6.66</v>
      </c>
      <c r="F1969" s="7">
        <f>(4/3)*PI()*$J$1*(E1969/2)^3</f>
        <v/>
      </c>
      <c r="G1969" s="9">
        <f>E1969/2</f>
        <v/>
      </c>
      <c r="H1969" s="7">
        <f>(4/3)*PI()*G1969^3</f>
        <v/>
      </c>
    </row>
    <row r="1970" ht="15" customHeight="1">
      <c r="A1970" s="2" t="inlineStr">
        <is>
          <t>RYU_01965</t>
        </is>
      </c>
      <c r="B1970" s="2" t="n"/>
      <c r="C1970" s="12" t="n">
        <v>-22.9626</v>
      </c>
      <c r="D1970" s="12" t="n">
        <v>151.3936</v>
      </c>
      <c r="E1970" s="13" t="n">
        <v>6.659</v>
      </c>
      <c r="F1970" s="7">
        <f>(4/3)*PI()*$J$1*(E1970/2)^3</f>
        <v/>
      </c>
      <c r="G1970" s="9">
        <f>E1970/2</f>
        <v/>
      </c>
      <c r="H1970" s="7">
        <f>(4/3)*PI()*G1970^3</f>
        <v/>
      </c>
    </row>
    <row r="1971" ht="15" customHeight="1">
      <c r="A1971" s="2" t="inlineStr">
        <is>
          <t>RYU_01966</t>
        </is>
      </c>
      <c r="B1971" s="2" t="n"/>
      <c r="C1971" s="12" t="n">
        <v>38.7828</v>
      </c>
      <c r="D1971" s="12" t="n">
        <v>44.8256</v>
      </c>
      <c r="E1971" s="13" t="n">
        <v>6.659</v>
      </c>
      <c r="F1971" s="7">
        <f>(4/3)*PI()*$J$1*(E1971/2)^3</f>
        <v/>
      </c>
      <c r="G1971" s="9">
        <f>E1971/2</f>
        <v/>
      </c>
      <c r="H1971" s="7">
        <f>(4/3)*PI()*G1971^3</f>
        <v/>
      </c>
    </row>
    <row r="1972" ht="15" customHeight="1">
      <c r="A1972" s="2" t="inlineStr">
        <is>
          <t>RYU_01967</t>
        </is>
      </c>
      <c r="B1972" s="2" t="n"/>
      <c r="C1972" s="12" t="n">
        <v>29.4455</v>
      </c>
      <c r="D1972" s="12" t="n">
        <v>84.7852</v>
      </c>
      <c r="E1972" s="13" t="n">
        <v>6.657</v>
      </c>
      <c r="F1972" s="7">
        <f>(4/3)*PI()*$J$1*(E1972/2)^3</f>
        <v/>
      </c>
      <c r="G1972" s="9">
        <f>E1972/2</f>
        <v/>
      </c>
      <c r="H1972" s="7">
        <f>(4/3)*PI()*G1972^3</f>
        <v/>
      </c>
    </row>
    <row r="1973" ht="15" customHeight="1">
      <c r="A1973" s="2" t="inlineStr">
        <is>
          <t>RYU_01968</t>
        </is>
      </c>
      <c r="B1973" s="2" t="n"/>
      <c r="C1973" s="12" t="n">
        <v>-46.572</v>
      </c>
      <c r="D1973" s="12" t="n">
        <v>357.4453</v>
      </c>
      <c r="E1973" s="13" t="n">
        <v>6.657</v>
      </c>
      <c r="F1973" s="7">
        <f>(4/3)*PI()*$J$1*(E1973/2)^3</f>
        <v/>
      </c>
      <c r="G1973" s="9">
        <f>E1973/2</f>
        <v/>
      </c>
      <c r="H1973" s="7">
        <f>(4/3)*PI()*G1973^3</f>
        <v/>
      </c>
    </row>
    <row r="1974" ht="15" customHeight="1">
      <c r="A1974" s="2" t="inlineStr">
        <is>
          <t>RYU_01969</t>
        </is>
      </c>
      <c r="B1974" s="2" t="n"/>
      <c r="C1974" s="12" t="n">
        <v>17.4193</v>
      </c>
      <c r="D1974" s="12" t="n">
        <v>123.0114</v>
      </c>
      <c r="E1974" s="13" t="n">
        <v>6.656</v>
      </c>
      <c r="F1974" s="7">
        <f>(4/3)*PI()*$J$1*(E1974/2)^3</f>
        <v/>
      </c>
      <c r="G1974" s="9">
        <f>E1974/2</f>
        <v/>
      </c>
      <c r="H1974" s="7">
        <f>(4/3)*PI()*G1974^3</f>
        <v/>
      </c>
    </row>
    <row r="1975" ht="15" customHeight="1">
      <c r="A1975" s="2" t="inlineStr">
        <is>
          <t>RYU_01970</t>
        </is>
      </c>
      <c r="B1975" s="2" t="n"/>
      <c r="C1975" s="12" t="n">
        <v>-58.1418</v>
      </c>
      <c r="D1975" s="12" t="n">
        <v>250.3712</v>
      </c>
      <c r="E1975" s="13" t="n">
        <v>6.656</v>
      </c>
      <c r="F1975" s="7">
        <f>(4/3)*PI()*$J$1*(E1975/2)^3</f>
        <v/>
      </c>
      <c r="G1975" s="9">
        <f>E1975/2</f>
        <v/>
      </c>
      <c r="H1975" s="7">
        <f>(4/3)*PI()*G1975^3</f>
        <v/>
      </c>
    </row>
    <row r="1976" ht="15" customHeight="1">
      <c r="A1976" s="2" t="inlineStr">
        <is>
          <t>RYU_01971</t>
        </is>
      </c>
      <c r="B1976" s="2" t="n"/>
      <c r="C1976" s="12" t="n">
        <v>-3.3773</v>
      </c>
      <c r="D1976" s="12" t="n">
        <v>252.0675</v>
      </c>
      <c r="E1976" s="13" t="n">
        <v>6.656</v>
      </c>
      <c r="F1976" s="7">
        <f>(4/3)*PI()*$J$1*(E1976/2)^3</f>
        <v/>
      </c>
      <c r="G1976" s="9">
        <f>E1976/2</f>
        <v/>
      </c>
      <c r="H1976" s="7">
        <f>(4/3)*PI()*G1976^3</f>
        <v/>
      </c>
    </row>
    <row r="1977" ht="15" customHeight="1">
      <c r="A1977" s="2" t="inlineStr">
        <is>
          <t>RYU_01972</t>
        </is>
      </c>
      <c r="B1977" s="2" t="n"/>
      <c r="C1977" s="12" t="n">
        <v>-63.7093</v>
      </c>
      <c r="D1977" s="12" t="n">
        <v>26.7591</v>
      </c>
      <c r="E1977" s="13" t="n">
        <v>6.65</v>
      </c>
      <c r="F1977" s="7">
        <f>(4/3)*PI()*$J$1*(E1977/2)^3</f>
        <v/>
      </c>
      <c r="G1977" s="9">
        <f>E1977/2</f>
        <v/>
      </c>
      <c r="H1977" s="7">
        <f>(4/3)*PI()*G1977^3</f>
        <v/>
      </c>
    </row>
    <row r="1978" ht="15" customHeight="1">
      <c r="A1978" s="2" t="inlineStr">
        <is>
          <t>RYU_01973</t>
        </is>
      </c>
      <c r="B1978" s="2" t="n"/>
      <c r="C1978" s="12" t="n">
        <v>-20.3101</v>
      </c>
      <c r="D1978" s="12" t="n">
        <v>160.6802</v>
      </c>
      <c r="E1978" s="13" t="n">
        <v>6.65</v>
      </c>
      <c r="F1978" s="7">
        <f>(4/3)*PI()*$J$1*(E1978/2)^3</f>
        <v/>
      </c>
      <c r="G1978" s="9">
        <f>E1978/2</f>
        <v/>
      </c>
      <c r="H1978" s="7">
        <f>(4/3)*PI()*G1978^3</f>
        <v/>
      </c>
    </row>
    <row r="1979" ht="15" customHeight="1">
      <c r="A1979" s="2" t="inlineStr">
        <is>
          <t>RYU_01974</t>
        </is>
      </c>
      <c r="B1979" s="2" t="n"/>
      <c r="C1979" s="12" t="n">
        <v>-23.8705</v>
      </c>
      <c r="D1979" s="12" t="n">
        <v>113.1003</v>
      </c>
      <c r="E1979" s="13" t="n">
        <v>6.65</v>
      </c>
      <c r="F1979" s="7">
        <f>(4/3)*PI()*$J$1*(E1979/2)^3</f>
        <v/>
      </c>
      <c r="G1979" s="9">
        <f>E1979/2</f>
        <v/>
      </c>
      <c r="H1979" s="7">
        <f>(4/3)*PI()*G1979^3</f>
        <v/>
      </c>
    </row>
    <row r="1980" ht="15" customHeight="1">
      <c r="A1980" s="2" t="inlineStr">
        <is>
          <t>RYU_01975</t>
        </is>
      </c>
      <c r="B1980" s="2" t="n"/>
      <c r="C1980" s="12" t="n">
        <v>45.1901</v>
      </c>
      <c r="D1980" s="12" t="n">
        <v>340.534</v>
      </c>
      <c r="E1980" s="13" t="n">
        <v>6.649</v>
      </c>
      <c r="F1980" s="7">
        <f>(4/3)*PI()*$J$1*(E1980/2)^3</f>
        <v/>
      </c>
      <c r="G1980" s="9">
        <f>E1980/2</f>
        <v/>
      </c>
      <c r="H1980" s="7">
        <f>(4/3)*PI()*G1980^3</f>
        <v/>
      </c>
    </row>
    <row r="1981" ht="15" customHeight="1">
      <c r="A1981" s="2" t="inlineStr">
        <is>
          <t>RYU_01976</t>
        </is>
      </c>
      <c r="B1981" s="2" t="n"/>
      <c r="C1981" s="12" t="n">
        <v>48.3678</v>
      </c>
      <c r="D1981" s="12" t="n">
        <v>318.2991</v>
      </c>
      <c r="E1981" s="13" t="n">
        <v>6.649</v>
      </c>
      <c r="F1981" s="7">
        <f>(4/3)*PI()*$J$1*(E1981/2)^3</f>
        <v/>
      </c>
      <c r="G1981" s="9">
        <f>E1981/2</f>
        <v/>
      </c>
      <c r="H1981" s="7">
        <f>(4/3)*PI()*G1981^3</f>
        <v/>
      </c>
    </row>
    <row r="1982" ht="15" customHeight="1">
      <c r="A1982" s="2" t="inlineStr">
        <is>
          <t>RYU_01977</t>
        </is>
      </c>
      <c r="B1982" s="2" t="n"/>
      <c r="C1982" s="12" t="n">
        <v>-38.2115</v>
      </c>
      <c r="D1982" s="12" t="n">
        <v>293.1159</v>
      </c>
      <c r="E1982" s="13" t="n">
        <v>6.648</v>
      </c>
      <c r="F1982" s="7">
        <f>(4/3)*PI()*$J$1*(E1982/2)^3</f>
        <v/>
      </c>
      <c r="G1982" s="9">
        <f>E1982/2</f>
        <v/>
      </c>
      <c r="H1982" s="7">
        <f>(4/3)*PI()*G1982^3</f>
        <v/>
      </c>
    </row>
    <row r="1983" ht="15" customHeight="1">
      <c r="A1983" s="2" t="inlineStr">
        <is>
          <t>RYU_01978</t>
        </is>
      </c>
      <c r="B1983" s="2" t="n"/>
      <c r="C1983" s="12" t="n">
        <v>-5.851</v>
      </c>
      <c r="D1983" s="12" t="n">
        <v>34.0304</v>
      </c>
      <c r="E1983" s="13" t="n">
        <v>6.648</v>
      </c>
      <c r="F1983" s="7">
        <f>(4/3)*PI()*$J$1*(E1983/2)^3</f>
        <v/>
      </c>
      <c r="G1983" s="9">
        <f>E1983/2</f>
        <v/>
      </c>
      <c r="H1983" s="7">
        <f>(4/3)*PI()*G1983^3</f>
        <v/>
      </c>
    </row>
    <row r="1984" ht="15" customHeight="1">
      <c r="A1984" s="2" t="inlineStr">
        <is>
          <t>RYU_01979</t>
        </is>
      </c>
      <c r="B1984" s="2" t="n"/>
      <c r="C1984" s="12" t="n">
        <v>-19.4094</v>
      </c>
      <c r="D1984" s="12" t="n">
        <v>9.6374</v>
      </c>
      <c r="E1984" s="13" t="n">
        <v>6.648</v>
      </c>
      <c r="F1984" s="7">
        <f>(4/3)*PI()*$J$1*(E1984/2)^3</f>
        <v/>
      </c>
      <c r="G1984" s="9">
        <f>E1984/2</f>
        <v/>
      </c>
      <c r="H1984" s="7">
        <f>(4/3)*PI()*G1984^3</f>
        <v/>
      </c>
    </row>
    <row r="1985" ht="15" customHeight="1">
      <c r="A1985" s="2" t="inlineStr">
        <is>
          <t>RYU_01980</t>
        </is>
      </c>
      <c r="B1985" s="2" t="n"/>
      <c r="C1985" s="12" t="n">
        <v>-3.0839</v>
      </c>
      <c r="D1985" s="12" t="n">
        <v>321.8751</v>
      </c>
      <c r="E1985" s="13" t="n">
        <v>6.647</v>
      </c>
      <c r="F1985" s="7">
        <f>(4/3)*PI()*$J$1*(E1985/2)^3</f>
        <v/>
      </c>
      <c r="G1985" s="9">
        <f>E1985/2</f>
        <v/>
      </c>
      <c r="H1985" s="7">
        <f>(4/3)*PI()*G1985^3</f>
        <v/>
      </c>
    </row>
    <row r="1986" ht="15" customHeight="1">
      <c r="A1986" s="2" t="inlineStr">
        <is>
          <t>RYU_01981</t>
        </is>
      </c>
      <c r="B1986" s="2" t="n"/>
      <c r="C1986" s="12" t="n">
        <v>-1.9078</v>
      </c>
      <c r="D1986" s="12" t="n">
        <v>65.3391</v>
      </c>
      <c r="E1986" s="13" t="n">
        <v>6.644</v>
      </c>
      <c r="F1986" s="7">
        <f>(4/3)*PI()*$J$1*(E1986/2)^3</f>
        <v/>
      </c>
      <c r="G1986" s="9">
        <f>E1986/2</f>
        <v/>
      </c>
      <c r="H1986" s="7">
        <f>(4/3)*PI()*G1986^3</f>
        <v/>
      </c>
    </row>
    <row r="1987" ht="15" customHeight="1">
      <c r="A1987" s="2" t="inlineStr">
        <is>
          <t>RYU_01982</t>
        </is>
      </c>
      <c r="B1987" s="2" t="n"/>
      <c r="C1987" s="12" t="n">
        <v>-22.0042</v>
      </c>
      <c r="D1987" s="12" t="n">
        <v>297.6059</v>
      </c>
      <c r="E1987" s="13" t="n">
        <v>6.644</v>
      </c>
      <c r="F1987" s="7">
        <f>(4/3)*PI()*$J$1*(E1987/2)^3</f>
        <v/>
      </c>
      <c r="G1987" s="9">
        <f>E1987/2</f>
        <v/>
      </c>
      <c r="H1987" s="7">
        <f>(4/3)*PI()*G1987^3</f>
        <v/>
      </c>
    </row>
    <row r="1988" ht="15" customHeight="1">
      <c r="A1988" s="2" t="inlineStr">
        <is>
          <t>RYU_01983</t>
        </is>
      </c>
      <c r="B1988" s="2" t="n"/>
      <c r="C1988" s="12" t="n">
        <v>-25.1014</v>
      </c>
      <c r="D1988" s="12" t="n">
        <v>129.5395</v>
      </c>
      <c r="E1988" s="13" t="n">
        <v>6.642</v>
      </c>
      <c r="F1988" s="7">
        <f>(4/3)*PI()*$J$1*(E1988/2)^3</f>
        <v/>
      </c>
      <c r="G1988" s="9">
        <f>E1988/2</f>
        <v/>
      </c>
      <c r="H1988" s="7">
        <f>(4/3)*PI()*G1988^3</f>
        <v/>
      </c>
    </row>
    <row r="1989" ht="15" customHeight="1">
      <c r="A1989" s="2" t="inlineStr">
        <is>
          <t>RYU_01984</t>
        </is>
      </c>
      <c r="B1989" s="2" t="n"/>
      <c r="C1989" s="12" t="n">
        <v>85.5981</v>
      </c>
      <c r="D1989" s="12" t="n">
        <v>73.6358</v>
      </c>
      <c r="E1989" s="13" t="n">
        <v>6.641</v>
      </c>
      <c r="F1989" s="7">
        <f>(4/3)*PI()*$J$1*(E1989/2)^3</f>
        <v/>
      </c>
      <c r="G1989" s="9">
        <f>E1989/2</f>
        <v/>
      </c>
      <c r="H1989" s="7">
        <f>(4/3)*PI()*G1989^3</f>
        <v/>
      </c>
    </row>
    <row r="1990" ht="15" customHeight="1">
      <c r="A1990" s="2" t="inlineStr">
        <is>
          <t>RYU_01985</t>
        </is>
      </c>
      <c r="B1990" s="2" t="n"/>
      <c r="C1990" s="12" t="n">
        <v>25.381</v>
      </c>
      <c r="D1990" s="12" t="n">
        <v>104.2354</v>
      </c>
      <c r="E1990" s="13" t="n">
        <v>6.637</v>
      </c>
      <c r="F1990" s="7">
        <f>(4/3)*PI()*$J$1*(E1990/2)^3</f>
        <v/>
      </c>
      <c r="G1990" s="9">
        <f>E1990/2</f>
        <v/>
      </c>
      <c r="H1990" s="7">
        <f>(4/3)*PI()*G1990^3</f>
        <v/>
      </c>
    </row>
    <row r="1991" ht="15" customHeight="1">
      <c r="A1991" s="2" t="inlineStr">
        <is>
          <t>RYU_01986</t>
        </is>
      </c>
      <c r="B1991" s="2" t="n"/>
      <c r="C1991" s="12" t="n">
        <v>21.9275</v>
      </c>
      <c r="D1991" s="12" t="n">
        <v>134.2556</v>
      </c>
      <c r="E1991" s="13" t="n">
        <v>6.636</v>
      </c>
      <c r="F1991" s="7">
        <f>(4/3)*PI()*$J$1*(E1991/2)^3</f>
        <v/>
      </c>
      <c r="G1991" s="9">
        <f>E1991/2</f>
        <v/>
      </c>
      <c r="H1991" s="7">
        <f>(4/3)*PI()*G1991^3</f>
        <v/>
      </c>
    </row>
    <row r="1992" ht="15" customHeight="1">
      <c r="A1992" s="2" t="inlineStr">
        <is>
          <t>RYU_01987</t>
        </is>
      </c>
      <c r="B1992" s="2" t="n"/>
      <c r="C1992" s="12" t="n">
        <v>16.94</v>
      </c>
      <c r="D1992" s="12" t="n">
        <v>16.4795</v>
      </c>
      <c r="E1992" s="13" t="n">
        <v>6.636</v>
      </c>
      <c r="F1992" s="7">
        <f>(4/3)*PI()*$J$1*(E1992/2)^3</f>
        <v/>
      </c>
      <c r="G1992" s="9">
        <f>E1992/2</f>
        <v/>
      </c>
      <c r="H1992" s="7">
        <f>(4/3)*PI()*G1992^3</f>
        <v/>
      </c>
    </row>
    <row r="1993" ht="15" customHeight="1">
      <c r="A1993" s="2" t="inlineStr">
        <is>
          <t>RYU_01988</t>
        </is>
      </c>
      <c r="B1993" s="2" t="n"/>
      <c r="C1993" s="12" t="n">
        <v>-18.6943</v>
      </c>
      <c r="D1993" s="12" t="n">
        <v>293.8288</v>
      </c>
      <c r="E1993" s="13" t="n">
        <v>6.636</v>
      </c>
      <c r="F1993" s="7">
        <f>(4/3)*PI()*$J$1*(E1993/2)^3</f>
        <v/>
      </c>
      <c r="G1993" s="9">
        <f>E1993/2</f>
        <v/>
      </c>
      <c r="H1993" s="7">
        <f>(4/3)*PI()*G1993^3</f>
        <v/>
      </c>
    </row>
    <row r="1994" ht="15" customHeight="1">
      <c r="A1994" s="2" t="inlineStr">
        <is>
          <t>RYU_01989</t>
        </is>
      </c>
      <c r="B1994" s="2" t="n"/>
      <c r="C1994" s="12" t="n">
        <v>-19.2838</v>
      </c>
      <c r="D1994" s="12" t="n">
        <v>166.8181</v>
      </c>
      <c r="E1994" s="13" t="n">
        <v>6.635</v>
      </c>
      <c r="F1994" s="7">
        <f>(4/3)*PI()*$J$1*(E1994/2)^3</f>
        <v/>
      </c>
      <c r="G1994" s="9">
        <f>E1994/2</f>
        <v/>
      </c>
      <c r="H1994" s="7">
        <f>(4/3)*PI()*G1994^3</f>
        <v/>
      </c>
    </row>
    <row r="1995" ht="15" customHeight="1">
      <c r="A1995" s="2" t="inlineStr">
        <is>
          <t>RYU_01990</t>
        </is>
      </c>
      <c r="B1995" s="2" t="n"/>
      <c r="C1995" s="12" t="n">
        <v>17.8347</v>
      </c>
      <c r="D1995" s="12" t="n">
        <v>133.7859</v>
      </c>
      <c r="E1995" s="13" t="n">
        <v>6.634</v>
      </c>
      <c r="F1995" s="7">
        <f>(4/3)*PI()*$J$1*(E1995/2)^3</f>
        <v/>
      </c>
      <c r="G1995" s="9">
        <f>E1995/2</f>
        <v/>
      </c>
      <c r="H1995" s="7">
        <f>(4/3)*PI()*G1995^3</f>
        <v/>
      </c>
    </row>
    <row r="1996" ht="15" customHeight="1">
      <c r="A1996" s="2" t="inlineStr">
        <is>
          <t>RYU_01991</t>
        </is>
      </c>
      <c r="B1996" s="2" t="n"/>
      <c r="C1996" s="12" t="n">
        <v>81.8049</v>
      </c>
      <c r="D1996" s="12" t="n">
        <v>213.3821</v>
      </c>
      <c r="E1996" s="13" t="n">
        <v>6.63</v>
      </c>
      <c r="F1996" s="7">
        <f>(4/3)*PI()*$J$1*(E1996/2)^3</f>
        <v/>
      </c>
      <c r="G1996" s="9">
        <f>E1996/2</f>
        <v/>
      </c>
      <c r="H1996" s="7">
        <f>(4/3)*PI()*G1996^3</f>
        <v/>
      </c>
    </row>
    <row r="1997" ht="15" customHeight="1">
      <c r="A1997" s="2" t="inlineStr">
        <is>
          <t>RYU_01992</t>
        </is>
      </c>
      <c r="B1997" s="2" t="n"/>
      <c r="C1997" s="12" t="n">
        <v>2.8324</v>
      </c>
      <c r="D1997" s="12" t="n">
        <v>258.0169</v>
      </c>
      <c r="E1997" s="13" t="n">
        <v>6.63</v>
      </c>
      <c r="F1997" s="7">
        <f>(4/3)*PI()*$J$1*(E1997/2)^3</f>
        <v/>
      </c>
      <c r="G1997" s="9">
        <f>E1997/2</f>
        <v/>
      </c>
      <c r="H1997" s="7">
        <f>(4/3)*PI()*G1997^3</f>
        <v/>
      </c>
    </row>
    <row r="1998" ht="15" customHeight="1">
      <c r="A1998" s="2" t="inlineStr">
        <is>
          <t>RYU_01993</t>
        </is>
      </c>
      <c r="B1998" s="2" t="n"/>
      <c r="C1998" s="12" t="n">
        <v>-51.1993</v>
      </c>
      <c r="D1998" s="12" t="n">
        <v>98.5304</v>
      </c>
      <c r="E1998" s="13" t="n">
        <v>6.626</v>
      </c>
      <c r="F1998" s="7">
        <f>(4/3)*PI()*$J$1*(E1998/2)^3</f>
        <v/>
      </c>
      <c r="G1998" s="9">
        <f>E1998/2</f>
        <v/>
      </c>
      <c r="H1998" s="7">
        <f>(4/3)*PI()*G1998^3</f>
        <v/>
      </c>
    </row>
    <row r="1999" ht="15" customHeight="1">
      <c r="A1999" s="2" t="inlineStr">
        <is>
          <t>RYU_01994</t>
        </is>
      </c>
      <c r="B1999" s="2" t="n"/>
      <c r="C1999" s="12" t="n">
        <v>17.711</v>
      </c>
      <c r="D1999" s="12" t="n">
        <v>147.5741</v>
      </c>
      <c r="E1999" s="13" t="n">
        <v>6.626</v>
      </c>
      <c r="F1999" s="7">
        <f>(4/3)*PI()*$J$1*(E1999/2)^3</f>
        <v/>
      </c>
      <c r="G1999" s="9">
        <f>E1999/2</f>
        <v/>
      </c>
      <c r="H1999" s="7">
        <f>(4/3)*PI()*G1999^3</f>
        <v/>
      </c>
    </row>
    <row r="2000" ht="15" customHeight="1">
      <c r="A2000" s="2" t="inlineStr">
        <is>
          <t>RYU_01995</t>
        </is>
      </c>
      <c r="B2000" s="2" t="n"/>
      <c r="C2000" s="12" t="n">
        <v>53.3704</v>
      </c>
      <c r="D2000" s="12" t="n">
        <v>167.5872</v>
      </c>
      <c r="E2000" s="13" t="n">
        <v>6.625</v>
      </c>
      <c r="F2000" s="7">
        <f>(4/3)*PI()*$J$1*(E2000/2)^3</f>
        <v/>
      </c>
      <c r="G2000" s="9">
        <f>E2000/2</f>
        <v/>
      </c>
      <c r="H2000" s="7">
        <f>(4/3)*PI()*G2000^3</f>
        <v/>
      </c>
    </row>
    <row r="2001" ht="15" customHeight="1">
      <c r="A2001" s="2" t="inlineStr">
        <is>
          <t>RYU_01996</t>
        </is>
      </c>
      <c r="B2001" s="2" t="n"/>
      <c r="C2001" s="12" t="n">
        <v>-31.084</v>
      </c>
      <c r="D2001" s="12" t="n">
        <v>155.9068</v>
      </c>
      <c r="E2001" s="13" t="n">
        <v>6.625</v>
      </c>
      <c r="F2001" s="7">
        <f>(4/3)*PI()*$J$1*(E2001/2)^3</f>
        <v/>
      </c>
      <c r="G2001" s="9">
        <f>E2001/2</f>
        <v/>
      </c>
      <c r="H2001" s="7">
        <f>(4/3)*PI()*G2001^3</f>
        <v/>
      </c>
    </row>
    <row r="2002" ht="15" customHeight="1">
      <c r="A2002" s="2" t="inlineStr">
        <is>
          <t>RYU_01997</t>
        </is>
      </c>
      <c r="B2002" s="2" t="n"/>
      <c r="C2002" s="12" t="n">
        <v>43.3316</v>
      </c>
      <c r="D2002" s="12" t="n">
        <v>310.1966</v>
      </c>
      <c r="E2002" s="13" t="n">
        <v>6.624</v>
      </c>
      <c r="F2002" s="7">
        <f>(4/3)*PI()*$J$1*(E2002/2)^3</f>
        <v/>
      </c>
      <c r="G2002" s="9">
        <f>E2002/2</f>
        <v/>
      </c>
      <c r="H2002" s="7">
        <f>(4/3)*PI()*G2002^3</f>
        <v/>
      </c>
    </row>
    <row r="2003" ht="15" customHeight="1">
      <c r="A2003" s="2" t="inlineStr">
        <is>
          <t>RYU_01998</t>
        </is>
      </c>
      <c r="B2003" s="2" t="n"/>
      <c r="C2003" s="12" t="n">
        <v>-78.9884</v>
      </c>
      <c r="D2003" s="12" t="n">
        <v>40.7594</v>
      </c>
      <c r="E2003" s="13" t="n">
        <v>6.623</v>
      </c>
      <c r="F2003" s="7">
        <f>(4/3)*PI()*$J$1*(E2003/2)^3</f>
        <v/>
      </c>
      <c r="G2003" s="9">
        <f>E2003/2</f>
        <v/>
      </c>
      <c r="H2003" s="7">
        <f>(4/3)*PI()*G2003^3</f>
        <v/>
      </c>
    </row>
    <row r="2004" ht="15" customHeight="1">
      <c r="A2004" s="2" t="inlineStr">
        <is>
          <t>RYU_01999</t>
        </is>
      </c>
      <c r="B2004" s="2" t="n"/>
      <c r="C2004" s="12" t="n">
        <v>-46.5408</v>
      </c>
      <c r="D2004" s="12" t="n">
        <v>19.5876</v>
      </c>
      <c r="E2004" s="13" t="n">
        <v>6.623</v>
      </c>
      <c r="F2004" s="7">
        <f>(4/3)*PI()*$J$1*(E2004/2)^3</f>
        <v/>
      </c>
      <c r="G2004" s="9">
        <f>E2004/2</f>
        <v/>
      </c>
      <c r="H2004" s="7">
        <f>(4/3)*PI()*G2004^3</f>
        <v/>
      </c>
    </row>
    <row r="2005" ht="15" customHeight="1">
      <c r="A2005" s="2" t="inlineStr">
        <is>
          <t>RYU_02000</t>
        </is>
      </c>
      <c r="B2005" s="2" t="n"/>
      <c r="C2005" s="12" t="n">
        <v>-8.4451</v>
      </c>
      <c r="D2005" s="12" t="n">
        <v>321.6035</v>
      </c>
      <c r="E2005" s="13" t="n">
        <v>6.622</v>
      </c>
      <c r="F2005" s="7">
        <f>(4/3)*PI()*$J$1*(E2005/2)^3</f>
        <v/>
      </c>
      <c r="G2005" s="9">
        <f>E2005/2</f>
        <v/>
      </c>
      <c r="H2005" s="7">
        <f>(4/3)*PI()*G2005^3</f>
        <v/>
      </c>
    </row>
    <row r="2007" ht="15" customHeight="1">
      <c r="A2007" s="14" t="inlineStr">
        <is>
          <t>TOTALS</t>
        </is>
      </c>
      <c r="B2007" s="15" t="n"/>
      <c r="C2007" s="15" t="n"/>
      <c r="D2007" s="15" t="n"/>
      <c r="E2007" s="16">
        <f>MAX(E6:E2005)</f>
        <v/>
      </c>
      <c r="F2007" s="17">
        <f>SUM(F6:F2005)</f>
        <v/>
      </c>
      <c r="G2007" s="15" t="n"/>
      <c r="H2007" s="17">
        <f>SUM(H6:H2005)</f>
        <v/>
      </c>
    </row>
    <row r="2008" ht="15" customHeight="1">
      <c r="A2008" s="1" t="inlineStr">
        <is>
          <t>Max diameter (m)</t>
        </is>
      </c>
      <c r="F2008" s="1" t="inlineStr">
        <is>
          <t>Total mass (kg)</t>
        </is>
      </c>
    </row>
  </sheetData>
  <pageMargins left="0.75" right="0.75" top="1" bottom="1" header="0.511811023622047" footer="0.511811023622047"/>
  <pageSetup orientation="portrait" paperSize="9" horizontalDpi="300" verticalDpi="300"/>
</worksheet>
</file>

<file path=xl/worksheets/sheet7.xml><?xml version="1.0" encoding="utf-8"?>
<worksheet xmlns="http://schemas.openxmlformats.org/spreadsheetml/2006/main">
  <sheetPr>
    <outlinePr summaryBelow="1" summaryRight="1"/>
    <pageSetUpPr/>
  </sheetPr>
  <dimension ref="A1:J808"/>
  <sheetViews>
    <sheetView zoomScaleNormal="100" workbookViewId="0">
      <selection activeCell="A1" sqref="A1"/>
    </sheetView>
  </sheetViews>
  <sheetFormatPr baseColWidth="10" defaultColWidth="8.6640625" defaultRowHeight="15"/>
  <cols>
    <col width="22" customWidth="1" min="1" max="1"/>
    <col width="15" customWidth="1" min="2" max="2"/>
    <col width="14" customWidth="1" min="3" max="3"/>
    <col width="15" customWidth="1" min="4" max="5"/>
    <col width="22" customWidth="1" min="6" max="6"/>
    <col width="12" customWidth="1" min="7" max="7"/>
    <col width="20" customWidth="1" min="8" max="8"/>
    <col width="16" customWidth="1" min="9" max="9"/>
    <col width="12" customWidth="1" min="10" max="10"/>
  </cols>
  <sheetData>
    <row r="1" ht="17.25" customHeight="1">
      <c r="A1" s="37" t="inlineStr">
        <is>
          <t>Boulder Catalogue: (Itokawa)</t>
        </is>
      </c>
      <c r="H1" s="6" t="inlineStr">
        <is>
          <t>Constants:</t>
        </is>
      </c>
      <c r="I1" t="inlineStr">
        <is>
          <t>ρ_b (kg/m³) =</t>
        </is>
      </c>
      <c r="J1" s="4" t="n">
        <v>2500</v>
      </c>
    </row>
    <row r="2" ht="15" customHeight="1">
      <c r="A2" s="1" t="inlineStr">
        <is>
          <t>N = 800 boulders from power-law slope -3.05</t>
        </is>
      </c>
      <c r="I2" t="inlineStr">
        <is>
          <t>G (N m²/kg²) =</t>
        </is>
      </c>
      <c r="J2" s="11" t="n">
        <v>6.673999999999999e-11</v>
      </c>
    </row>
    <row r="3" ht="15" customHeight="1">
      <c r="A3" s="1" t="inlineStr">
        <is>
          <t>Masses computed by formula in column F. Blue = input data. Black = formulas.</t>
        </is>
      </c>
    </row>
    <row r="5" ht="15" customHeight="1">
      <c r="A5" s="38" t="inlineStr">
        <is>
          <t>ID</t>
        </is>
      </c>
      <c r="B5" s="38" t="inlineStr">
        <is>
          <t>Name</t>
        </is>
      </c>
      <c r="C5" s="38" t="inlineStr">
        <is>
          <t>Latitude (°)</t>
        </is>
      </c>
      <c r="D5" s="38" t="inlineStr">
        <is>
          <t>Longitude (°)</t>
        </is>
      </c>
      <c r="E5" s="38" t="inlineStr">
        <is>
          <t>Diameter (m)</t>
        </is>
      </c>
      <c r="F5" s="38" t="inlineStr">
        <is>
          <t>Mass (kg)</t>
        </is>
      </c>
      <c r="G5" s="38" t="inlineStr">
        <is>
          <t>Radius (m)</t>
        </is>
      </c>
      <c r="H5" s="38" t="inlineStr">
        <is>
          <t>Volume (m³)</t>
        </is>
      </c>
    </row>
    <row r="6" ht="15" customHeight="1">
      <c r="A6" s="2" t="inlineStr">
        <is>
          <t>ITO_00001</t>
        </is>
      </c>
      <c r="B6" s="2" t="inlineStr">
        <is>
          <t>Yoshinodai</t>
        </is>
      </c>
      <c r="C6" s="12" t="n">
        <v>10</v>
      </c>
      <c r="D6" s="12" t="n">
        <v>250</v>
      </c>
      <c r="E6" s="13" t="n">
        <v>50</v>
      </c>
      <c r="F6" s="7">
        <f>(4/3)*PI()*$J$1*(E6/2)^3</f>
        <v/>
      </c>
      <c r="G6" s="9">
        <f>E6/2</f>
        <v/>
      </c>
      <c r="H6" s="7">
        <f>(4/3)*PI()*G6^3</f>
        <v/>
      </c>
    </row>
    <row r="7" ht="15" customHeight="1">
      <c r="A7" s="2" t="inlineStr">
        <is>
          <t>ITO_00002</t>
        </is>
      </c>
      <c r="B7" s="2" t="inlineStr">
        <is>
          <t>Black Boulder</t>
        </is>
      </c>
      <c r="C7" s="12" t="n">
        <v>-15</v>
      </c>
      <c r="D7" s="12" t="n">
        <v>170</v>
      </c>
      <c r="E7" s="13" t="n">
        <v>15</v>
      </c>
      <c r="F7" s="7">
        <f>(4/3)*PI()*$J$1*(E7/2)^3</f>
        <v/>
      </c>
      <c r="G7" s="9">
        <f>E7/2</f>
        <v/>
      </c>
      <c r="H7" s="7">
        <f>(4/3)*PI()*G7^3</f>
        <v/>
      </c>
    </row>
    <row r="8" ht="15" customHeight="1">
      <c r="A8" s="2" t="inlineStr">
        <is>
          <t>ITO_00003</t>
        </is>
      </c>
      <c r="B8" s="2" t="n"/>
      <c r="C8" s="12" t="n">
        <v>61.7568</v>
      </c>
      <c r="D8" s="12" t="n">
        <v>242.9469</v>
      </c>
      <c r="E8" s="13" t="n">
        <v>14.123</v>
      </c>
      <c r="F8" s="7">
        <f>(4/3)*PI()*$J$1*(E8/2)^3</f>
        <v/>
      </c>
      <c r="G8" s="9">
        <f>E8/2</f>
        <v/>
      </c>
      <c r="H8" s="7">
        <f>(4/3)*PI()*G8^3</f>
        <v/>
      </c>
    </row>
    <row r="9" ht="15" customHeight="1">
      <c r="A9" s="2" t="inlineStr">
        <is>
          <t>ITO_00004</t>
        </is>
      </c>
      <c r="B9" s="2" t="n"/>
      <c r="C9" s="12" t="n">
        <v>60.8565</v>
      </c>
      <c r="D9" s="12" t="n">
        <v>207.7595</v>
      </c>
      <c r="E9" s="13" t="n">
        <v>9.41</v>
      </c>
      <c r="F9" s="7">
        <f>(4/3)*PI()*$J$1*(E9/2)^3</f>
        <v/>
      </c>
      <c r="G9" s="9">
        <f>E9/2</f>
        <v/>
      </c>
      <c r="H9" s="7">
        <f>(4/3)*PI()*G9^3</f>
        <v/>
      </c>
    </row>
    <row r="10" ht="15" customHeight="1">
      <c r="A10" s="2" t="inlineStr">
        <is>
          <t>ITO_00005</t>
        </is>
      </c>
      <c r="B10" s="2" t="n"/>
      <c r="C10" s="12" t="n">
        <v>36.5523</v>
      </c>
      <c r="D10" s="12" t="n">
        <v>164.583</v>
      </c>
      <c r="E10" s="13" t="n">
        <v>6.729</v>
      </c>
      <c r="F10" s="7">
        <f>(4/3)*PI()*$J$1*(E10/2)^3</f>
        <v/>
      </c>
      <c r="G10" s="9">
        <f>E10/2</f>
        <v/>
      </c>
      <c r="H10" s="7">
        <f>(4/3)*PI()*G10^3</f>
        <v/>
      </c>
    </row>
    <row r="11" ht="15" customHeight="1">
      <c r="A11" s="2" t="inlineStr">
        <is>
          <t>ITO_00006</t>
        </is>
      </c>
      <c r="B11" s="2" t="n"/>
      <c r="C11" s="12" t="n">
        <v>-54.95</v>
      </c>
      <c r="D11" s="12" t="n">
        <v>178.3936</v>
      </c>
      <c r="E11" s="13" t="n">
        <v>5.541</v>
      </c>
      <c r="F11" s="7">
        <f>(4/3)*PI()*$J$1*(E11/2)^3</f>
        <v/>
      </c>
      <c r="G11" s="9">
        <f>E11/2</f>
        <v/>
      </c>
      <c r="H11" s="7">
        <f>(4/3)*PI()*G11^3</f>
        <v/>
      </c>
    </row>
    <row r="12" ht="15" customHeight="1">
      <c r="A12" s="2" t="inlineStr">
        <is>
          <t>ITO_00007</t>
        </is>
      </c>
      <c r="B12" s="2" t="n"/>
      <c r="C12" s="12" t="n">
        <v>-58.3255</v>
      </c>
      <c r="D12" s="12" t="n">
        <v>318.4923</v>
      </c>
      <c r="E12" s="13" t="n">
        <v>5.124</v>
      </c>
      <c r="F12" s="7">
        <f>(4/3)*PI()*$J$1*(E12/2)^3</f>
        <v/>
      </c>
      <c r="G12" s="9">
        <f>E12/2</f>
        <v/>
      </c>
      <c r="H12" s="7">
        <f>(4/3)*PI()*G12^3</f>
        <v/>
      </c>
    </row>
    <row r="13" ht="15" customHeight="1">
      <c r="A13" s="2" t="inlineStr">
        <is>
          <t>ITO_00008</t>
        </is>
      </c>
      <c r="B13" s="2" t="n"/>
      <c r="C13" s="12" t="n">
        <v>-32.2547</v>
      </c>
      <c r="D13" s="12" t="n">
        <v>318.3146</v>
      </c>
      <c r="E13" s="13" t="n">
        <v>4.881</v>
      </c>
      <c r="F13" s="7">
        <f>(4/3)*PI()*$J$1*(E13/2)^3</f>
        <v/>
      </c>
      <c r="G13" s="9">
        <f>E13/2</f>
        <v/>
      </c>
      <c r="H13" s="7">
        <f>(4/3)*PI()*G13^3</f>
        <v/>
      </c>
    </row>
    <row r="14" ht="15" customHeight="1">
      <c r="A14" s="2" t="inlineStr">
        <is>
          <t>ITO_00009</t>
        </is>
      </c>
      <c r="B14" s="2" t="n"/>
      <c r="C14" s="12" t="n">
        <v>-40.806</v>
      </c>
      <c r="D14" s="12" t="n">
        <v>76.9511</v>
      </c>
      <c r="E14" s="13" t="n">
        <v>4.54</v>
      </c>
      <c r="F14" s="7">
        <f>(4/3)*PI()*$J$1*(E14/2)^3</f>
        <v/>
      </c>
      <c r="G14" s="9">
        <f>E14/2</f>
        <v/>
      </c>
      <c r="H14" s="7">
        <f>(4/3)*PI()*G14^3</f>
        <v/>
      </c>
    </row>
    <row r="15" ht="15" customHeight="1">
      <c r="A15" s="2" t="inlineStr">
        <is>
          <t>ITO_00010</t>
        </is>
      </c>
      <c r="B15" s="2" t="n"/>
      <c r="C15" s="12" t="n">
        <v>74.8642</v>
      </c>
      <c r="D15" s="12" t="n">
        <v>4.3274</v>
      </c>
      <c r="E15" s="13" t="n">
        <v>4.42</v>
      </c>
      <c r="F15" s="7">
        <f>(4/3)*PI()*$J$1*(E15/2)^3</f>
        <v/>
      </c>
      <c r="G15" s="9">
        <f>E15/2</f>
        <v/>
      </c>
      <c r="H15" s="7">
        <f>(4/3)*PI()*G15^3</f>
        <v/>
      </c>
    </row>
    <row r="16" ht="15" customHeight="1">
      <c r="A16" s="2" t="inlineStr">
        <is>
          <t>ITO_00011</t>
        </is>
      </c>
      <c r="B16" s="2" t="n"/>
      <c r="C16" s="12" t="n">
        <v>-58.8746</v>
      </c>
      <c r="D16" s="12" t="n">
        <v>150.4504</v>
      </c>
      <c r="E16" s="13" t="n">
        <v>4.37</v>
      </c>
      <c r="F16" s="7">
        <f>(4/3)*PI()*$J$1*(E16/2)^3</f>
        <v/>
      </c>
      <c r="G16" s="9">
        <f>E16/2</f>
        <v/>
      </c>
      <c r="H16" s="7">
        <f>(4/3)*PI()*G16^3</f>
        <v/>
      </c>
    </row>
    <row r="17" ht="15" customHeight="1">
      <c r="A17" s="2" t="inlineStr">
        <is>
          <t>ITO_00012</t>
        </is>
      </c>
      <c r="B17" s="2" t="n"/>
      <c r="C17" s="12" t="n">
        <v>-39.6531</v>
      </c>
      <c r="D17" s="12" t="n">
        <v>208.797</v>
      </c>
      <c r="E17" s="13" t="n">
        <v>4.262</v>
      </c>
      <c r="F17" s="7">
        <f>(4/3)*PI()*$J$1*(E17/2)^3</f>
        <v/>
      </c>
      <c r="G17" s="9">
        <f>E17/2</f>
        <v/>
      </c>
      <c r="H17" s="7">
        <f>(4/3)*PI()*G17^3</f>
        <v/>
      </c>
    </row>
    <row r="18" ht="15" customHeight="1">
      <c r="A18" s="2" t="inlineStr">
        <is>
          <t>ITO_00013</t>
        </is>
      </c>
      <c r="B18" s="2" t="n"/>
      <c r="C18" s="12" t="n">
        <v>-52.9085</v>
      </c>
      <c r="D18" s="12" t="n">
        <v>120.4037</v>
      </c>
      <c r="E18" s="13" t="n">
        <v>4.26</v>
      </c>
      <c r="F18" s="7">
        <f>(4/3)*PI()*$J$1*(E18/2)^3</f>
        <v/>
      </c>
      <c r="G18" s="9">
        <f>E18/2</f>
        <v/>
      </c>
      <c r="H18" s="7">
        <f>(4/3)*PI()*G18^3</f>
        <v/>
      </c>
    </row>
    <row r="19" ht="15" customHeight="1">
      <c r="A19" s="2" t="inlineStr">
        <is>
          <t>ITO_00014</t>
        </is>
      </c>
      <c r="B19" s="2" t="n"/>
      <c r="C19" s="12" t="n">
        <v>5.4524</v>
      </c>
      <c r="D19" s="12" t="n">
        <v>276.3017</v>
      </c>
      <c r="E19" s="13" t="n">
        <v>4.047</v>
      </c>
      <c r="F19" s="7">
        <f>(4/3)*PI()*$J$1*(E19/2)^3</f>
        <v/>
      </c>
      <c r="G19" s="9">
        <f>E19/2</f>
        <v/>
      </c>
      <c r="H19" s="7">
        <f>(4/3)*PI()*G19^3</f>
        <v/>
      </c>
    </row>
    <row r="20" ht="15" customHeight="1">
      <c r="A20" s="2" t="inlineStr">
        <is>
          <t>ITO_00015</t>
        </is>
      </c>
      <c r="B20" s="2" t="n"/>
      <c r="C20" s="12" t="n">
        <v>-45.7606</v>
      </c>
      <c r="D20" s="12" t="n">
        <v>115.6229</v>
      </c>
      <c r="E20" s="13" t="n">
        <v>4.023</v>
      </c>
      <c r="F20" s="7">
        <f>(4/3)*PI()*$J$1*(E20/2)^3</f>
        <v/>
      </c>
      <c r="G20" s="9">
        <f>E20/2</f>
        <v/>
      </c>
      <c r="H20" s="7">
        <f>(4/3)*PI()*G20^3</f>
        <v/>
      </c>
    </row>
    <row r="21" ht="15" customHeight="1">
      <c r="A21" s="2" t="inlineStr">
        <is>
          <t>ITO_00016</t>
        </is>
      </c>
      <c r="B21" s="2" t="n"/>
      <c r="C21" s="12" t="n">
        <v>-66.2457</v>
      </c>
      <c r="D21" s="12" t="n">
        <v>249.5725</v>
      </c>
      <c r="E21" s="13" t="n">
        <v>4.011</v>
      </c>
      <c r="F21" s="7">
        <f>(4/3)*PI()*$J$1*(E21/2)^3</f>
        <v/>
      </c>
      <c r="G21" s="9">
        <f>E21/2</f>
        <v/>
      </c>
      <c r="H21" s="7">
        <f>(4/3)*PI()*G21^3</f>
        <v/>
      </c>
    </row>
    <row r="22" ht="15" customHeight="1">
      <c r="A22" s="2" t="inlineStr">
        <is>
          <t>ITO_00017</t>
        </is>
      </c>
      <c r="B22" s="2" t="n"/>
      <c r="C22" s="12" t="n">
        <v>-49.0942</v>
      </c>
      <c r="D22" s="12" t="n">
        <v>87.64749999999999</v>
      </c>
      <c r="E22" s="13" t="n">
        <v>3.599</v>
      </c>
      <c r="F22" s="7">
        <f>(4/3)*PI()*$J$1*(E22/2)^3</f>
        <v/>
      </c>
      <c r="G22" s="9">
        <f>E22/2</f>
        <v/>
      </c>
      <c r="H22" s="7">
        <f>(4/3)*PI()*G22^3</f>
        <v/>
      </c>
    </row>
    <row r="23" ht="15" customHeight="1">
      <c r="A23" s="2" t="inlineStr">
        <is>
          <t>ITO_00018</t>
        </is>
      </c>
      <c r="B23" s="2" t="n"/>
      <c r="C23" s="12" t="n">
        <v>-55.8901</v>
      </c>
      <c r="D23" s="12" t="n">
        <v>218.332</v>
      </c>
      <c r="E23" s="13" t="n">
        <v>3.409</v>
      </c>
      <c r="F23" s="7">
        <f>(4/3)*PI()*$J$1*(E23/2)^3</f>
        <v/>
      </c>
      <c r="G23" s="9">
        <f>E23/2</f>
        <v/>
      </c>
      <c r="H23" s="7">
        <f>(4/3)*PI()*G23^3</f>
        <v/>
      </c>
    </row>
    <row r="24" ht="15" customHeight="1">
      <c r="A24" s="2" t="inlineStr">
        <is>
          <t>ITO_00019</t>
        </is>
      </c>
      <c r="B24" s="2" t="n"/>
      <c r="C24" s="12" t="n">
        <v>5.0458</v>
      </c>
      <c r="D24" s="12" t="n">
        <v>283.2706</v>
      </c>
      <c r="E24" s="13" t="n">
        <v>3.347</v>
      </c>
      <c r="F24" s="7">
        <f>(4/3)*PI()*$J$1*(E24/2)^3</f>
        <v/>
      </c>
      <c r="G24" s="9">
        <f>E24/2</f>
        <v/>
      </c>
      <c r="H24" s="7">
        <f>(4/3)*PI()*G24^3</f>
        <v/>
      </c>
    </row>
    <row r="25" ht="15" customHeight="1">
      <c r="A25" s="2" t="inlineStr">
        <is>
          <t>ITO_00020</t>
        </is>
      </c>
      <c r="B25" s="2" t="n"/>
      <c r="C25" s="12" t="n">
        <v>-30.4446</v>
      </c>
      <c r="D25" s="12" t="n">
        <v>135.8489</v>
      </c>
      <c r="E25" s="13" t="n">
        <v>3.305</v>
      </c>
      <c r="F25" s="7">
        <f>(4/3)*PI()*$J$1*(E25/2)^3</f>
        <v/>
      </c>
      <c r="G25" s="9">
        <f>E25/2</f>
        <v/>
      </c>
      <c r="H25" s="7">
        <f>(4/3)*PI()*G25^3</f>
        <v/>
      </c>
    </row>
    <row r="26" ht="15" customHeight="1">
      <c r="A26" s="2" t="inlineStr">
        <is>
          <t>ITO_00021</t>
        </is>
      </c>
      <c r="B26" s="2" t="n"/>
      <c r="C26" s="12" t="n">
        <v>-45.855</v>
      </c>
      <c r="D26" s="12" t="n">
        <v>116.1311</v>
      </c>
      <c r="E26" s="13" t="n">
        <v>3.251</v>
      </c>
      <c r="F26" s="7">
        <f>(4/3)*PI()*$J$1*(E26/2)^3</f>
        <v/>
      </c>
      <c r="G26" s="9">
        <f>E26/2</f>
        <v/>
      </c>
      <c r="H26" s="7">
        <f>(4/3)*PI()*G26^3</f>
        <v/>
      </c>
    </row>
    <row r="27" ht="15" customHeight="1">
      <c r="A27" s="2" t="inlineStr">
        <is>
          <t>ITO_00022</t>
        </is>
      </c>
      <c r="B27" s="2" t="n"/>
      <c r="C27" s="12" t="n">
        <v>57.2507</v>
      </c>
      <c r="D27" s="12" t="n">
        <v>280.7386</v>
      </c>
      <c r="E27" s="13" t="n">
        <v>3.044</v>
      </c>
      <c r="F27" s="7">
        <f>(4/3)*PI()*$J$1*(E27/2)^3</f>
        <v/>
      </c>
      <c r="G27" s="9">
        <f>E27/2</f>
        <v/>
      </c>
      <c r="H27" s="7">
        <f>(4/3)*PI()*G27^3</f>
        <v/>
      </c>
    </row>
    <row r="28" ht="15" customHeight="1">
      <c r="A28" s="2" t="inlineStr">
        <is>
          <t>ITO_00023</t>
        </is>
      </c>
      <c r="B28" s="2" t="n"/>
      <c r="C28" s="12" t="n">
        <v>53.8474</v>
      </c>
      <c r="D28" s="12" t="n">
        <v>349.8332</v>
      </c>
      <c r="E28" s="13" t="n">
        <v>2.947</v>
      </c>
      <c r="F28" s="7">
        <f>(4/3)*PI()*$J$1*(E28/2)^3</f>
        <v/>
      </c>
      <c r="G28" s="9">
        <f>E28/2</f>
        <v/>
      </c>
      <c r="H28" s="7">
        <f>(4/3)*PI()*G28^3</f>
        <v/>
      </c>
    </row>
    <row r="29" ht="15" customHeight="1">
      <c r="A29" s="2" t="inlineStr">
        <is>
          <t>ITO_00024</t>
        </is>
      </c>
      <c r="B29" s="2" t="n"/>
      <c r="C29" s="12" t="n">
        <v>63.1765</v>
      </c>
      <c r="D29" s="12" t="n">
        <v>22.8317</v>
      </c>
      <c r="E29" s="13" t="n">
        <v>2.894</v>
      </c>
      <c r="F29" s="7">
        <f>(4/3)*PI()*$J$1*(E29/2)^3</f>
        <v/>
      </c>
      <c r="G29" s="9">
        <f>E29/2</f>
        <v/>
      </c>
      <c r="H29" s="7">
        <f>(4/3)*PI()*G29^3</f>
        <v/>
      </c>
    </row>
    <row r="30" ht="15" customHeight="1">
      <c r="A30" s="2" t="inlineStr">
        <is>
          <t>ITO_00025</t>
        </is>
      </c>
      <c r="B30" s="2" t="n"/>
      <c r="C30" s="12" t="n">
        <v>-36.6271</v>
      </c>
      <c r="D30" s="12" t="n">
        <v>29.9667</v>
      </c>
      <c r="E30" s="13" t="n">
        <v>2.851</v>
      </c>
      <c r="F30" s="7">
        <f>(4/3)*PI()*$J$1*(E30/2)^3</f>
        <v/>
      </c>
      <c r="G30" s="9">
        <f>E30/2</f>
        <v/>
      </c>
      <c r="H30" s="7">
        <f>(4/3)*PI()*G30^3</f>
        <v/>
      </c>
    </row>
    <row r="31" ht="15" customHeight="1">
      <c r="A31" s="2" t="inlineStr">
        <is>
          <t>ITO_00026</t>
        </is>
      </c>
      <c r="B31" s="2" t="n"/>
      <c r="C31" s="12" t="n">
        <v>35.3534</v>
      </c>
      <c r="D31" s="12" t="n">
        <v>188.6026</v>
      </c>
      <c r="E31" s="13" t="n">
        <v>2.819</v>
      </c>
      <c r="F31" s="7">
        <f>(4/3)*PI()*$J$1*(E31/2)^3</f>
        <v/>
      </c>
      <c r="G31" s="9">
        <f>E31/2</f>
        <v/>
      </c>
      <c r="H31" s="7">
        <f>(4/3)*PI()*G31^3</f>
        <v/>
      </c>
    </row>
    <row r="32" ht="15" customHeight="1">
      <c r="A32" s="2" t="inlineStr">
        <is>
          <t>ITO_00027</t>
        </is>
      </c>
      <c r="B32" s="2" t="n"/>
      <c r="C32" s="12" t="n">
        <v>67.39230000000001</v>
      </c>
      <c r="D32" s="12" t="n">
        <v>210.3027</v>
      </c>
      <c r="E32" s="13" t="n">
        <v>2.764</v>
      </c>
      <c r="F32" s="7">
        <f>(4/3)*PI()*$J$1*(E32/2)^3</f>
        <v/>
      </c>
      <c r="G32" s="9">
        <f>E32/2</f>
        <v/>
      </c>
      <c r="H32" s="7">
        <f>(4/3)*PI()*G32^3</f>
        <v/>
      </c>
    </row>
    <row r="33" ht="15" customHeight="1">
      <c r="A33" s="2" t="inlineStr">
        <is>
          <t>ITO_00028</t>
        </is>
      </c>
      <c r="B33" s="2" t="n"/>
      <c r="C33" s="12" t="n">
        <v>-33.1317</v>
      </c>
      <c r="D33" s="12" t="n">
        <v>34.5088</v>
      </c>
      <c r="E33" s="13" t="n">
        <v>2.728</v>
      </c>
      <c r="F33" s="7">
        <f>(4/3)*PI()*$J$1*(E33/2)^3</f>
        <v/>
      </c>
      <c r="G33" s="9">
        <f>E33/2</f>
        <v/>
      </c>
      <c r="H33" s="7">
        <f>(4/3)*PI()*G33^3</f>
        <v/>
      </c>
    </row>
    <row r="34" ht="15" customHeight="1">
      <c r="A34" s="2" t="inlineStr">
        <is>
          <t>ITO_00029</t>
        </is>
      </c>
      <c r="B34" s="2" t="n"/>
      <c r="C34" s="12" t="n">
        <v>-4.2914</v>
      </c>
      <c r="D34" s="12" t="n">
        <v>286.8815</v>
      </c>
      <c r="E34" s="13" t="n">
        <v>2.714</v>
      </c>
      <c r="F34" s="7">
        <f>(4/3)*PI()*$J$1*(E34/2)^3</f>
        <v/>
      </c>
      <c r="G34" s="9">
        <f>E34/2</f>
        <v/>
      </c>
      <c r="H34" s="7">
        <f>(4/3)*PI()*G34^3</f>
        <v/>
      </c>
    </row>
    <row r="35" ht="15" customHeight="1">
      <c r="A35" s="2" t="inlineStr">
        <is>
          <t>ITO_00030</t>
        </is>
      </c>
      <c r="B35" s="2" t="n"/>
      <c r="C35" s="12" t="n">
        <v>-65.1138</v>
      </c>
      <c r="D35" s="12" t="n">
        <v>194.403</v>
      </c>
      <c r="E35" s="13" t="n">
        <v>2.707</v>
      </c>
      <c r="F35" s="7">
        <f>(4/3)*PI()*$J$1*(E35/2)^3</f>
        <v/>
      </c>
      <c r="G35" s="9">
        <f>E35/2</f>
        <v/>
      </c>
      <c r="H35" s="7">
        <f>(4/3)*PI()*G35^3</f>
        <v/>
      </c>
    </row>
    <row r="36" ht="15" customHeight="1">
      <c r="A36" s="2" t="inlineStr">
        <is>
          <t>ITO_00031</t>
        </is>
      </c>
      <c r="B36" s="2" t="n"/>
      <c r="C36" s="12" t="n">
        <v>56.3221</v>
      </c>
      <c r="D36" s="12" t="n">
        <v>48.6173</v>
      </c>
      <c r="E36" s="13" t="n">
        <v>2.657</v>
      </c>
      <c r="F36" s="7">
        <f>(4/3)*PI()*$J$1*(E36/2)^3</f>
        <v/>
      </c>
      <c r="G36" s="9">
        <f>E36/2</f>
        <v/>
      </c>
      <c r="H36" s="7">
        <f>(4/3)*PI()*G36^3</f>
        <v/>
      </c>
    </row>
    <row r="37" ht="15" customHeight="1">
      <c r="A37" s="2" t="inlineStr">
        <is>
          <t>ITO_00032</t>
        </is>
      </c>
      <c r="B37" s="2" t="n"/>
      <c r="C37" s="12" t="n">
        <v>-51.9308</v>
      </c>
      <c r="D37" s="12" t="n">
        <v>120.7493</v>
      </c>
      <c r="E37" s="13" t="n">
        <v>2.629</v>
      </c>
      <c r="F37" s="7">
        <f>(4/3)*PI()*$J$1*(E37/2)^3</f>
        <v/>
      </c>
      <c r="G37" s="9">
        <f>E37/2</f>
        <v/>
      </c>
      <c r="H37" s="7">
        <f>(4/3)*PI()*G37^3</f>
        <v/>
      </c>
    </row>
    <row r="38" ht="15" customHeight="1">
      <c r="A38" s="2" t="inlineStr">
        <is>
          <t>ITO_00033</t>
        </is>
      </c>
      <c r="B38" s="2" t="n"/>
      <c r="C38" s="12" t="n">
        <v>31.955</v>
      </c>
      <c r="D38" s="12" t="n">
        <v>294.2958</v>
      </c>
      <c r="E38" s="13" t="n">
        <v>2.625</v>
      </c>
      <c r="F38" s="7">
        <f>(4/3)*PI()*$J$1*(E38/2)^3</f>
        <v/>
      </c>
      <c r="G38" s="9">
        <f>E38/2</f>
        <v/>
      </c>
      <c r="H38" s="7">
        <f>(4/3)*PI()*G38^3</f>
        <v/>
      </c>
    </row>
    <row r="39" ht="15" customHeight="1">
      <c r="A39" s="2" t="inlineStr">
        <is>
          <t>ITO_00034</t>
        </is>
      </c>
      <c r="B39" s="2" t="n"/>
      <c r="C39" s="12" t="n">
        <v>-41.6546</v>
      </c>
      <c r="D39" s="12" t="n">
        <v>72.83620000000001</v>
      </c>
      <c r="E39" s="13" t="n">
        <v>2.611</v>
      </c>
      <c r="F39" s="7">
        <f>(4/3)*PI()*$J$1*(E39/2)^3</f>
        <v/>
      </c>
      <c r="G39" s="9">
        <f>E39/2</f>
        <v/>
      </c>
      <c r="H39" s="7">
        <f>(4/3)*PI()*G39^3</f>
        <v/>
      </c>
    </row>
    <row r="40" ht="15" customHeight="1">
      <c r="A40" s="2" t="inlineStr">
        <is>
          <t>ITO_00035</t>
        </is>
      </c>
      <c r="B40" s="2" t="n"/>
      <c r="C40" s="12" t="n">
        <v>30.7539</v>
      </c>
      <c r="D40" s="12" t="n">
        <v>196.3809</v>
      </c>
      <c r="E40" s="13" t="n">
        <v>2.579</v>
      </c>
      <c r="F40" s="7">
        <f>(4/3)*PI()*$J$1*(E40/2)^3</f>
        <v/>
      </c>
      <c r="G40" s="9">
        <f>E40/2</f>
        <v/>
      </c>
      <c r="H40" s="7">
        <f>(4/3)*PI()*G40^3</f>
        <v/>
      </c>
    </row>
    <row r="41" ht="15" customHeight="1">
      <c r="A41" s="2" t="inlineStr">
        <is>
          <t>ITO_00036</t>
        </is>
      </c>
      <c r="B41" s="2" t="n"/>
      <c r="C41" s="12" t="n">
        <v>-24.2852</v>
      </c>
      <c r="D41" s="12" t="n">
        <v>63.9729</v>
      </c>
      <c r="E41" s="13" t="n">
        <v>2.565</v>
      </c>
      <c r="F41" s="7">
        <f>(4/3)*PI()*$J$1*(E41/2)^3</f>
        <v/>
      </c>
      <c r="G41" s="9">
        <f>E41/2</f>
        <v/>
      </c>
      <c r="H41" s="7">
        <f>(4/3)*PI()*G41^3</f>
        <v/>
      </c>
    </row>
    <row r="42" ht="15" customHeight="1">
      <c r="A42" s="2" t="inlineStr">
        <is>
          <t>ITO_00037</t>
        </is>
      </c>
      <c r="B42" s="2" t="n"/>
      <c r="C42" s="12" t="n">
        <v>-77.82250000000001</v>
      </c>
      <c r="D42" s="12" t="n">
        <v>116.3883</v>
      </c>
      <c r="E42" s="13" t="n">
        <v>2.481</v>
      </c>
      <c r="F42" s="7">
        <f>(4/3)*PI()*$J$1*(E42/2)^3</f>
        <v/>
      </c>
      <c r="G42" s="9">
        <f>E42/2</f>
        <v/>
      </c>
      <c r="H42" s="7">
        <f>(4/3)*PI()*G42^3</f>
        <v/>
      </c>
    </row>
    <row r="43" ht="15" customHeight="1">
      <c r="A43" s="2" t="inlineStr">
        <is>
          <t>ITO_00038</t>
        </is>
      </c>
      <c r="B43" s="2" t="n"/>
      <c r="C43" s="12" t="n">
        <v>48.0319</v>
      </c>
      <c r="D43" s="12" t="n">
        <v>271.3137</v>
      </c>
      <c r="E43" s="13" t="n">
        <v>2.447</v>
      </c>
      <c r="F43" s="7">
        <f>(4/3)*PI()*$J$1*(E43/2)^3</f>
        <v/>
      </c>
      <c r="G43" s="9">
        <f>E43/2</f>
        <v/>
      </c>
      <c r="H43" s="7">
        <f>(4/3)*PI()*G43^3</f>
        <v/>
      </c>
    </row>
    <row r="44" ht="15" customHeight="1">
      <c r="A44" s="2" t="inlineStr">
        <is>
          <t>ITO_00039</t>
        </is>
      </c>
      <c r="B44" s="2" t="n"/>
      <c r="C44" s="12" t="n">
        <v>-49.9687</v>
      </c>
      <c r="D44" s="12" t="n">
        <v>145.4238</v>
      </c>
      <c r="E44" s="13" t="n">
        <v>2.438</v>
      </c>
      <c r="F44" s="7">
        <f>(4/3)*PI()*$J$1*(E44/2)^3</f>
        <v/>
      </c>
      <c r="G44" s="9">
        <f>E44/2</f>
        <v/>
      </c>
      <c r="H44" s="7">
        <f>(4/3)*PI()*G44^3</f>
        <v/>
      </c>
    </row>
    <row r="45" ht="15" customHeight="1">
      <c r="A45" s="2" t="inlineStr">
        <is>
          <t>ITO_00040</t>
        </is>
      </c>
      <c r="B45" s="2" t="n"/>
      <c r="C45" s="12" t="n">
        <v>-47.9399</v>
      </c>
      <c r="D45" s="12" t="n">
        <v>72.3715</v>
      </c>
      <c r="E45" s="13" t="n">
        <v>2.43</v>
      </c>
      <c r="F45" s="7">
        <f>(4/3)*PI()*$J$1*(E45/2)^3</f>
        <v/>
      </c>
      <c r="G45" s="9">
        <f>E45/2</f>
        <v/>
      </c>
      <c r="H45" s="7">
        <f>(4/3)*PI()*G45^3</f>
        <v/>
      </c>
    </row>
    <row r="46" ht="15" customHeight="1">
      <c r="A46" s="2" t="inlineStr">
        <is>
          <t>ITO_00041</t>
        </is>
      </c>
      <c r="B46" s="2" t="n"/>
      <c r="C46" s="12" t="n">
        <v>-10.4074</v>
      </c>
      <c r="D46" s="12" t="n">
        <v>168.2037</v>
      </c>
      <c r="E46" s="13" t="n">
        <v>2.429</v>
      </c>
      <c r="F46" s="7">
        <f>(4/3)*PI()*$J$1*(E46/2)^3</f>
        <v/>
      </c>
      <c r="G46" s="9">
        <f>E46/2</f>
        <v/>
      </c>
      <c r="H46" s="7">
        <f>(4/3)*PI()*G46^3</f>
        <v/>
      </c>
    </row>
    <row r="47" ht="15" customHeight="1">
      <c r="A47" s="2" t="inlineStr">
        <is>
          <t>ITO_00042</t>
        </is>
      </c>
      <c r="B47" s="2" t="n"/>
      <c r="C47" s="12" t="n">
        <v>29.7125</v>
      </c>
      <c r="D47" s="12" t="n">
        <v>144.3617</v>
      </c>
      <c r="E47" s="13" t="n">
        <v>2.395</v>
      </c>
      <c r="F47" s="7">
        <f>(4/3)*PI()*$J$1*(E47/2)^3</f>
        <v/>
      </c>
      <c r="G47" s="9">
        <f>E47/2</f>
        <v/>
      </c>
      <c r="H47" s="7">
        <f>(4/3)*PI()*G47^3</f>
        <v/>
      </c>
    </row>
    <row r="48" ht="15" customHeight="1">
      <c r="A48" s="2" t="inlineStr">
        <is>
          <t>ITO_00043</t>
        </is>
      </c>
      <c r="B48" s="2" t="n"/>
      <c r="C48" s="12" t="n">
        <v>-47.0076</v>
      </c>
      <c r="D48" s="12" t="n">
        <v>232.8036</v>
      </c>
      <c r="E48" s="13" t="n">
        <v>2.384</v>
      </c>
      <c r="F48" s="7">
        <f>(4/3)*PI()*$J$1*(E48/2)^3</f>
        <v/>
      </c>
      <c r="G48" s="9">
        <f>E48/2</f>
        <v/>
      </c>
      <c r="H48" s="7">
        <f>(4/3)*PI()*G48^3</f>
        <v/>
      </c>
    </row>
    <row r="49" ht="15" customHeight="1">
      <c r="A49" s="2" t="inlineStr">
        <is>
          <t>ITO_00044</t>
        </is>
      </c>
      <c r="B49" s="2" t="n"/>
      <c r="C49" s="12" t="n">
        <v>-54.8357</v>
      </c>
      <c r="D49" s="12" t="n">
        <v>126.4411</v>
      </c>
      <c r="E49" s="13" t="n">
        <v>2.382</v>
      </c>
      <c r="F49" s="7">
        <f>(4/3)*PI()*$J$1*(E49/2)^3</f>
        <v/>
      </c>
      <c r="G49" s="9">
        <f>E49/2</f>
        <v/>
      </c>
      <c r="H49" s="7">
        <f>(4/3)*PI()*G49^3</f>
        <v/>
      </c>
    </row>
    <row r="50" ht="15" customHeight="1">
      <c r="A50" s="2" t="inlineStr">
        <is>
          <t>ITO_00045</t>
        </is>
      </c>
      <c r="B50" s="2" t="n"/>
      <c r="C50" s="12" t="n">
        <v>-79.6088</v>
      </c>
      <c r="D50" s="12" t="n">
        <v>201.1416</v>
      </c>
      <c r="E50" s="13" t="n">
        <v>2.37</v>
      </c>
      <c r="F50" s="7">
        <f>(4/3)*PI()*$J$1*(E50/2)^3</f>
        <v/>
      </c>
      <c r="G50" s="9">
        <f>E50/2</f>
        <v/>
      </c>
      <c r="H50" s="7">
        <f>(4/3)*PI()*G50^3</f>
        <v/>
      </c>
    </row>
    <row r="51" ht="15" customHeight="1">
      <c r="A51" s="2" t="inlineStr">
        <is>
          <t>ITO_00046</t>
        </is>
      </c>
      <c r="B51" s="2" t="n"/>
      <c r="C51" s="12" t="n">
        <v>58.0143</v>
      </c>
      <c r="D51" s="12" t="n">
        <v>322.966</v>
      </c>
      <c r="E51" s="13" t="n">
        <v>2.328</v>
      </c>
      <c r="F51" s="7">
        <f>(4/3)*PI()*$J$1*(E51/2)^3</f>
        <v/>
      </c>
      <c r="G51" s="9">
        <f>E51/2</f>
        <v/>
      </c>
      <c r="H51" s="7">
        <f>(4/3)*PI()*G51^3</f>
        <v/>
      </c>
    </row>
    <row r="52" ht="15" customHeight="1">
      <c r="A52" s="2" t="inlineStr">
        <is>
          <t>ITO_00047</t>
        </is>
      </c>
      <c r="B52" s="2" t="n"/>
      <c r="C52" s="12" t="n">
        <v>-38.053</v>
      </c>
      <c r="D52" s="12" t="n">
        <v>319.5199</v>
      </c>
      <c r="E52" s="13" t="n">
        <v>2.306</v>
      </c>
      <c r="F52" s="7">
        <f>(4/3)*PI()*$J$1*(E52/2)^3</f>
        <v/>
      </c>
      <c r="G52" s="9">
        <f>E52/2</f>
        <v/>
      </c>
      <c r="H52" s="7">
        <f>(4/3)*PI()*G52^3</f>
        <v/>
      </c>
    </row>
    <row r="53" ht="15" customHeight="1">
      <c r="A53" s="2" t="inlineStr">
        <is>
          <t>ITO_00048</t>
        </is>
      </c>
      <c r="B53" s="2" t="n"/>
      <c r="C53" s="12" t="n">
        <v>-71.3215</v>
      </c>
      <c r="D53" s="12" t="n">
        <v>264.0843</v>
      </c>
      <c r="E53" s="13" t="n">
        <v>2.287</v>
      </c>
      <c r="F53" s="7">
        <f>(4/3)*PI()*$J$1*(E53/2)^3</f>
        <v/>
      </c>
      <c r="G53" s="9">
        <f>E53/2</f>
        <v/>
      </c>
      <c r="H53" s="7">
        <f>(4/3)*PI()*G53^3</f>
        <v/>
      </c>
    </row>
    <row r="54" ht="15" customHeight="1">
      <c r="A54" s="2" t="inlineStr">
        <is>
          <t>ITO_00049</t>
        </is>
      </c>
      <c r="B54" s="2" t="n"/>
      <c r="C54" s="12" t="n">
        <v>8.146000000000001</v>
      </c>
      <c r="D54" s="12" t="n">
        <v>345.6161</v>
      </c>
      <c r="E54" s="13" t="n">
        <v>2.279</v>
      </c>
      <c r="F54" s="7">
        <f>(4/3)*PI()*$J$1*(E54/2)^3</f>
        <v/>
      </c>
      <c r="G54" s="9">
        <f>E54/2</f>
        <v/>
      </c>
      <c r="H54" s="7">
        <f>(4/3)*PI()*G54^3</f>
        <v/>
      </c>
    </row>
    <row r="55" ht="15" customHeight="1">
      <c r="A55" s="2" t="inlineStr">
        <is>
          <t>ITO_00050</t>
        </is>
      </c>
      <c r="B55" s="2" t="n"/>
      <c r="C55" s="12" t="n">
        <v>-50.6481</v>
      </c>
      <c r="D55" s="12" t="n">
        <v>81.27800000000001</v>
      </c>
      <c r="E55" s="13" t="n">
        <v>2.267</v>
      </c>
      <c r="F55" s="7">
        <f>(4/3)*PI()*$J$1*(E55/2)^3</f>
        <v/>
      </c>
      <c r="G55" s="9">
        <f>E55/2</f>
        <v/>
      </c>
      <c r="H55" s="7">
        <f>(4/3)*PI()*G55^3</f>
        <v/>
      </c>
    </row>
    <row r="56" ht="15" customHeight="1">
      <c r="A56" s="2" t="inlineStr">
        <is>
          <t>ITO_00051</t>
        </is>
      </c>
      <c r="B56" s="2" t="n"/>
      <c r="C56" s="12" t="n">
        <v>31.9422</v>
      </c>
      <c r="D56" s="12" t="n">
        <v>19.01</v>
      </c>
      <c r="E56" s="13" t="n">
        <v>2.257</v>
      </c>
      <c r="F56" s="7">
        <f>(4/3)*PI()*$J$1*(E56/2)^3</f>
        <v/>
      </c>
      <c r="G56" s="9">
        <f>E56/2</f>
        <v/>
      </c>
      <c r="H56" s="7">
        <f>(4/3)*PI()*G56^3</f>
        <v/>
      </c>
    </row>
    <row r="57" ht="15" customHeight="1">
      <c r="A57" s="2" t="inlineStr">
        <is>
          <t>ITO_00052</t>
        </is>
      </c>
      <c r="B57" s="2" t="n"/>
      <c r="C57" s="12" t="n">
        <v>48.8702</v>
      </c>
      <c r="D57" s="12" t="n">
        <v>282.9691</v>
      </c>
      <c r="E57" s="13" t="n">
        <v>2.257</v>
      </c>
      <c r="F57" s="7">
        <f>(4/3)*PI()*$J$1*(E57/2)^3</f>
        <v/>
      </c>
      <c r="G57" s="9">
        <f>E57/2</f>
        <v/>
      </c>
      <c r="H57" s="7">
        <f>(4/3)*PI()*G57^3</f>
        <v/>
      </c>
    </row>
    <row r="58" ht="15" customHeight="1">
      <c r="A58" s="2" t="inlineStr">
        <is>
          <t>ITO_00053</t>
        </is>
      </c>
      <c r="B58" s="2" t="n"/>
      <c r="C58" s="12" t="n">
        <v>-31.3448</v>
      </c>
      <c r="D58" s="12" t="n">
        <v>262.7872</v>
      </c>
      <c r="E58" s="13" t="n">
        <v>2.247</v>
      </c>
      <c r="F58" s="7">
        <f>(4/3)*PI()*$J$1*(E58/2)^3</f>
        <v/>
      </c>
      <c r="G58" s="9">
        <f>E58/2</f>
        <v/>
      </c>
      <c r="H58" s="7">
        <f>(4/3)*PI()*G58^3</f>
        <v/>
      </c>
    </row>
    <row r="59" ht="15" customHeight="1">
      <c r="A59" s="2" t="inlineStr">
        <is>
          <t>ITO_00054</t>
        </is>
      </c>
      <c r="B59" s="2" t="n"/>
      <c r="C59" s="12" t="n">
        <v>46.0786</v>
      </c>
      <c r="D59" s="12" t="n">
        <v>220.3515</v>
      </c>
      <c r="E59" s="13" t="n">
        <v>2.24</v>
      </c>
      <c r="F59" s="7">
        <f>(4/3)*PI()*$J$1*(E59/2)^3</f>
        <v/>
      </c>
      <c r="G59" s="9">
        <f>E59/2</f>
        <v/>
      </c>
      <c r="H59" s="7">
        <f>(4/3)*PI()*G59^3</f>
        <v/>
      </c>
    </row>
    <row r="60" ht="15" customHeight="1">
      <c r="A60" s="2" t="inlineStr">
        <is>
          <t>ITO_00055</t>
        </is>
      </c>
      <c r="B60" s="2" t="n"/>
      <c r="C60" s="12" t="n">
        <v>-10.8744</v>
      </c>
      <c r="D60" s="12" t="n">
        <v>215.5213</v>
      </c>
      <c r="E60" s="13" t="n">
        <v>2.225</v>
      </c>
      <c r="F60" s="7">
        <f>(4/3)*PI()*$J$1*(E60/2)^3</f>
        <v/>
      </c>
      <c r="G60" s="9">
        <f>E60/2</f>
        <v/>
      </c>
      <c r="H60" s="7">
        <f>(4/3)*PI()*G60^3</f>
        <v/>
      </c>
    </row>
    <row r="61" ht="15" customHeight="1">
      <c r="A61" s="2" t="inlineStr">
        <is>
          <t>ITO_00056</t>
        </is>
      </c>
      <c r="B61" s="2" t="n"/>
      <c r="C61" s="12" t="n">
        <v>42.1297</v>
      </c>
      <c r="D61" s="12" t="n">
        <v>221.9086</v>
      </c>
      <c r="E61" s="13" t="n">
        <v>2.215</v>
      </c>
      <c r="F61" s="7">
        <f>(4/3)*PI()*$J$1*(E61/2)^3</f>
        <v/>
      </c>
      <c r="G61" s="9">
        <f>E61/2</f>
        <v/>
      </c>
      <c r="H61" s="7">
        <f>(4/3)*PI()*G61^3</f>
        <v/>
      </c>
    </row>
    <row r="62" ht="15" customHeight="1">
      <c r="A62" s="2" t="inlineStr">
        <is>
          <t>ITO_00057</t>
        </is>
      </c>
      <c r="B62" s="2" t="n"/>
      <c r="C62" s="12" t="n">
        <v>-4.0289</v>
      </c>
      <c r="D62" s="12" t="n">
        <v>184.3804</v>
      </c>
      <c r="E62" s="13" t="n">
        <v>2.213</v>
      </c>
      <c r="F62" s="7">
        <f>(4/3)*PI()*$J$1*(E62/2)^3</f>
        <v/>
      </c>
      <c r="G62" s="9">
        <f>E62/2</f>
        <v/>
      </c>
      <c r="H62" s="7">
        <f>(4/3)*PI()*G62^3</f>
        <v/>
      </c>
    </row>
    <row r="63" ht="15" customHeight="1">
      <c r="A63" s="2" t="inlineStr">
        <is>
          <t>ITO_00058</t>
        </is>
      </c>
      <c r="B63" s="2" t="n"/>
      <c r="C63" s="12" t="n">
        <v>-48.5776</v>
      </c>
      <c r="D63" s="12" t="n">
        <v>214.7312</v>
      </c>
      <c r="E63" s="13" t="n">
        <v>2.192</v>
      </c>
      <c r="F63" s="7">
        <f>(4/3)*PI()*$J$1*(E63/2)^3</f>
        <v/>
      </c>
      <c r="G63" s="9">
        <f>E63/2</f>
        <v/>
      </c>
      <c r="H63" s="7">
        <f>(4/3)*PI()*G63^3</f>
        <v/>
      </c>
    </row>
    <row r="64" ht="15" customHeight="1">
      <c r="A64" s="2" t="inlineStr">
        <is>
          <t>ITO_00059</t>
        </is>
      </c>
      <c r="B64" s="2" t="n"/>
      <c r="C64" s="12" t="n">
        <v>-47.7175</v>
      </c>
      <c r="D64" s="12" t="n">
        <v>217.6828</v>
      </c>
      <c r="E64" s="13" t="n">
        <v>2.18</v>
      </c>
      <c r="F64" s="7">
        <f>(4/3)*PI()*$J$1*(E64/2)^3</f>
        <v/>
      </c>
      <c r="G64" s="9">
        <f>E64/2</f>
        <v/>
      </c>
      <c r="H64" s="7">
        <f>(4/3)*PI()*G64^3</f>
        <v/>
      </c>
    </row>
    <row r="65" ht="15" customHeight="1">
      <c r="A65" s="2" t="inlineStr">
        <is>
          <t>ITO_00060</t>
        </is>
      </c>
      <c r="B65" s="2" t="n"/>
      <c r="C65" s="12" t="n">
        <v>79.783</v>
      </c>
      <c r="D65" s="12" t="n">
        <v>223.8414</v>
      </c>
      <c r="E65" s="13" t="n">
        <v>2.177</v>
      </c>
      <c r="F65" s="7">
        <f>(4/3)*PI()*$J$1*(E65/2)^3</f>
        <v/>
      </c>
      <c r="G65" s="9">
        <f>E65/2</f>
        <v/>
      </c>
      <c r="H65" s="7">
        <f>(4/3)*PI()*G65^3</f>
        <v/>
      </c>
    </row>
    <row r="66" ht="15" customHeight="1">
      <c r="A66" s="2" t="inlineStr">
        <is>
          <t>ITO_00061</t>
        </is>
      </c>
      <c r="B66" s="2" t="n"/>
      <c r="C66" s="12" t="n">
        <v>-40.662</v>
      </c>
      <c r="D66" s="12" t="n">
        <v>296.9837</v>
      </c>
      <c r="E66" s="13" t="n">
        <v>2.167</v>
      </c>
      <c r="F66" s="7">
        <f>(4/3)*PI()*$J$1*(E66/2)^3</f>
        <v/>
      </c>
      <c r="G66" s="9">
        <f>E66/2</f>
        <v/>
      </c>
      <c r="H66" s="7">
        <f>(4/3)*PI()*G66^3</f>
        <v/>
      </c>
    </row>
    <row r="67" ht="15" customHeight="1">
      <c r="A67" s="2" t="inlineStr">
        <is>
          <t>ITO_00062</t>
        </is>
      </c>
      <c r="B67" s="2" t="n"/>
      <c r="C67" s="12" t="n">
        <v>-40.2467</v>
      </c>
      <c r="D67" s="12" t="n">
        <v>344.8079</v>
      </c>
      <c r="E67" s="13" t="n">
        <v>2.166</v>
      </c>
      <c r="F67" s="7">
        <f>(4/3)*PI()*$J$1*(E67/2)^3</f>
        <v/>
      </c>
      <c r="G67" s="9">
        <f>E67/2</f>
        <v/>
      </c>
      <c r="H67" s="7">
        <f>(4/3)*PI()*G67^3</f>
        <v/>
      </c>
    </row>
    <row r="68" ht="15" customHeight="1">
      <c r="A68" s="2" t="inlineStr">
        <is>
          <t>ITO_00063</t>
        </is>
      </c>
      <c r="B68" s="2" t="n"/>
      <c r="C68" s="12" t="n">
        <v>-51.6759</v>
      </c>
      <c r="D68" s="12" t="n">
        <v>71.3657</v>
      </c>
      <c r="E68" s="13" t="n">
        <v>2.16</v>
      </c>
      <c r="F68" s="7">
        <f>(4/3)*PI()*$J$1*(E68/2)^3</f>
        <v/>
      </c>
      <c r="G68" s="9">
        <f>E68/2</f>
        <v/>
      </c>
      <c r="H68" s="7">
        <f>(4/3)*PI()*G68^3</f>
        <v/>
      </c>
    </row>
    <row r="69" ht="15" customHeight="1">
      <c r="A69" s="2" t="inlineStr">
        <is>
          <t>ITO_00064</t>
        </is>
      </c>
      <c r="B69" s="2" t="n"/>
      <c r="C69" s="12" t="n">
        <v>64.8933</v>
      </c>
      <c r="D69" s="12" t="n">
        <v>354.847</v>
      </c>
      <c r="E69" s="13" t="n">
        <v>2.149</v>
      </c>
      <c r="F69" s="7">
        <f>(4/3)*PI()*$J$1*(E69/2)^3</f>
        <v/>
      </c>
      <c r="G69" s="9">
        <f>E69/2</f>
        <v/>
      </c>
      <c r="H69" s="7">
        <f>(4/3)*PI()*G69^3</f>
        <v/>
      </c>
    </row>
    <row r="70" ht="15" customHeight="1">
      <c r="A70" s="2" t="inlineStr">
        <is>
          <t>ITO_00065</t>
        </is>
      </c>
      <c r="B70" s="2" t="n"/>
      <c r="C70" s="12" t="n">
        <v>-34.4233</v>
      </c>
      <c r="D70" s="12" t="n">
        <v>221.5307</v>
      </c>
      <c r="E70" s="13" t="n">
        <v>2.124</v>
      </c>
      <c r="F70" s="7">
        <f>(4/3)*PI()*$J$1*(E70/2)^3</f>
        <v/>
      </c>
      <c r="G70" s="9">
        <f>E70/2</f>
        <v/>
      </c>
      <c r="H70" s="7">
        <f>(4/3)*PI()*G70^3</f>
        <v/>
      </c>
    </row>
    <row r="71" ht="15" customHeight="1">
      <c r="A71" s="2" t="inlineStr">
        <is>
          <t>ITO_00066</t>
        </is>
      </c>
      <c r="B71" s="2" t="n"/>
      <c r="C71" s="12" t="n">
        <v>37.6231</v>
      </c>
      <c r="D71" s="12" t="n">
        <v>98.8612</v>
      </c>
      <c r="E71" s="13" t="n">
        <v>2.124</v>
      </c>
      <c r="F71" s="7">
        <f>(4/3)*PI()*$J$1*(E71/2)^3</f>
        <v/>
      </c>
      <c r="G71" s="9">
        <f>E71/2</f>
        <v/>
      </c>
      <c r="H71" s="7">
        <f>(4/3)*PI()*G71^3</f>
        <v/>
      </c>
    </row>
    <row r="72" ht="15" customHeight="1">
      <c r="A72" s="2" t="inlineStr">
        <is>
          <t>ITO_00067</t>
        </is>
      </c>
      <c r="B72" s="2" t="n"/>
      <c r="C72" s="12" t="n">
        <v>59.9685</v>
      </c>
      <c r="D72" s="12" t="n">
        <v>111.691</v>
      </c>
      <c r="E72" s="13" t="n">
        <v>2.12</v>
      </c>
      <c r="F72" s="7">
        <f>(4/3)*PI()*$J$1*(E72/2)^3</f>
        <v/>
      </c>
      <c r="G72" s="9">
        <f>E72/2</f>
        <v/>
      </c>
      <c r="H72" s="7">
        <f>(4/3)*PI()*G72^3</f>
        <v/>
      </c>
    </row>
    <row r="73" ht="15" customHeight="1">
      <c r="A73" s="2" t="inlineStr">
        <is>
          <t>ITO_00068</t>
        </is>
      </c>
      <c r="B73" s="2" t="n"/>
      <c r="C73" s="12" t="n">
        <v>31.5311</v>
      </c>
      <c r="D73" s="12" t="n">
        <v>79.9191</v>
      </c>
      <c r="E73" s="13" t="n">
        <v>2.095</v>
      </c>
      <c r="F73" s="7">
        <f>(4/3)*PI()*$J$1*(E73/2)^3</f>
        <v/>
      </c>
      <c r="G73" s="9">
        <f>E73/2</f>
        <v/>
      </c>
      <c r="H73" s="7">
        <f>(4/3)*PI()*G73^3</f>
        <v/>
      </c>
    </row>
    <row r="74" ht="15" customHeight="1">
      <c r="A74" s="2" t="inlineStr">
        <is>
          <t>ITO_00069</t>
        </is>
      </c>
      <c r="B74" s="2" t="n"/>
      <c r="C74" s="12" t="n">
        <v>35.0346</v>
      </c>
      <c r="D74" s="12" t="n">
        <v>278.5509</v>
      </c>
      <c r="E74" s="13" t="n">
        <v>2.093</v>
      </c>
      <c r="F74" s="7">
        <f>(4/3)*PI()*$J$1*(E74/2)^3</f>
        <v/>
      </c>
      <c r="G74" s="9">
        <f>E74/2</f>
        <v/>
      </c>
      <c r="H74" s="7">
        <f>(4/3)*PI()*G74^3</f>
        <v/>
      </c>
    </row>
    <row r="75" ht="15" customHeight="1">
      <c r="A75" s="2" t="inlineStr">
        <is>
          <t>ITO_00070</t>
        </is>
      </c>
      <c r="B75" s="2" t="n"/>
      <c r="C75" s="12" t="n">
        <v>-36.0216</v>
      </c>
      <c r="D75" s="12" t="n">
        <v>99.98999999999999</v>
      </c>
      <c r="E75" s="13" t="n">
        <v>2.066</v>
      </c>
      <c r="F75" s="7">
        <f>(4/3)*PI()*$J$1*(E75/2)^3</f>
        <v/>
      </c>
      <c r="G75" s="9">
        <f>E75/2</f>
        <v/>
      </c>
      <c r="H75" s="7">
        <f>(4/3)*PI()*G75^3</f>
        <v/>
      </c>
    </row>
    <row r="76" ht="15" customHeight="1">
      <c r="A76" s="2" t="inlineStr">
        <is>
          <t>ITO_00071</t>
        </is>
      </c>
      <c r="B76" s="2" t="n"/>
      <c r="C76" s="12" t="n">
        <v>-64.023</v>
      </c>
      <c r="D76" s="12" t="n">
        <v>178.5652</v>
      </c>
      <c r="E76" s="13" t="n">
        <v>2.06</v>
      </c>
      <c r="F76" s="7">
        <f>(4/3)*PI()*$J$1*(E76/2)^3</f>
        <v/>
      </c>
      <c r="G76" s="9">
        <f>E76/2</f>
        <v/>
      </c>
      <c r="H76" s="7">
        <f>(4/3)*PI()*G76^3</f>
        <v/>
      </c>
    </row>
    <row r="77" ht="15" customHeight="1">
      <c r="A77" s="2" t="inlineStr">
        <is>
          <t>ITO_00072</t>
        </is>
      </c>
      <c r="B77" s="2" t="n"/>
      <c r="C77" s="12" t="n">
        <v>57.4195</v>
      </c>
      <c r="D77" s="12" t="n">
        <v>298.9064</v>
      </c>
      <c r="E77" s="13" t="n">
        <v>2.054</v>
      </c>
      <c r="F77" s="7">
        <f>(4/3)*PI()*$J$1*(E77/2)^3</f>
        <v/>
      </c>
      <c r="G77" s="9">
        <f>E77/2</f>
        <v/>
      </c>
      <c r="H77" s="7">
        <f>(4/3)*PI()*G77^3</f>
        <v/>
      </c>
    </row>
    <row r="78" ht="15" customHeight="1">
      <c r="A78" s="2" t="inlineStr">
        <is>
          <t>ITO_00073</t>
        </is>
      </c>
      <c r="B78" s="2" t="n"/>
      <c r="C78" s="12" t="n">
        <v>-4.8812</v>
      </c>
      <c r="D78" s="12" t="n">
        <v>167.3541</v>
      </c>
      <c r="E78" s="13" t="n">
        <v>2.032</v>
      </c>
      <c r="F78" s="7">
        <f>(4/3)*PI()*$J$1*(E78/2)^3</f>
        <v/>
      </c>
      <c r="G78" s="9">
        <f>E78/2</f>
        <v/>
      </c>
      <c r="H78" s="7">
        <f>(4/3)*PI()*G78^3</f>
        <v/>
      </c>
    </row>
    <row r="79" ht="15" customHeight="1">
      <c r="A79" s="2" t="inlineStr">
        <is>
          <t>ITO_00074</t>
        </is>
      </c>
      <c r="B79" s="2" t="n"/>
      <c r="C79" s="12" t="n">
        <v>-52.3021</v>
      </c>
      <c r="D79" s="12" t="n">
        <v>47.378</v>
      </c>
      <c r="E79" s="13" t="n">
        <v>2.022</v>
      </c>
      <c r="F79" s="7">
        <f>(4/3)*PI()*$J$1*(E79/2)^3</f>
        <v/>
      </c>
      <c r="G79" s="9">
        <f>E79/2</f>
        <v/>
      </c>
      <c r="H79" s="7">
        <f>(4/3)*PI()*G79^3</f>
        <v/>
      </c>
    </row>
    <row r="80" ht="15" customHeight="1">
      <c r="A80" s="2" t="inlineStr">
        <is>
          <t>ITO_00075</t>
        </is>
      </c>
      <c r="B80" s="2" t="n"/>
      <c r="C80" s="12" t="n">
        <v>42.2001</v>
      </c>
      <c r="D80" s="12" t="n">
        <v>227.7028</v>
      </c>
      <c r="E80" s="13" t="n">
        <v>2.014</v>
      </c>
      <c r="F80" s="7">
        <f>(4/3)*PI()*$J$1*(E80/2)^3</f>
        <v/>
      </c>
      <c r="G80" s="9">
        <f>E80/2</f>
        <v/>
      </c>
      <c r="H80" s="7">
        <f>(4/3)*PI()*G80^3</f>
        <v/>
      </c>
    </row>
    <row r="81" ht="15" customHeight="1">
      <c r="A81" s="2" t="inlineStr">
        <is>
          <t>ITO_00076</t>
        </is>
      </c>
      <c r="B81" s="2" t="n"/>
      <c r="C81" s="12" t="n">
        <v>40.0621</v>
      </c>
      <c r="D81" s="12" t="n">
        <v>267.3503</v>
      </c>
      <c r="E81" s="13" t="n">
        <v>2.006</v>
      </c>
      <c r="F81" s="7">
        <f>(4/3)*PI()*$J$1*(E81/2)^3</f>
        <v/>
      </c>
      <c r="G81" s="9">
        <f>E81/2</f>
        <v/>
      </c>
      <c r="H81" s="7">
        <f>(4/3)*PI()*G81^3</f>
        <v/>
      </c>
    </row>
    <row r="82" ht="15" customHeight="1">
      <c r="A82" s="2" t="inlineStr">
        <is>
          <t>ITO_00077</t>
        </is>
      </c>
      <c r="B82" s="2" t="n"/>
      <c r="C82" s="12" t="n">
        <v>3.9352</v>
      </c>
      <c r="D82" s="12" t="n">
        <v>19.2334</v>
      </c>
      <c r="E82" s="13" t="n">
        <v>2.005</v>
      </c>
      <c r="F82" s="7">
        <f>(4/3)*PI()*$J$1*(E82/2)^3</f>
        <v/>
      </c>
      <c r="G82" s="9">
        <f>E82/2</f>
        <v/>
      </c>
      <c r="H82" s="7">
        <f>(4/3)*PI()*G82^3</f>
        <v/>
      </c>
    </row>
    <row r="83" ht="15" customHeight="1">
      <c r="A83" s="2" t="inlineStr">
        <is>
          <t>ITO_00078</t>
        </is>
      </c>
      <c r="B83" s="2" t="n"/>
      <c r="C83" s="12" t="n">
        <v>51.1535</v>
      </c>
      <c r="D83" s="12" t="n">
        <v>347.5426</v>
      </c>
      <c r="E83" s="13" t="n">
        <v>1.986</v>
      </c>
      <c r="F83" s="7">
        <f>(4/3)*PI()*$J$1*(E83/2)^3</f>
        <v/>
      </c>
      <c r="G83" s="9">
        <f>E83/2</f>
        <v/>
      </c>
      <c r="H83" s="7">
        <f>(4/3)*PI()*G83^3</f>
        <v/>
      </c>
    </row>
    <row r="84" ht="15" customHeight="1">
      <c r="A84" s="2" t="inlineStr">
        <is>
          <t>ITO_00079</t>
        </is>
      </c>
      <c r="B84" s="2" t="n"/>
      <c r="C84" s="12" t="n">
        <v>65.9688</v>
      </c>
      <c r="D84" s="12" t="n">
        <v>23.4138</v>
      </c>
      <c r="E84" s="13" t="n">
        <v>1.962</v>
      </c>
      <c r="F84" s="7">
        <f>(4/3)*PI()*$J$1*(E84/2)^3</f>
        <v/>
      </c>
      <c r="G84" s="9">
        <f>E84/2</f>
        <v/>
      </c>
      <c r="H84" s="7">
        <f>(4/3)*PI()*G84^3</f>
        <v/>
      </c>
    </row>
    <row r="85" ht="15" customHeight="1">
      <c r="A85" s="2" t="inlineStr">
        <is>
          <t>ITO_00080</t>
        </is>
      </c>
      <c r="B85" s="2" t="n"/>
      <c r="C85" s="12" t="n">
        <v>55.4913</v>
      </c>
      <c r="D85" s="12" t="n">
        <v>108.045</v>
      </c>
      <c r="E85" s="13" t="n">
        <v>1.929</v>
      </c>
      <c r="F85" s="7">
        <f>(4/3)*PI()*$J$1*(E85/2)^3</f>
        <v/>
      </c>
      <c r="G85" s="9">
        <f>E85/2</f>
        <v/>
      </c>
      <c r="H85" s="7">
        <f>(4/3)*PI()*G85^3</f>
        <v/>
      </c>
    </row>
    <row r="86" ht="15" customHeight="1">
      <c r="A86" s="2" t="inlineStr">
        <is>
          <t>ITO_00081</t>
        </is>
      </c>
      <c r="B86" s="2" t="n"/>
      <c r="C86" s="12" t="n">
        <v>-49.4686</v>
      </c>
      <c r="D86" s="12" t="n">
        <v>61.0461</v>
      </c>
      <c r="E86" s="13" t="n">
        <v>1.925</v>
      </c>
      <c r="F86" s="7">
        <f>(4/3)*PI()*$J$1*(E86/2)^3</f>
        <v/>
      </c>
      <c r="G86" s="9">
        <f>E86/2</f>
        <v/>
      </c>
      <c r="H86" s="7">
        <f>(4/3)*PI()*G86^3</f>
        <v/>
      </c>
    </row>
    <row r="87" ht="15" customHeight="1">
      <c r="A87" s="2" t="inlineStr">
        <is>
          <t>ITO_00082</t>
        </is>
      </c>
      <c r="B87" s="2" t="n"/>
      <c r="C87" s="12" t="n">
        <v>-48.4376</v>
      </c>
      <c r="D87" s="12" t="n">
        <v>105.3254</v>
      </c>
      <c r="E87" s="13" t="n">
        <v>1.916</v>
      </c>
      <c r="F87" s="7">
        <f>(4/3)*PI()*$J$1*(E87/2)^3</f>
        <v/>
      </c>
      <c r="G87" s="9">
        <f>E87/2</f>
        <v/>
      </c>
      <c r="H87" s="7">
        <f>(4/3)*PI()*G87^3</f>
        <v/>
      </c>
    </row>
    <row r="88" ht="15" customHeight="1">
      <c r="A88" s="2" t="inlineStr">
        <is>
          <t>ITO_00083</t>
        </is>
      </c>
      <c r="B88" s="2" t="n"/>
      <c r="C88" s="12" t="n">
        <v>-30.3715</v>
      </c>
      <c r="D88" s="12" t="n">
        <v>88.75409999999999</v>
      </c>
      <c r="E88" s="13" t="n">
        <v>1.915</v>
      </c>
      <c r="F88" s="7">
        <f>(4/3)*PI()*$J$1*(E88/2)^3</f>
        <v/>
      </c>
      <c r="G88" s="9">
        <f>E88/2</f>
        <v/>
      </c>
      <c r="H88" s="7">
        <f>(4/3)*PI()*G88^3</f>
        <v/>
      </c>
    </row>
    <row r="89" ht="15" customHeight="1">
      <c r="A89" s="2" t="inlineStr">
        <is>
          <t>ITO_00084</t>
        </is>
      </c>
      <c r="B89" s="2" t="n"/>
      <c r="C89" s="12" t="n">
        <v>-58.7042</v>
      </c>
      <c r="D89" s="12" t="n">
        <v>357.4888</v>
      </c>
      <c r="E89" s="13" t="n">
        <v>1.914</v>
      </c>
      <c r="F89" s="7">
        <f>(4/3)*PI()*$J$1*(E89/2)^3</f>
        <v/>
      </c>
      <c r="G89" s="9">
        <f>E89/2</f>
        <v/>
      </c>
      <c r="H89" s="7">
        <f>(4/3)*PI()*G89^3</f>
        <v/>
      </c>
    </row>
    <row r="90" ht="15" customHeight="1">
      <c r="A90" s="2" t="inlineStr">
        <is>
          <t>ITO_00085</t>
        </is>
      </c>
      <c r="B90" s="2" t="n"/>
      <c r="C90" s="12" t="n">
        <v>59.0818</v>
      </c>
      <c r="D90" s="12" t="n">
        <v>331.6576</v>
      </c>
      <c r="E90" s="13" t="n">
        <v>1.914</v>
      </c>
      <c r="F90" s="7">
        <f>(4/3)*PI()*$J$1*(E90/2)^3</f>
        <v/>
      </c>
      <c r="G90" s="9">
        <f>E90/2</f>
        <v/>
      </c>
      <c r="H90" s="7">
        <f>(4/3)*PI()*G90^3</f>
        <v/>
      </c>
    </row>
    <row r="91" ht="15" customHeight="1">
      <c r="A91" s="2" t="inlineStr">
        <is>
          <t>ITO_00086</t>
        </is>
      </c>
      <c r="B91" s="2" t="n"/>
      <c r="C91" s="12" t="n">
        <v>-56.7003</v>
      </c>
      <c r="D91" s="12" t="n">
        <v>303.7821</v>
      </c>
      <c r="E91" s="13" t="n">
        <v>1.902</v>
      </c>
      <c r="F91" s="7">
        <f>(4/3)*PI()*$J$1*(E91/2)^3</f>
        <v/>
      </c>
      <c r="G91" s="9">
        <f>E91/2</f>
        <v/>
      </c>
      <c r="H91" s="7">
        <f>(4/3)*PI()*G91^3</f>
        <v/>
      </c>
    </row>
    <row r="92" ht="15" customHeight="1">
      <c r="A92" s="2" t="inlineStr">
        <is>
          <t>ITO_00087</t>
        </is>
      </c>
      <c r="B92" s="2" t="n"/>
      <c r="C92" s="12" t="n">
        <v>41.2998</v>
      </c>
      <c r="D92" s="12" t="n">
        <v>79.31189999999999</v>
      </c>
      <c r="E92" s="13" t="n">
        <v>1.894</v>
      </c>
      <c r="F92" s="7">
        <f>(4/3)*PI()*$J$1*(E92/2)^3</f>
        <v/>
      </c>
      <c r="G92" s="9">
        <f>E92/2</f>
        <v/>
      </c>
      <c r="H92" s="7">
        <f>(4/3)*PI()*G92^3</f>
        <v/>
      </c>
    </row>
    <row r="93" ht="15" customHeight="1">
      <c r="A93" s="2" t="inlineStr">
        <is>
          <t>ITO_00088</t>
        </is>
      </c>
      <c r="B93" s="2" t="n"/>
      <c r="C93" s="12" t="n">
        <v>33.1353</v>
      </c>
      <c r="D93" s="12" t="n">
        <v>63.0399</v>
      </c>
      <c r="E93" s="13" t="n">
        <v>1.894</v>
      </c>
      <c r="F93" s="7">
        <f>(4/3)*PI()*$J$1*(E93/2)^3</f>
        <v/>
      </c>
      <c r="G93" s="9">
        <f>E93/2</f>
        <v/>
      </c>
      <c r="H93" s="7">
        <f>(4/3)*PI()*G93^3</f>
        <v/>
      </c>
    </row>
    <row r="94" ht="15" customHeight="1">
      <c r="A94" s="2" t="inlineStr">
        <is>
          <t>ITO_00089</t>
        </is>
      </c>
      <c r="B94" s="2" t="n"/>
      <c r="C94" s="12" t="n">
        <v>38.8099</v>
      </c>
      <c r="D94" s="12" t="n">
        <v>125.7715</v>
      </c>
      <c r="E94" s="13" t="n">
        <v>1.876</v>
      </c>
      <c r="F94" s="7">
        <f>(4/3)*PI()*$J$1*(E94/2)^3</f>
        <v/>
      </c>
      <c r="G94" s="9">
        <f>E94/2</f>
        <v/>
      </c>
      <c r="H94" s="7">
        <f>(4/3)*PI()*G94^3</f>
        <v/>
      </c>
    </row>
    <row r="95" ht="15" customHeight="1">
      <c r="A95" s="2" t="inlineStr">
        <is>
          <t>ITO_00090</t>
        </is>
      </c>
      <c r="B95" s="2" t="n"/>
      <c r="C95" s="12" t="n">
        <v>44.627</v>
      </c>
      <c r="D95" s="12" t="n">
        <v>51.2126</v>
      </c>
      <c r="E95" s="13" t="n">
        <v>1.874</v>
      </c>
      <c r="F95" s="7">
        <f>(4/3)*PI()*$J$1*(E95/2)^3</f>
        <v/>
      </c>
      <c r="G95" s="9">
        <f>E95/2</f>
        <v/>
      </c>
      <c r="H95" s="7">
        <f>(4/3)*PI()*G95^3</f>
        <v/>
      </c>
    </row>
    <row r="96" ht="15" customHeight="1">
      <c r="A96" s="2" t="inlineStr">
        <is>
          <t>ITO_00091</t>
        </is>
      </c>
      <c r="B96" s="2" t="n"/>
      <c r="C96" s="12" t="n">
        <v>40.0261</v>
      </c>
      <c r="D96" s="12" t="n">
        <v>282.991</v>
      </c>
      <c r="E96" s="13" t="n">
        <v>1.872</v>
      </c>
      <c r="F96" s="7">
        <f>(4/3)*PI()*$J$1*(E96/2)^3</f>
        <v/>
      </c>
      <c r="G96" s="9">
        <f>E96/2</f>
        <v/>
      </c>
      <c r="H96" s="7">
        <f>(4/3)*PI()*G96^3</f>
        <v/>
      </c>
    </row>
    <row r="97" ht="15" customHeight="1">
      <c r="A97" s="2" t="inlineStr">
        <is>
          <t>ITO_00092</t>
        </is>
      </c>
      <c r="B97" s="2" t="n"/>
      <c r="C97" s="12" t="n">
        <v>-83.7899</v>
      </c>
      <c r="D97" s="12" t="n">
        <v>25.7185</v>
      </c>
      <c r="E97" s="13" t="n">
        <v>1.865</v>
      </c>
      <c r="F97" s="7">
        <f>(4/3)*PI()*$J$1*(E97/2)^3</f>
        <v/>
      </c>
      <c r="G97" s="9">
        <f>E97/2</f>
        <v/>
      </c>
      <c r="H97" s="7">
        <f>(4/3)*PI()*G97^3</f>
        <v/>
      </c>
    </row>
    <row r="98" ht="15" customHeight="1">
      <c r="A98" s="2" t="inlineStr">
        <is>
          <t>ITO_00093</t>
        </is>
      </c>
      <c r="B98" s="2" t="n"/>
      <c r="C98" s="12" t="n">
        <v>-52.8809</v>
      </c>
      <c r="D98" s="12" t="n">
        <v>152.7808</v>
      </c>
      <c r="E98" s="13" t="n">
        <v>1.864</v>
      </c>
      <c r="F98" s="7">
        <f>(4/3)*PI()*$J$1*(E98/2)^3</f>
        <v/>
      </c>
      <c r="G98" s="9">
        <f>E98/2</f>
        <v/>
      </c>
      <c r="H98" s="7">
        <f>(4/3)*PI()*G98^3</f>
        <v/>
      </c>
    </row>
    <row r="99" ht="15" customHeight="1">
      <c r="A99" s="2" t="inlineStr">
        <is>
          <t>ITO_00094</t>
        </is>
      </c>
      <c r="B99" s="2" t="n"/>
      <c r="C99" s="12" t="n">
        <v>-34.7315</v>
      </c>
      <c r="D99" s="12" t="n">
        <v>67.0501</v>
      </c>
      <c r="E99" s="13" t="n">
        <v>1.853</v>
      </c>
      <c r="F99" s="7">
        <f>(4/3)*PI()*$J$1*(E99/2)^3</f>
        <v/>
      </c>
      <c r="G99" s="9">
        <f>E99/2</f>
        <v/>
      </c>
      <c r="H99" s="7">
        <f>(4/3)*PI()*G99^3</f>
        <v/>
      </c>
    </row>
    <row r="100" ht="15" customHeight="1">
      <c r="A100" s="2" t="inlineStr">
        <is>
          <t>ITO_00095</t>
        </is>
      </c>
      <c r="B100" s="2" t="n"/>
      <c r="C100" s="12" t="n">
        <v>-66.36109999999999</v>
      </c>
      <c r="D100" s="12" t="n">
        <v>291.079</v>
      </c>
      <c r="E100" s="13" t="n">
        <v>1.851</v>
      </c>
      <c r="F100" s="7">
        <f>(4/3)*PI()*$J$1*(E100/2)^3</f>
        <v/>
      </c>
      <c r="G100" s="9">
        <f>E100/2</f>
        <v/>
      </c>
      <c r="H100" s="7">
        <f>(4/3)*PI()*G100^3</f>
        <v/>
      </c>
    </row>
    <row r="101" ht="15" customHeight="1">
      <c r="A101" s="2" t="inlineStr">
        <is>
          <t>ITO_00096</t>
        </is>
      </c>
      <c r="B101" s="2" t="n"/>
      <c r="C101" s="12" t="n">
        <v>-60.1617</v>
      </c>
      <c r="D101" s="12" t="n">
        <v>79.3708</v>
      </c>
      <c r="E101" s="13" t="n">
        <v>1.843</v>
      </c>
      <c r="F101" s="7">
        <f>(4/3)*PI()*$J$1*(E101/2)^3</f>
        <v/>
      </c>
      <c r="G101" s="9">
        <f>E101/2</f>
        <v/>
      </c>
      <c r="H101" s="7">
        <f>(4/3)*PI()*G101^3</f>
        <v/>
      </c>
    </row>
    <row r="102" ht="15" customHeight="1">
      <c r="A102" s="2" t="inlineStr">
        <is>
          <t>ITO_00097</t>
        </is>
      </c>
      <c r="B102" s="2" t="n"/>
      <c r="C102" s="12" t="n">
        <v>-11.9594</v>
      </c>
      <c r="D102" s="12" t="n">
        <v>81.9932</v>
      </c>
      <c r="E102" s="13" t="n">
        <v>1.841</v>
      </c>
      <c r="F102" s="7">
        <f>(4/3)*PI()*$J$1*(E102/2)^3</f>
        <v/>
      </c>
      <c r="G102" s="9">
        <f>E102/2</f>
        <v/>
      </c>
      <c r="H102" s="7">
        <f>(4/3)*PI()*G102^3</f>
        <v/>
      </c>
    </row>
    <row r="103" ht="15" customHeight="1">
      <c r="A103" s="2" t="inlineStr">
        <is>
          <t>ITO_00098</t>
        </is>
      </c>
      <c r="B103" s="2" t="n"/>
      <c r="C103" s="12" t="n">
        <v>-73.10769999999999</v>
      </c>
      <c r="D103" s="12" t="n">
        <v>219.0649</v>
      </c>
      <c r="E103" s="13" t="n">
        <v>1.83</v>
      </c>
      <c r="F103" s="7">
        <f>(4/3)*PI()*$J$1*(E103/2)^3</f>
        <v/>
      </c>
      <c r="G103" s="9">
        <f>E103/2</f>
        <v/>
      </c>
      <c r="H103" s="7">
        <f>(4/3)*PI()*G103^3</f>
        <v/>
      </c>
    </row>
    <row r="104" ht="15" customHeight="1">
      <c r="A104" s="2" t="inlineStr">
        <is>
          <t>ITO_00099</t>
        </is>
      </c>
      <c r="B104" s="2" t="n"/>
      <c r="C104" s="12" t="n">
        <v>42.6574</v>
      </c>
      <c r="D104" s="12" t="n">
        <v>352.4944</v>
      </c>
      <c r="E104" s="13" t="n">
        <v>1.83</v>
      </c>
      <c r="F104" s="7">
        <f>(4/3)*PI()*$J$1*(E104/2)^3</f>
        <v/>
      </c>
      <c r="G104" s="9">
        <f>E104/2</f>
        <v/>
      </c>
      <c r="H104" s="7">
        <f>(4/3)*PI()*G104^3</f>
        <v/>
      </c>
    </row>
    <row r="105" ht="15" customHeight="1">
      <c r="A105" s="2" t="inlineStr">
        <is>
          <t>ITO_00100</t>
        </is>
      </c>
      <c r="B105" s="2" t="n"/>
      <c r="C105" s="12" t="n">
        <v>31.1343</v>
      </c>
      <c r="D105" s="12" t="n">
        <v>183.1942</v>
      </c>
      <c r="E105" s="13" t="n">
        <v>1.83</v>
      </c>
      <c r="F105" s="7">
        <f>(4/3)*PI()*$J$1*(E105/2)^3</f>
        <v/>
      </c>
      <c r="G105" s="9">
        <f>E105/2</f>
        <v/>
      </c>
      <c r="H105" s="7">
        <f>(4/3)*PI()*G105^3</f>
        <v/>
      </c>
    </row>
    <row r="106" ht="15" customHeight="1">
      <c r="A106" s="2" t="inlineStr">
        <is>
          <t>ITO_00101</t>
        </is>
      </c>
      <c r="B106" s="2" t="n"/>
      <c r="C106" s="12" t="n">
        <v>62.8146</v>
      </c>
      <c r="D106" s="12" t="n">
        <v>36.597</v>
      </c>
      <c r="E106" s="13" t="n">
        <v>1.829</v>
      </c>
      <c r="F106" s="7">
        <f>(4/3)*PI()*$J$1*(E106/2)^3</f>
        <v/>
      </c>
      <c r="G106" s="9">
        <f>E106/2</f>
        <v/>
      </c>
      <c r="H106" s="7">
        <f>(4/3)*PI()*G106^3</f>
        <v/>
      </c>
    </row>
    <row r="107" ht="15" customHeight="1">
      <c r="A107" s="2" t="inlineStr">
        <is>
          <t>ITO_00102</t>
        </is>
      </c>
      <c r="B107" s="2" t="n"/>
      <c r="C107" s="12" t="n">
        <v>39.8729</v>
      </c>
      <c r="D107" s="12" t="n">
        <v>238.3417</v>
      </c>
      <c r="E107" s="13" t="n">
        <v>1.825</v>
      </c>
      <c r="F107" s="7">
        <f>(4/3)*PI()*$J$1*(E107/2)^3</f>
        <v/>
      </c>
      <c r="G107" s="9">
        <f>E107/2</f>
        <v/>
      </c>
      <c r="H107" s="7">
        <f>(4/3)*PI()*G107^3</f>
        <v/>
      </c>
    </row>
    <row r="108" ht="15" customHeight="1">
      <c r="A108" s="2" t="inlineStr">
        <is>
          <t>ITO_00103</t>
        </is>
      </c>
      <c r="B108" s="2" t="n"/>
      <c r="C108" s="12" t="n">
        <v>41.4016</v>
      </c>
      <c r="D108" s="12" t="n">
        <v>62.87</v>
      </c>
      <c r="E108" s="13" t="n">
        <v>1.815</v>
      </c>
      <c r="F108" s="7">
        <f>(4/3)*PI()*$J$1*(E108/2)^3</f>
        <v/>
      </c>
      <c r="G108" s="9">
        <f>E108/2</f>
        <v/>
      </c>
      <c r="H108" s="7">
        <f>(4/3)*PI()*G108^3</f>
        <v/>
      </c>
    </row>
    <row r="109" ht="15" customHeight="1">
      <c r="A109" s="2" t="inlineStr">
        <is>
          <t>ITO_00104</t>
        </is>
      </c>
      <c r="B109" s="2" t="n"/>
      <c r="C109" s="12" t="n">
        <v>-54.3785</v>
      </c>
      <c r="D109" s="12" t="n">
        <v>107.3272</v>
      </c>
      <c r="E109" s="13" t="n">
        <v>1.807</v>
      </c>
      <c r="F109" s="7">
        <f>(4/3)*PI()*$J$1*(E109/2)^3</f>
        <v/>
      </c>
      <c r="G109" s="9">
        <f>E109/2</f>
        <v/>
      </c>
      <c r="H109" s="7">
        <f>(4/3)*PI()*G109^3</f>
        <v/>
      </c>
    </row>
    <row r="110" ht="15" customHeight="1">
      <c r="A110" s="2" t="inlineStr">
        <is>
          <t>ITO_00105</t>
        </is>
      </c>
      <c r="B110" s="2" t="n"/>
      <c r="C110" s="12" t="n">
        <v>-38.4674</v>
      </c>
      <c r="D110" s="12" t="n">
        <v>340.4769</v>
      </c>
      <c r="E110" s="13" t="n">
        <v>1.801</v>
      </c>
      <c r="F110" s="7">
        <f>(4/3)*PI()*$J$1*(E110/2)^3</f>
        <v/>
      </c>
      <c r="G110" s="9">
        <f>E110/2</f>
        <v/>
      </c>
      <c r="H110" s="7">
        <f>(4/3)*PI()*G110^3</f>
        <v/>
      </c>
    </row>
    <row r="111" ht="15" customHeight="1">
      <c r="A111" s="2" t="inlineStr">
        <is>
          <t>ITO_00106</t>
        </is>
      </c>
      <c r="B111" s="2" t="n"/>
      <c r="C111" s="12" t="n">
        <v>-32.0574</v>
      </c>
      <c r="D111" s="12" t="n">
        <v>193.6769</v>
      </c>
      <c r="E111" s="13" t="n">
        <v>1.799</v>
      </c>
      <c r="F111" s="7">
        <f>(4/3)*PI()*$J$1*(E111/2)^3</f>
        <v/>
      </c>
      <c r="G111" s="9">
        <f>E111/2</f>
        <v/>
      </c>
      <c r="H111" s="7">
        <f>(4/3)*PI()*G111^3</f>
        <v/>
      </c>
    </row>
    <row r="112" ht="15" customHeight="1">
      <c r="A112" s="2" t="inlineStr">
        <is>
          <t>ITO_00107</t>
        </is>
      </c>
      <c r="B112" s="2" t="n"/>
      <c r="C112" s="12" t="n">
        <v>-33.4834</v>
      </c>
      <c r="D112" s="12" t="n">
        <v>169.5035</v>
      </c>
      <c r="E112" s="13" t="n">
        <v>1.797</v>
      </c>
      <c r="F112" s="7">
        <f>(4/3)*PI()*$J$1*(E112/2)^3</f>
        <v/>
      </c>
      <c r="G112" s="9">
        <f>E112/2</f>
        <v/>
      </c>
      <c r="H112" s="7">
        <f>(4/3)*PI()*G112^3</f>
        <v/>
      </c>
    </row>
    <row r="113" ht="15" customHeight="1">
      <c r="A113" s="2" t="inlineStr">
        <is>
          <t>ITO_00108</t>
        </is>
      </c>
      <c r="B113" s="2" t="n"/>
      <c r="C113" s="12" t="n">
        <v>-48.449</v>
      </c>
      <c r="D113" s="12" t="n">
        <v>194.737</v>
      </c>
      <c r="E113" s="13" t="n">
        <v>1.795</v>
      </c>
      <c r="F113" s="7">
        <f>(4/3)*PI()*$J$1*(E113/2)^3</f>
        <v/>
      </c>
      <c r="G113" s="9">
        <f>E113/2</f>
        <v/>
      </c>
      <c r="H113" s="7">
        <f>(4/3)*PI()*G113^3</f>
        <v/>
      </c>
    </row>
    <row r="114" ht="15" customHeight="1">
      <c r="A114" s="2" t="inlineStr">
        <is>
          <t>ITO_00109</t>
        </is>
      </c>
      <c r="B114" s="2" t="n"/>
      <c r="C114" s="12" t="n">
        <v>-54.4239</v>
      </c>
      <c r="D114" s="12" t="n">
        <v>277.5705</v>
      </c>
      <c r="E114" s="13" t="n">
        <v>1.791</v>
      </c>
      <c r="F114" s="7">
        <f>(4/3)*PI()*$J$1*(E114/2)^3</f>
        <v/>
      </c>
      <c r="G114" s="9">
        <f>E114/2</f>
        <v/>
      </c>
      <c r="H114" s="7">
        <f>(4/3)*PI()*G114^3</f>
        <v/>
      </c>
    </row>
    <row r="115" ht="15" customHeight="1">
      <c r="A115" s="2" t="inlineStr">
        <is>
          <t>ITO_00110</t>
        </is>
      </c>
      <c r="B115" s="2" t="n"/>
      <c r="C115" s="12" t="n">
        <v>36.9272</v>
      </c>
      <c r="D115" s="12" t="n">
        <v>126.8208</v>
      </c>
      <c r="E115" s="13" t="n">
        <v>1.79</v>
      </c>
      <c r="F115" s="7">
        <f>(4/3)*PI()*$J$1*(E115/2)^3</f>
        <v/>
      </c>
      <c r="G115" s="9">
        <f>E115/2</f>
        <v/>
      </c>
      <c r="H115" s="7">
        <f>(4/3)*PI()*G115^3</f>
        <v/>
      </c>
    </row>
    <row r="116" ht="15" customHeight="1">
      <c r="A116" s="2" t="inlineStr">
        <is>
          <t>ITO_00111</t>
        </is>
      </c>
      <c r="B116" s="2" t="n"/>
      <c r="C116" s="12" t="n">
        <v>-57.4524</v>
      </c>
      <c r="D116" s="12" t="n">
        <v>221.8967</v>
      </c>
      <c r="E116" s="13" t="n">
        <v>1.781</v>
      </c>
      <c r="F116" s="7">
        <f>(4/3)*PI()*$J$1*(E116/2)^3</f>
        <v/>
      </c>
      <c r="G116" s="9">
        <f>E116/2</f>
        <v/>
      </c>
      <c r="H116" s="7">
        <f>(4/3)*PI()*G116^3</f>
        <v/>
      </c>
    </row>
    <row r="117" ht="15" customHeight="1">
      <c r="A117" s="2" t="inlineStr">
        <is>
          <t>ITO_00112</t>
        </is>
      </c>
      <c r="B117" s="2" t="n"/>
      <c r="C117" s="12" t="n">
        <v>-33.4951</v>
      </c>
      <c r="D117" s="12" t="n">
        <v>233.5283</v>
      </c>
      <c r="E117" s="13" t="n">
        <v>1.779</v>
      </c>
      <c r="F117" s="7">
        <f>(4/3)*PI()*$J$1*(E117/2)^3</f>
        <v/>
      </c>
      <c r="G117" s="9">
        <f>E117/2</f>
        <v/>
      </c>
      <c r="H117" s="7">
        <f>(4/3)*PI()*G117^3</f>
        <v/>
      </c>
    </row>
    <row r="118" ht="15" customHeight="1">
      <c r="A118" s="2" t="inlineStr">
        <is>
          <t>ITO_00113</t>
        </is>
      </c>
      <c r="B118" s="2" t="n"/>
      <c r="C118" s="12" t="n">
        <v>-67.1091</v>
      </c>
      <c r="D118" s="12" t="n">
        <v>305.271</v>
      </c>
      <c r="E118" s="13" t="n">
        <v>1.779</v>
      </c>
      <c r="F118" s="7">
        <f>(4/3)*PI()*$J$1*(E118/2)^3</f>
        <v/>
      </c>
      <c r="G118" s="9">
        <f>E118/2</f>
        <v/>
      </c>
      <c r="H118" s="7">
        <f>(4/3)*PI()*G118^3</f>
        <v/>
      </c>
    </row>
    <row r="119" ht="15" customHeight="1">
      <c r="A119" s="2" t="inlineStr">
        <is>
          <t>ITO_00114</t>
        </is>
      </c>
      <c r="B119" s="2" t="n"/>
      <c r="C119" s="12" t="n">
        <v>-55.9559</v>
      </c>
      <c r="D119" s="12" t="n">
        <v>115.6325</v>
      </c>
      <c r="E119" s="13" t="n">
        <v>1.774</v>
      </c>
      <c r="F119" s="7">
        <f>(4/3)*PI()*$J$1*(E119/2)^3</f>
        <v/>
      </c>
      <c r="G119" s="9">
        <f>E119/2</f>
        <v/>
      </c>
      <c r="H119" s="7">
        <f>(4/3)*PI()*G119^3</f>
        <v/>
      </c>
    </row>
    <row r="120" ht="15" customHeight="1">
      <c r="A120" s="2" t="inlineStr">
        <is>
          <t>ITO_00115</t>
        </is>
      </c>
      <c r="B120" s="2" t="n"/>
      <c r="C120" s="12" t="n">
        <v>65.3349</v>
      </c>
      <c r="D120" s="12" t="n">
        <v>160.6388</v>
      </c>
      <c r="E120" s="13" t="n">
        <v>1.773</v>
      </c>
      <c r="F120" s="7">
        <f>(4/3)*PI()*$J$1*(E120/2)^3</f>
        <v/>
      </c>
      <c r="G120" s="9">
        <f>E120/2</f>
        <v/>
      </c>
      <c r="H120" s="7">
        <f>(4/3)*PI()*G120^3</f>
        <v/>
      </c>
    </row>
    <row r="121" ht="15" customHeight="1">
      <c r="A121" s="2" t="inlineStr">
        <is>
          <t>ITO_00116</t>
        </is>
      </c>
      <c r="B121" s="2" t="n"/>
      <c r="C121" s="12" t="n">
        <v>61.7382</v>
      </c>
      <c r="D121" s="12" t="n">
        <v>348.4299</v>
      </c>
      <c r="E121" s="13" t="n">
        <v>1.77</v>
      </c>
      <c r="F121" s="7">
        <f>(4/3)*PI()*$J$1*(E121/2)^3</f>
        <v/>
      </c>
      <c r="G121" s="9">
        <f>E121/2</f>
        <v/>
      </c>
      <c r="H121" s="7">
        <f>(4/3)*PI()*G121^3</f>
        <v/>
      </c>
    </row>
    <row r="122" ht="15" customHeight="1">
      <c r="A122" s="2" t="inlineStr">
        <is>
          <t>ITO_00117</t>
        </is>
      </c>
      <c r="B122" s="2" t="n"/>
      <c r="C122" s="12" t="n">
        <v>-49.4889</v>
      </c>
      <c r="D122" s="12" t="n">
        <v>240.6475</v>
      </c>
      <c r="E122" s="13" t="n">
        <v>1.767</v>
      </c>
      <c r="F122" s="7">
        <f>(4/3)*PI()*$J$1*(E122/2)^3</f>
        <v/>
      </c>
      <c r="G122" s="9">
        <f>E122/2</f>
        <v/>
      </c>
      <c r="H122" s="7">
        <f>(4/3)*PI()*G122^3</f>
        <v/>
      </c>
    </row>
    <row r="123" ht="15" customHeight="1">
      <c r="A123" s="2" t="inlineStr">
        <is>
          <t>ITO_00118</t>
        </is>
      </c>
      <c r="B123" s="2" t="n"/>
      <c r="C123" s="12" t="n">
        <v>46.8198</v>
      </c>
      <c r="D123" s="12" t="n">
        <v>323.9816</v>
      </c>
      <c r="E123" s="13" t="n">
        <v>1.764</v>
      </c>
      <c r="F123" s="7">
        <f>(4/3)*PI()*$J$1*(E123/2)^3</f>
        <v/>
      </c>
      <c r="G123" s="9">
        <f>E123/2</f>
        <v/>
      </c>
      <c r="H123" s="7">
        <f>(4/3)*PI()*G123^3</f>
        <v/>
      </c>
    </row>
    <row r="124" ht="15" customHeight="1">
      <c r="A124" s="2" t="inlineStr">
        <is>
          <t>ITO_00119</t>
        </is>
      </c>
      <c r="B124" s="2" t="n"/>
      <c r="C124" s="12" t="n">
        <v>73.30119999999999</v>
      </c>
      <c r="D124" s="12" t="n">
        <v>185.4349</v>
      </c>
      <c r="E124" s="13" t="n">
        <v>1.764</v>
      </c>
      <c r="F124" s="7">
        <f>(4/3)*PI()*$J$1*(E124/2)^3</f>
        <v/>
      </c>
      <c r="G124" s="9">
        <f>E124/2</f>
        <v/>
      </c>
      <c r="H124" s="7">
        <f>(4/3)*PI()*G124^3</f>
        <v/>
      </c>
    </row>
    <row r="125" ht="15" customHeight="1">
      <c r="A125" s="2" t="inlineStr">
        <is>
          <t>ITO_00120</t>
        </is>
      </c>
      <c r="B125" s="2" t="n"/>
      <c r="C125" s="12" t="n">
        <v>42.1458</v>
      </c>
      <c r="D125" s="12" t="n">
        <v>305.0277</v>
      </c>
      <c r="E125" s="13" t="n">
        <v>1.763</v>
      </c>
      <c r="F125" s="7">
        <f>(4/3)*PI()*$J$1*(E125/2)^3</f>
        <v/>
      </c>
      <c r="G125" s="9">
        <f>E125/2</f>
        <v/>
      </c>
      <c r="H125" s="7">
        <f>(4/3)*PI()*G125^3</f>
        <v/>
      </c>
    </row>
    <row r="126" ht="15" customHeight="1">
      <c r="A126" s="2" t="inlineStr">
        <is>
          <t>ITO_00121</t>
        </is>
      </c>
      <c r="B126" s="2" t="n"/>
      <c r="C126" s="12" t="n">
        <v>-33.4649</v>
      </c>
      <c r="D126" s="12" t="n">
        <v>353.2392</v>
      </c>
      <c r="E126" s="13" t="n">
        <v>1.759</v>
      </c>
      <c r="F126" s="7">
        <f>(4/3)*PI()*$J$1*(E126/2)^3</f>
        <v/>
      </c>
      <c r="G126" s="9">
        <f>E126/2</f>
        <v/>
      </c>
      <c r="H126" s="7">
        <f>(4/3)*PI()*G126^3</f>
        <v/>
      </c>
    </row>
    <row r="127" ht="15" customHeight="1">
      <c r="A127" s="2" t="inlineStr">
        <is>
          <t>ITO_00122</t>
        </is>
      </c>
      <c r="B127" s="2" t="n"/>
      <c r="C127" s="12" t="n">
        <v>48.5508</v>
      </c>
      <c r="D127" s="12" t="n">
        <v>302.0479</v>
      </c>
      <c r="E127" s="13" t="n">
        <v>1.758</v>
      </c>
      <c r="F127" s="7">
        <f>(4/3)*PI()*$J$1*(E127/2)^3</f>
        <v/>
      </c>
      <c r="G127" s="9">
        <f>E127/2</f>
        <v/>
      </c>
      <c r="H127" s="7">
        <f>(4/3)*PI()*G127^3</f>
        <v/>
      </c>
    </row>
    <row r="128" ht="15" customHeight="1">
      <c r="A128" s="2" t="inlineStr">
        <is>
          <t>ITO_00123</t>
        </is>
      </c>
      <c r="B128" s="2" t="n"/>
      <c r="C128" s="12" t="n">
        <v>-16.3572</v>
      </c>
      <c r="D128" s="12" t="n">
        <v>132.9842</v>
      </c>
      <c r="E128" s="13" t="n">
        <v>1.757</v>
      </c>
      <c r="F128" s="7">
        <f>(4/3)*PI()*$J$1*(E128/2)^3</f>
        <v/>
      </c>
      <c r="G128" s="9">
        <f>E128/2</f>
        <v/>
      </c>
      <c r="H128" s="7">
        <f>(4/3)*PI()*G128^3</f>
        <v/>
      </c>
    </row>
    <row r="129" ht="15" customHeight="1">
      <c r="A129" s="2" t="inlineStr">
        <is>
          <t>ITO_00124</t>
        </is>
      </c>
      <c r="B129" s="2" t="n"/>
      <c r="C129" s="12" t="n">
        <v>-34.8049</v>
      </c>
      <c r="D129" s="12" t="n">
        <v>244.3876</v>
      </c>
      <c r="E129" s="13" t="n">
        <v>1.756</v>
      </c>
      <c r="F129" s="7">
        <f>(4/3)*PI()*$J$1*(E129/2)^3</f>
        <v/>
      </c>
      <c r="G129" s="9">
        <f>E129/2</f>
        <v/>
      </c>
      <c r="H129" s="7">
        <f>(4/3)*PI()*G129^3</f>
        <v/>
      </c>
    </row>
    <row r="130" ht="15" customHeight="1">
      <c r="A130" s="2" t="inlineStr">
        <is>
          <t>ITO_00125</t>
        </is>
      </c>
      <c r="B130" s="2" t="n"/>
      <c r="C130" s="12" t="n">
        <v>42.5374</v>
      </c>
      <c r="D130" s="12" t="n">
        <v>324.4368</v>
      </c>
      <c r="E130" s="13" t="n">
        <v>1.755</v>
      </c>
      <c r="F130" s="7">
        <f>(4/3)*PI()*$J$1*(E130/2)^3</f>
        <v/>
      </c>
      <c r="G130" s="9">
        <f>E130/2</f>
        <v/>
      </c>
      <c r="H130" s="7">
        <f>(4/3)*PI()*G130^3</f>
        <v/>
      </c>
    </row>
    <row r="131" ht="15" customHeight="1">
      <c r="A131" s="2" t="inlineStr">
        <is>
          <t>ITO_00126</t>
        </is>
      </c>
      <c r="B131" s="2" t="n"/>
      <c r="C131" s="12" t="n">
        <v>-30.7917</v>
      </c>
      <c r="D131" s="12" t="n">
        <v>264.9847</v>
      </c>
      <c r="E131" s="13" t="n">
        <v>1.752</v>
      </c>
      <c r="F131" s="7">
        <f>(4/3)*PI()*$J$1*(E131/2)^3</f>
        <v/>
      </c>
      <c r="G131" s="9">
        <f>E131/2</f>
        <v/>
      </c>
      <c r="H131" s="7">
        <f>(4/3)*PI()*G131^3</f>
        <v/>
      </c>
    </row>
    <row r="132" ht="15" customHeight="1">
      <c r="A132" s="2" t="inlineStr">
        <is>
          <t>ITO_00127</t>
        </is>
      </c>
      <c r="B132" s="2" t="n"/>
      <c r="C132" s="12" t="n">
        <v>-33.3921</v>
      </c>
      <c r="D132" s="12" t="n">
        <v>55.2373</v>
      </c>
      <c r="E132" s="13" t="n">
        <v>1.751</v>
      </c>
      <c r="F132" s="7">
        <f>(4/3)*PI()*$J$1*(E132/2)^3</f>
        <v/>
      </c>
      <c r="G132" s="9">
        <f>E132/2</f>
        <v/>
      </c>
      <c r="H132" s="7">
        <f>(4/3)*PI()*G132^3</f>
        <v/>
      </c>
    </row>
    <row r="133" ht="15" customHeight="1">
      <c r="A133" s="2" t="inlineStr">
        <is>
          <t>ITO_00128</t>
        </is>
      </c>
      <c r="B133" s="2" t="n"/>
      <c r="C133" s="12" t="n">
        <v>54.3124</v>
      </c>
      <c r="D133" s="12" t="n">
        <v>24.4977</v>
      </c>
      <c r="E133" s="13" t="n">
        <v>1.751</v>
      </c>
      <c r="F133" s="7">
        <f>(4/3)*PI()*$J$1*(E133/2)^3</f>
        <v/>
      </c>
      <c r="G133" s="9">
        <f>E133/2</f>
        <v/>
      </c>
      <c r="H133" s="7">
        <f>(4/3)*PI()*G133^3</f>
        <v/>
      </c>
    </row>
    <row r="134" ht="15" customHeight="1">
      <c r="A134" s="2" t="inlineStr">
        <is>
          <t>ITO_00129</t>
        </is>
      </c>
      <c r="B134" s="2" t="n"/>
      <c r="C134" s="12" t="n">
        <v>-35.0558</v>
      </c>
      <c r="D134" s="12" t="n">
        <v>42.4045</v>
      </c>
      <c r="E134" s="13" t="n">
        <v>1.744</v>
      </c>
      <c r="F134" s="7">
        <f>(4/3)*PI()*$J$1*(E134/2)^3</f>
        <v/>
      </c>
      <c r="G134" s="9">
        <f>E134/2</f>
        <v/>
      </c>
      <c r="H134" s="7">
        <f>(4/3)*PI()*G134^3</f>
        <v/>
      </c>
    </row>
    <row r="135" ht="15" customHeight="1">
      <c r="A135" s="2" t="inlineStr">
        <is>
          <t>ITO_00130</t>
        </is>
      </c>
      <c r="B135" s="2" t="n"/>
      <c r="C135" s="12" t="n">
        <v>-13.3528</v>
      </c>
      <c r="D135" s="12" t="n">
        <v>325.4529</v>
      </c>
      <c r="E135" s="13" t="n">
        <v>1.738</v>
      </c>
      <c r="F135" s="7">
        <f>(4/3)*PI()*$J$1*(E135/2)^3</f>
        <v/>
      </c>
      <c r="G135" s="9">
        <f>E135/2</f>
        <v/>
      </c>
      <c r="H135" s="7">
        <f>(4/3)*PI()*G135^3</f>
        <v/>
      </c>
    </row>
    <row r="136" ht="15" customHeight="1">
      <c r="A136" s="2" t="inlineStr">
        <is>
          <t>ITO_00131</t>
        </is>
      </c>
      <c r="B136" s="2" t="n"/>
      <c r="C136" s="12" t="n">
        <v>-46.8589</v>
      </c>
      <c r="D136" s="12" t="n">
        <v>20.2198</v>
      </c>
      <c r="E136" s="13" t="n">
        <v>1.734</v>
      </c>
      <c r="F136" s="7">
        <f>(4/3)*PI()*$J$1*(E136/2)^3</f>
        <v/>
      </c>
      <c r="G136" s="9">
        <f>E136/2</f>
        <v/>
      </c>
      <c r="H136" s="7">
        <f>(4/3)*PI()*G136^3</f>
        <v/>
      </c>
    </row>
    <row r="137" ht="15" customHeight="1">
      <c r="A137" s="2" t="inlineStr">
        <is>
          <t>ITO_00132</t>
        </is>
      </c>
      <c r="B137" s="2" t="n"/>
      <c r="C137" s="12" t="n">
        <v>-32.3619</v>
      </c>
      <c r="D137" s="12" t="n">
        <v>235.2582</v>
      </c>
      <c r="E137" s="13" t="n">
        <v>1.728</v>
      </c>
      <c r="F137" s="7">
        <f>(4/3)*PI()*$J$1*(E137/2)^3</f>
        <v/>
      </c>
      <c r="G137" s="9">
        <f>E137/2</f>
        <v/>
      </c>
      <c r="H137" s="7">
        <f>(4/3)*PI()*G137^3</f>
        <v/>
      </c>
    </row>
    <row r="138" ht="15" customHeight="1">
      <c r="A138" s="2" t="inlineStr">
        <is>
          <t>ITO_00133</t>
        </is>
      </c>
      <c r="B138" s="2" t="n"/>
      <c r="C138" s="12" t="n">
        <v>-45.1435</v>
      </c>
      <c r="D138" s="12" t="n">
        <v>11.8743</v>
      </c>
      <c r="E138" s="13" t="n">
        <v>1.726</v>
      </c>
      <c r="F138" s="7">
        <f>(4/3)*PI()*$J$1*(E138/2)^3</f>
        <v/>
      </c>
      <c r="G138" s="9">
        <f>E138/2</f>
        <v/>
      </c>
      <c r="H138" s="7">
        <f>(4/3)*PI()*G138^3</f>
        <v/>
      </c>
    </row>
    <row r="139" ht="15" customHeight="1">
      <c r="A139" s="2" t="inlineStr">
        <is>
          <t>ITO_00134</t>
        </is>
      </c>
      <c r="B139" s="2" t="n"/>
      <c r="C139" s="12" t="n">
        <v>-59.4048</v>
      </c>
      <c r="D139" s="12" t="n">
        <v>12.8648</v>
      </c>
      <c r="E139" s="13" t="n">
        <v>1.724</v>
      </c>
      <c r="F139" s="7">
        <f>(4/3)*PI()*$J$1*(E139/2)^3</f>
        <v/>
      </c>
      <c r="G139" s="9">
        <f>E139/2</f>
        <v/>
      </c>
      <c r="H139" s="7">
        <f>(4/3)*PI()*G139^3</f>
        <v/>
      </c>
    </row>
    <row r="140" ht="15" customHeight="1">
      <c r="A140" s="2" t="inlineStr">
        <is>
          <t>ITO_00135</t>
        </is>
      </c>
      <c r="B140" s="2" t="n"/>
      <c r="C140" s="12" t="n">
        <v>-37.9763</v>
      </c>
      <c r="D140" s="12" t="n">
        <v>105.509</v>
      </c>
      <c r="E140" s="13" t="n">
        <v>1.722</v>
      </c>
      <c r="F140" s="7">
        <f>(4/3)*PI()*$J$1*(E140/2)^3</f>
        <v/>
      </c>
      <c r="G140" s="9">
        <f>E140/2</f>
        <v/>
      </c>
      <c r="H140" s="7">
        <f>(4/3)*PI()*G140^3</f>
        <v/>
      </c>
    </row>
    <row r="141" ht="15" customHeight="1">
      <c r="A141" s="2" t="inlineStr">
        <is>
          <t>ITO_00136</t>
        </is>
      </c>
      <c r="B141" s="2" t="n"/>
      <c r="C141" s="12" t="n">
        <v>44.8745</v>
      </c>
      <c r="D141" s="12" t="n">
        <v>139.9704</v>
      </c>
      <c r="E141" s="13" t="n">
        <v>1.717</v>
      </c>
      <c r="F141" s="7">
        <f>(4/3)*PI()*$J$1*(E141/2)^3</f>
        <v/>
      </c>
      <c r="G141" s="9">
        <f>E141/2</f>
        <v/>
      </c>
      <c r="H141" s="7">
        <f>(4/3)*PI()*G141^3</f>
        <v/>
      </c>
    </row>
    <row r="142" ht="15" customHeight="1">
      <c r="A142" s="2" t="inlineStr">
        <is>
          <t>ITO_00137</t>
        </is>
      </c>
      <c r="B142" s="2" t="n"/>
      <c r="C142" s="12" t="n">
        <v>5.1216</v>
      </c>
      <c r="D142" s="12" t="n">
        <v>294.2798</v>
      </c>
      <c r="E142" s="13" t="n">
        <v>1.717</v>
      </c>
      <c r="F142" s="7">
        <f>(4/3)*PI()*$J$1*(E142/2)^3</f>
        <v/>
      </c>
      <c r="G142" s="9">
        <f>E142/2</f>
        <v/>
      </c>
      <c r="H142" s="7">
        <f>(4/3)*PI()*G142^3</f>
        <v/>
      </c>
    </row>
    <row r="143" ht="15" customHeight="1">
      <c r="A143" s="2" t="inlineStr">
        <is>
          <t>ITO_00138</t>
        </is>
      </c>
      <c r="B143" s="2" t="n"/>
      <c r="C143" s="12" t="n">
        <v>84.5557</v>
      </c>
      <c r="D143" s="12" t="n">
        <v>265.2225</v>
      </c>
      <c r="E143" s="13" t="n">
        <v>1.704</v>
      </c>
      <c r="F143" s="7">
        <f>(4/3)*PI()*$J$1*(E143/2)^3</f>
        <v/>
      </c>
      <c r="G143" s="9">
        <f>E143/2</f>
        <v/>
      </c>
      <c r="H143" s="7">
        <f>(4/3)*PI()*G143^3</f>
        <v/>
      </c>
    </row>
    <row r="144" ht="15" customHeight="1">
      <c r="A144" s="2" t="inlineStr">
        <is>
          <t>ITO_00139</t>
        </is>
      </c>
      <c r="B144" s="2" t="n"/>
      <c r="C144" s="12" t="n">
        <v>-32.5429</v>
      </c>
      <c r="D144" s="12" t="n">
        <v>237.6634</v>
      </c>
      <c r="E144" s="13" t="n">
        <v>1.703</v>
      </c>
      <c r="F144" s="7">
        <f>(4/3)*PI()*$J$1*(E144/2)^3</f>
        <v/>
      </c>
      <c r="G144" s="9">
        <f>E144/2</f>
        <v/>
      </c>
      <c r="H144" s="7">
        <f>(4/3)*PI()*G144^3</f>
        <v/>
      </c>
    </row>
    <row r="145" ht="15" customHeight="1">
      <c r="A145" s="2" t="inlineStr">
        <is>
          <t>ITO_00140</t>
        </is>
      </c>
      <c r="B145" s="2" t="n"/>
      <c r="C145" s="12" t="n">
        <v>-70.4465</v>
      </c>
      <c r="D145" s="12" t="n">
        <v>320.6899</v>
      </c>
      <c r="E145" s="13" t="n">
        <v>1.701</v>
      </c>
      <c r="F145" s="7">
        <f>(4/3)*PI()*$J$1*(E145/2)^3</f>
        <v/>
      </c>
      <c r="G145" s="9">
        <f>E145/2</f>
        <v/>
      </c>
      <c r="H145" s="7">
        <f>(4/3)*PI()*G145^3</f>
        <v/>
      </c>
    </row>
    <row r="146" ht="15" customHeight="1">
      <c r="A146" s="2" t="inlineStr">
        <is>
          <t>ITO_00141</t>
        </is>
      </c>
      <c r="B146" s="2" t="n"/>
      <c r="C146" s="12" t="n">
        <v>78.773</v>
      </c>
      <c r="D146" s="12" t="n">
        <v>285.6399</v>
      </c>
      <c r="E146" s="13" t="n">
        <v>1.7</v>
      </c>
      <c r="F146" s="7">
        <f>(4/3)*PI()*$J$1*(E146/2)^3</f>
        <v/>
      </c>
      <c r="G146" s="9">
        <f>E146/2</f>
        <v/>
      </c>
      <c r="H146" s="7">
        <f>(4/3)*PI()*G146^3</f>
        <v/>
      </c>
    </row>
    <row r="147" ht="15" customHeight="1">
      <c r="A147" s="2" t="inlineStr">
        <is>
          <t>ITO_00142</t>
        </is>
      </c>
      <c r="B147" s="2" t="n"/>
      <c r="C147" s="12" t="n">
        <v>-16.7767</v>
      </c>
      <c r="D147" s="12" t="n">
        <v>308.4273</v>
      </c>
      <c r="E147" s="13" t="n">
        <v>1.698</v>
      </c>
      <c r="F147" s="7">
        <f>(4/3)*PI()*$J$1*(E147/2)^3</f>
        <v/>
      </c>
      <c r="G147" s="9">
        <f>E147/2</f>
        <v/>
      </c>
      <c r="H147" s="7">
        <f>(4/3)*PI()*G147^3</f>
        <v/>
      </c>
    </row>
    <row r="148" ht="15" customHeight="1">
      <c r="A148" s="2" t="inlineStr">
        <is>
          <t>ITO_00143</t>
        </is>
      </c>
      <c r="B148" s="2" t="n"/>
      <c r="C148" s="12" t="n">
        <v>-37.039</v>
      </c>
      <c r="D148" s="12" t="n">
        <v>303.5919</v>
      </c>
      <c r="E148" s="13" t="n">
        <v>1.68</v>
      </c>
      <c r="F148" s="7">
        <f>(4/3)*PI()*$J$1*(E148/2)^3</f>
        <v/>
      </c>
      <c r="G148" s="9">
        <f>E148/2</f>
        <v/>
      </c>
      <c r="H148" s="7">
        <f>(4/3)*PI()*G148^3</f>
        <v/>
      </c>
    </row>
    <row r="149" ht="15" customHeight="1">
      <c r="A149" s="2" t="inlineStr">
        <is>
          <t>ITO_00144</t>
        </is>
      </c>
      <c r="B149" s="2" t="n"/>
      <c r="C149" s="12" t="n">
        <v>32.6473</v>
      </c>
      <c r="D149" s="12" t="n">
        <v>205.6092</v>
      </c>
      <c r="E149" s="13" t="n">
        <v>1.677</v>
      </c>
      <c r="F149" s="7">
        <f>(4/3)*PI()*$J$1*(E149/2)^3</f>
        <v/>
      </c>
      <c r="G149" s="9">
        <f>E149/2</f>
        <v/>
      </c>
      <c r="H149" s="7">
        <f>(4/3)*PI()*G149^3</f>
        <v/>
      </c>
    </row>
    <row r="150" ht="15" customHeight="1">
      <c r="A150" s="2" t="inlineStr">
        <is>
          <t>ITO_00145</t>
        </is>
      </c>
      <c r="B150" s="2" t="n"/>
      <c r="C150" s="12" t="n">
        <v>-73.8655</v>
      </c>
      <c r="D150" s="12" t="n">
        <v>344.6228</v>
      </c>
      <c r="E150" s="13" t="n">
        <v>1.673</v>
      </c>
      <c r="F150" s="7">
        <f>(4/3)*PI()*$J$1*(E150/2)^3</f>
        <v/>
      </c>
      <c r="G150" s="9">
        <f>E150/2</f>
        <v/>
      </c>
      <c r="H150" s="7">
        <f>(4/3)*PI()*G150^3</f>
        <v/>
      </c>
    </row>
    <row r="151" ht="15" customHeight="1">
      <c r="A151" s="2" t="inlineStr">
        <is>
          <t>ITO_00146</t>
        </is>
      </c>
      <c r="B151" s="2" t="n"/>
      <c r="C151" s="12" t="n">
        <v>43.3471</v>
      </c>
      <c r="D151" s="12" t="n">
        <v>149.7733</v>
      </c>
      <c r="E151" s="13" t="n">
        <v>1.667</v>
      </c>
      <c r="F151" s="7">
        <f>(4/3)*PI()*$J$1*(E151/2)^3</f>
        <v/>
      </c>
      <c r="G151" s="9">
        <f>E151/2</f>
        <v/>
      </c>
      <c r="H151" s="7">
        <f>(4/3)*PI()*G151^3</f>
        <v/>
      </c>
    </row>
    <row r="152" ht="15" customHeight="1">
      <c r="A152" s="2" t="inlineStr">
        <is>
          <t>ITO_00147</t>
        </is>
      </c>
      <c r="B152" s="2" t="n"/>
      <c r="C152" s="12" t="n">
        <v>-59.1996</v>
      </c>
      <c r="D152" s="12" t="n">
        <v>347.4928</v>
      </c>
      <c r="E152" s="13" t="n">
        <v>1.665</v>
      </c>
      <c r="F152" s="7">
        <f>(4/3)*PI()*$J$1*(E152/2)^3</f>
        <v/>
      </c>
      <c r="G152" s="9">
        <f>E152/2</f>
        <v/>
      </c>
      <c r="H152" s="7">
        <f>(4/3)*PI()*G152^3</f>
        <v/>
      </c>
    </row>
    <row r="153" ht="15" customHeight="1">
      <c r="A153" s="2" t="inlineStr">
        <is>
          <t>ITO_00148</t>
        </is>
      </c>
      <c r="B153" s="2" t="n"/>
      <c r="C153" s="12" t="n">
        <v>-11.6956</v>
      </c>
      <c r="D153" s="12" t="n">
        <v>128.0046</v>
      </c>
      <c r="E153" s="13" t="n">
        <v>1.661</v>
      </c>
      <c r="F153" s="7">
        <f>(4/3)*PI()*$J$1*(E153/2)^3</f>
        <v/>
      </c>
      <c r="G153" s="9">
        <f>E153/2</f>
        <v/>
      </c>
      <c r="H153" s="7">
        <f>(4/3)*PI()*G153^3</f>
        <v/>
      </c>
    </row>
    <row r="154" ht="15" customHeight="1">
      <c r="A154" s="2" t="inlineStr">
        <is>
          <t>ITO_00149</t>
        </is>
      </c>
      <c r="B154" s="2" t="n"/>
      <c r="C154" s="12" t="n">
        <v>44.7547</v>
      </c>
      <c r="D154" s="12" t="n">
        <v>37.6848</v>
      </c>
      <c r="E154" s="13" t="n">
        <v>1.658</v>
      </c>
      <c r="F154" s="7">
        <f>(4/3)*PI()*$J$1*(E154/2)^3</f>
        <v/>
      </c>
      <c r="G154" s="9">
        <f>E154/2</f>
        <v/>
      </c>
      <c r="H154" s="7">
        <f>(4/3)*PI()*G154^3</f>
        <v/>
      </c>
    </row>
    <row r="155" ht="15" customHeight="1">
      <c r="A155" s="2" t="inlineStr">
        <is>
          <t>ITO_00150</t>
        </is>
      </c>
      <c r="B155" s="2" t="n"/>
      <c r="C155" s="12" t="n">
        <v>45.1578</v>
      </c>
      <c r="D155" s="12" t="n">
        <v>132.5743</v>
      </c>
      <c r="E155" s="13" t="n">
        <v>1.658</v>
      </c>
      <c r="F155" s="7">
        <f>(4/3)*PI()*$J$1*(E155/2)^3</f>
        <v/>
      </c>
      <c r="G155" s="9">
        <f>E155/2</f>
        <v/>
      </c>
      <c r="H155" s="7">
        <f>(4/3)*PI()*G155^3</f>
        <v/>
      </c>
    </row>
    <row r="156" ht="15" customHeight="1">
      <c r="A156" s="2" t="inlineStr">
        <is>
          <t>ITO_00151</t>
        </is>
      </c>
      <c r="B156" s="2" t="n"/>
      <c r="C156" s="12" t="n">
        <v>-61.7336</v>
      </c>
      <c r="D156" s="12" t="n">
        <v>73.9093</v>
      </c>
      <c r="E156" s="13" t="n">
        <v>1.656</v>
      </c>
      <c r="F156" s="7">
        <f>(4/3)*PI()*$J$1*(E156/2)^3</f>
        <v/>
      </c>
      <c r="G156" s="9">
        <f>E156/2</f>
        <v/>
      </c>
      <c r="H156" s="7">
        <f>(4/3)*PI()*G156^3</f>
        <v/>
      </c>
    </row>
    <row r="157" ht="15" customHeight="1">
      <c r="A157" s="2" t="inlineStr">
        <is>
          <t>ITO_00152</t>
        </is>
      </c>
      <c r="B157" s="2" t="n"/>
      <c r="C157" s="12" t="n">
        <v>78.581</v>
      </c>
      <c r="D157" s="12" t="n">
        <v>51.068</v>
      </c>
      <c r="E157" s="13" t="n">
        <v>1.653</v>
      </c>
      <c r="F157" s="7">
        <f>(4/3)*PI()*$J$1*(E157/2)^3</f>
        <v/>
      </c>
      <c r="G157" s="9">
        <f>E157/2</f>
        <v/>
      </c>
      <c r="H157" s="7">
        <f>(4/3)*PI()*G157^3</f>
        <v/>
      </c>
    </row>
    <row r="158" ht="15" customHeight="1">
      <c r="A158" s="2" t="inlineStr">
        <is>
          <t>ITO_00153</t>
        </is>
      </c>
      <c r="B158" s="2" t="n"/>
      <c r="C158" s="12" t="n">
        <v>-45.1865</v>
      </c>
      <c r="D158" s="12" t="n">
        <v>279.1502</v>
      </c>
      <c r="E158" s="13" t="n">
        <v>1.653</v>
      </c>
      <c r="F158" s="7">
        <f>(4/3)*PI()*$J$1*(E158/2)^3</f>
        <v/>
      </c>
      <c r="G158" s="9">
        <f>E158/2</f>
        <v/>
      </c>
      <c r="H158" s="7">
        <f>(4/3)*PI()*G158^3</f>
        <v/>
      </c>
    </row>
    <row r="159" ht="15" customHeight="1">
      <c r="A159" s="2" t="inlineStr">
        <is>
          <t>ITO_00154</t>
        </is>
      </c>
      <c r="B159" s="2" t="n"/>
      <c r="C159" s="12" t="n">
        <v>-54.1334</v>
      </c>
      <c r="D159" s="12" t="n">
        <v>316.4684</v>
      </c>
      <c r="E159" s="13" t="n">
        <v>1.644</v>
      </c>
      <c r="F159" s="7">
        <f>(4/3)*PI()*$J$1*(E159/2)^3</f>
        <v/>
      </c>
      <c r="G159" s="9">
        <f>E159/2</f>
        <v/>
      </c>
      <c r="H159" s="7">
        <f>(4/3)*PI()*G159^3</f>
        <v/>
      </c>
    </row>
    <row r="160" ht="15" customHeight="1">
      <c r="A160" s="2" t="inlineStr">
        <is>
          <t>ITO_00155</t>
        </is>
      </c>
      <c r="B160" s="2" t="n"/>
      <c r="C160" s="12" t="n">
        <v>49.0899</v>
      </c>
      <c r="D160" s="12" t="n">
        <v>150.7293</v>
      </c>
      <c r="E160" s="13" t="n">
        <v>1.643</v>
      </c>
      <c r="F160" s="7">
        <f>(4/3)*PI()*$J$1*(E160/2)^3</f>
        <v/>
      </c>
      <c r="G160" s="9">
        <f>E160/2</f>
        <v/>
      </c>
      <c r="H160" s="7">
        <f>(4/3)*PI()*G160^3</f>
        <v/>
      </c>
    </row>
    <row r="161" ht="15" customHeight="1">
      <c r="A161" s="2" t="inlineStr">
        <is>
          <t>ITO_00156</t>
        </is>
      </c>
      <c r="B161" s="2" t="n"/>
      <c r="C161" s="12" t="n">
        <v>-52.9728</v>
      </c>
      <c r="D161" s="12" t="n">
        <v>125.6229</v>
      </c>
      <c r="E161" s="13" t="n">
        <v>1.635</v>
      </c>
      <c r="F161" s="7">
        <f>(4/3)*PI()*$J$1*(E161/2)^3</f>
        <v/>
      </c>
      <c r="G161" s="9">
        <f>E161/2</f>
        <v/>
      </c>
      <c r="H161" s="7">
        <f>(4/3)*PI()*G161^3</f>
        <v/>
      </c>
    </row>
    <row r="162" ht="15" customHeight="1">
      <c r="A162" s="2" t="inlineStr">
        <is>
          <t>ITO_00157</t>
        </is>
      </c>
      <c r="B162" s="2" t="n"/>
      <c r="C162" s="12" t="n">
        <v>-33.2874</v>
      </c>
      <c r="D162" s="12" t="n">
        <v>45.0092</v>
      </c>
      <c r="E162" s="13" t="n">
        <v>1.629</v>
      </c>
      <c r="F162" s="7">
        <f>(4/3)*PI()*$J$1*(E162/2)^3</f>
        <v/>
      </c>
      <c r="G162" s="9">
        <f>E162/2</f>
        <v/>
      </c>
      <c r="H162" s="7">
        <f>(4/3)*PI()*G162^3</f>
        <v/>
      </c>
    </row>
    <row r="163" ht="15" customHeight="1">
      <c r="A163" s="2" t="inlineStr">
        <is>
          <t>ITO_00158</t>
        </is>
      </c>
      <c r="B163" s="2" t="n"/>
      <c r="C163" s="12" t="n">
        <v>-42.406</v>
      </c>
      <c r="D163" s="12" t="n">
        <v>180.7909</v>
      </c>
      <c r="E163" s="13" t="n">
        <v>1.628</v>
      </c>
      <c r="F163" s="7">
        <f>(4/3)*PI()*$J$1*(E163/2)^3</f>
        <v/>
      </c>
      <c r="G163" s="9">
        <f>E163/2</f>
        <v/>
      </c>
      <c r="H163" s="7">
        <f>(4/3)*PI()*G163^3</f>
        <v/>
      </c>
    </row>
    <row r="164" ht="15" customHeight="1">
      <c r="A164" s="2" t="inlineStr">
        <is>
          <t>ITO_00159</t>
        </is>
      </c>
      <c r="B164" s="2" t="n"/>
      <c r="C164" s="12" t="n">
        <v>40.0527</v>
      </c>
      <c r="D164" s="12" t="n">
        <v>94.9486</v>
      </c>
      <c r="E164" s="13" t="n">
        <v>1.628</v>
      </c>
      <c r="F164" s="7">
        <f>(4/3)*PI()*$J$1*(E164/2)^3</f>
        <v/>
      </c>
      <c r="G164" s="9">
        <f>E164/2</f>
        <v/>
      </c>
      <c r="H164" s="7">
        <f>(4/3)*PI()*G164^3</f>
        <v/>
      </c>
    </row>
    <row r="165" ht="15" customHeight="1">
      <c r="A165" s="2" t="inlineStr">
        <is>
          <t>ITO_00160</t>
        </is>
      </c>
      <c r="B165" s="2" t="n"/>
      <c r="C165" s="12" t="n">
        <v>-38.2296</v>
      </c>
      <c r="D165" s="12" t="n">
        <v>49.0943</v>
      </c>
      <c r="E165" s="13" t="n">
        <v>1.626</v>
      </c>
      <c r="F165" s="7">
        <f>(4/3)*PI()*$J$1*(E165/2)^3</f>
        <v/>
      </c>
      <c r="G165" s="9">
        <f>E165/2</f>
        <v/>
      </c>
      <c r="H165" s="7">
        <f>(4/3)*PI()*G165^3</f>
        <v/>
      </c>
    </row>
    <row r="166" ht="15" customHeight="1">
      <c r="A166" s="2" t="inlineStr">
        <is>
          <t>ITO_00161</t>
        </is>
      </c>
      <c r="B166" s="2" t="n"/>
      <c r="C166" s="12" t="n">
        <v>-65.8308</v>
      </c>
      <c r="D166" s="12" t="n">
        <v>288.2456</v>
      </c>
      <c r="E166" s="13" t="n">
        <v>1.62</v>
      </c>
      <c r="F166" s="7">
        <f>(4/3)*PI()*$J$1*(E166/2)^3</f>
        <v/>
      </c>
      <c r="G166" s="9">
        <f>E166/2</f>
        <v/>
      </c>
      <c r="H166" s="7">
        <f>(4/3)*PI()*G166^3</f>
        <v/>
      </c>
    </row>
    <row r="167" ht="15" customHeight="1">
      <c r="A167" s="2" t="inlineStr">
        <is>
          <t>ITO_00162</t>
        </is>
      </c>
      <c r="B167" s="2" t="n"/>
      <c r="C167" s="12" t="n">
        <v>39.5896</v>
      </c>
      <c r="D167" s="12" t="n">
        <v>260.9782</v>
      </c>
      <c r="E167" s="13" t="n">
        <v>1.616</v>
      </c>
      <c r="F167" s="7">
        <f>(4/3)*PI()*$J$1*(E167/2)^3</f>
        <v/>
      </c>
      <c r="G167" s="9">
        <f>E167/2</f>
        <v/>
      </c>
      <c r="H167" s="7">
        <f>(4/3)*PI()*G167^3</f>
        <v/>
      </c>
    </row>
    <row r="168" ht="15" customHeight="1">
      <c r="A168" s="2" t="inlineStr">
        <is>
          <t>ITO_00163</t>
        </is>
      </c>
      <c r="B168" s="2" t="n"/>
      <c r="C168" s="12" t="n">
        <v>72.3528</v>
      </c>
      <c r="D168" s="12" t="n">
        <v>336.6111</v>
      </c>
      <c r="E168" s="13" t="n">
        <v>1.601</v>
      </c>
      <c r="F168" s="7">
        <f>(4/3)*PI()*$J$1*(E168/2)^3</f>
        <v/>
      </c>
      <c r="G168" s="9">
        <f>E168/2</f>
        <v/>
      </c>
      <c r="H168" s="7">
        <f>(4/3)*PI()*G168^3</f>
        <v/>
      </c>
    </row>
    <row r="169" ht="15" customHeight="1">
      <c r="A169" s="2" t="inlineStr">
        <is>
          <t>ITO_00164</t>
        </is>
      </c>
      <c r="B169" s="2" t="n"/>
      <c r="C169" s="12" t="n">
        <v>23.3341</v>
      </c>
      <c r="D169" s="12" t="n">
        <v>341.3672</v>
      </c>
      <c r="E169" s="13" t="n">
        <v>1.598</v>
      </c>
      <c r="F169" s="7">
        <f>(4/3)*PI()*$J$1*(E169/2)^3</f>
        <v/>
      </c>
      <c r="G169" s="9">
        <f>E169/2</f>
        <v/>
      </c>
      <c r="H169" s="7">
        <f>(4/3)*PI()*G169^3</f>
        <v/>
      </c>
    </row>
    <row r="170" ht="15" customHeight="1">
      <c r="A170" s="2" t="inlineStr">
        <is>
          <t>ITO_00165</t>
        </is>
      </c>
      <c r="B170" s="2" t="n"/>
      <c r="C170" s="12" t="n">
        <v>-46.8077</v>
      </c>
      <c r="D170" s="12" t="n">
        <v>255.7199</v>
      </c>
      <c r="E170" s="13" t="n">
        <v>1.59</v>
      </c>
      <c r="F170" s="7">
        <f>(4/3)*PI()*$J$1*(E170/2)^3</f>
        <v/>
      </c>
      <c r="G170" s="9">
        <f>E170/2</f>
        <v/>
      </c>
      <c r="H170" s="7">
        <f>(4/3)*PI()*G170^3</f>
        <v/>
      </c>
    </row>
    <row r="171" ht="15" customHeight="1">
      <c r="A171" s="2" t="inlineStr">
        <is>
          <t>ITO_00166</t>
        </is>
      </c>
      <c r="B171" s="2" t="n"/>
      <c r="C171" s="12" t="n">
        <v>-36.0679</v>
      </c>
      <c r="D171" s="12" t="n">
        <v>64.2161</v>
      </c>
      <c r="E171" s="13" t="n">
        <v>1.59</v>
      </c>
      <c r="F171" s="7">
        <f>(4/3)*PI()*$J$1*(E171/2)^3</f>
        <v/>
      </c>
      <c r="G171" s="9">
        <f>E171/2</f>
        <v/>
      </c>
      <c r="H171" s="7">
        <f>(4/3)*PI()*G171^3</f>
        <v/>
      </c>
    </row>
    <row r="172" ht="15" customHeight="1">
      <c r="A172" s="2" t="inlineStr">
        <is>
          <t>ITO_00167</t>
        </is>
      </c>
      <c r="B172" s="2" t="n"/>
      <c r="C172" s="12" t="n">
        <v>-71.0635</v>
      </c>
      <c r="D172" s="12" t="n">
        <v>293.9837</v>
      </c>
      <c r="E172" s="13" t="n">
        <v>1.589</v>
      </c>
      <c r="F172" s="7">
        <f>(4/3)*PI()*$J$1*(E172/2)^3</f>
        <v/>
      </c>
      <c r="G172" s="9">
        <f>E172/2</f>
        <v/>
      </c>
      <c r="H172" s="7">
        <f>(4/3)*PI()*G172^3</f>
        <v/>
      </c>
    </row>
    <row r="173" ht="15" customHeight="1">
      <c r="A173" s="2" t="inlineStr">
        <is>
          <t>ITO_00168</t>
        </is>
      </c>
      <c r="B173" s="2" t="n"/>
      <c r="C173" s="12" t="n">
        <v>-32.8718</v>
      </c>
      <c r="D173" s="12" t="n">
        <v>46.8821</v>
      </c>
      <c r="E173" s="13" t="n">
        <v>1.587</v>
      </c>
      <c r="F173" s="7">
        <f>(4/3)*PI()*$J$1*(E173/2)^3</f>
        <v/>
      </c>
      <c r="G173" s="9">
        <f>E173/2</f>
        <v/>
      </c>
      <c r="H173" s="7">
        <f>(4/3)*PI()*G173^3</f>
        <v/>
      </c>
    </row>
    <row r="174" ht="15" customHeight="1">
      <c r="A174" s="2" t="inlineStr">
        <is>
          <t>ITO_00169</t>
        </is>
      </c>
      <c r="B174" s="2" t="n"/>
      <c r="C174" s="12" t="n">
        <v>32.9264</v>
      </c>
      <c r="D174" s="12" t="n">
        <v>130.603</v>
      </c>
      <c r="E174" s="13" t="n">
        <v>1.582</v>
      </c>
      <c r="F174" s="7">
        <f>(4/3)*PI()*$J$1*(E174/2)^3</f>
        <v/>
      </c>
      <c r="G174" s="9">
        <f>E174/2</f>
        <v/>
      </c>
      <c r="H174" s="7">
        <f>(4/3)*PI()*G174^3</f>
        <v/>
      </c>
    </row>
    <row r="175" ht="15" customHeight="1">
      <c r="A175" s="2" t="inlineStr">
        <is>
          <t>ITO_00170</t>
        </is>
      </c>
      <c r="B175" s="2" t="n"/>
      <c r="C175" s="12" t="n">
        <v>32.2874</v>
      </c>
      <c r="D175" s="12" t="n">
        <v>164.5571</v>
      </c>
      <c r="E175" s="13" t="n">
        <v>1.578</v>
      </c>
      <c r="F175" s="7">
        <f>(4/3)*PI()*$J$1*(E175/2)^3</f>
        <v/>
      </c>
      <c r="G175" s="9">
        <f>E175/2</f>
        <v/>
      </c>
      <c r="H175" s="7">
        <f>(4/3)*PI()*G175^3</f>
        <v/>
      </c>
    </row>
    <row r="176" ht="15" customHeight="1">
      <c r="A176" s="2" t="inlineStr">
        <is>
          <t>ITO_00171</t>
        </is>
      </c>
      <c r="B176" s="2" t="n"/>
      <c r="C176" s="12" t="n">
        <v>-49.6512</v>
      </c>
      <c r="D176" s="12" t="n">
        <v>42.3552</v>
      </c>
      <c r="E176" s="13" t="n">
        <v>1.575</v>
      </c>
      <c r="F176" s="7">
        <f>(4/3)*PI()*$J$1*(E176/2)^3</f>
        <v/>
      </c>
      <c r="G176" s="9">
        <f>E176/2</f>
        <v/>
      </c>
      <c r="H176" s="7">
        <f>(4/3)*PI()*G176^3</f>
        <v/>
      </c>
    </row>
    <row r="177" ht="15" customHeight="1">
      <c r="A177" s="2" t="inlineStr">
        <is>
          <t>ITO_00172</t>
        </is>
      </c>
      <c r="B177" s="2" t="n"/>
      <c r="C177" s="12" t="n">
        <v>37.9435</v>
      </c>
      <c r="D177" s="12" t="n">
        <v>50.895</v>
      </c>
      <c r="E177" s="13" t="n">
        <v>1.571</v>
      </c>
      <c r="F177" s="7">
        <f>(4/3)*PI()*$J$1*(E177/2)^3</f>
        <v/>
      </c>
      <c r="G177" s="9">
        <f>E177/2</f>
        <v/>
      </c>
      <c r="H177" s="7">
        <f>(4/3)*PI()*G177^3</f>
        <v/>
      </c>
    </row>
    <row r="178" ht="15" customHeight="1">
      <c r="A178" s="2" t="inlineStr">
        <is>
          <t>ITO_00173</t>
        </is>
      </c>
      <c r="B178" s="2" t="n"/>
      <c r="C178" s="12" t="n">
        <v>-56.1575</v>
      </c>
      <c r="D178" s="12" t="n">
        <v>82.99679999999999</v>
      </c>
      <c r="E178" s="13" t="n">
        <v>1.57</v>
      </c>
      <c r="F178" s="7">
        <f>(4/3)*PI()*$J$1*(E178/2)^3</f>
        <v/>
      </c>
      <c r="G178" s="9">
        <f>E178/2</f>
        <v/>
      </c>
      <c r="H178" s="7">
        <f>(4/3)*PI()*G178^3</f>
        <v/>
      </c>
    </row>
    <row r="179" ht="15" customHeight="1">
      <c r="A179" s="2" t="inlineStr">
        <is>
          <t>ITO_00174</t>
        </is>
      </c>
      <c r="B179" s="2" t="n"/>
      <c r="C179" s="12" t="n">
        <v>-79.48560000000001</v>
      </c>
      <c r="D179" s="12" t="n">
        <v>359.9036</v>
      </c>
      <c r="E179" s="13" t="n">
        <v>1.569</v>
      </c>
      <c r="F179" s="7">
        <f>(4/3)*PI()*$J$1*(E179/2)^3</f>
        <v/>
      </c>
      <c r="G179" s="9">
        <f>E179/2</f>
        <v/>
      </c>
      <c r="H179" s="7">
        <f>(4/3)*PI()*G179^3</f>
        <v/>
      </c>
    </row>
    <row r="180" ht="15" customHeight="1">
      <c r="A180" s="2" t="inlineStr">
        <is>
          <t>ITO_00175</t>
        </is>
      </c>
      <c r="B180" s="2" t="n"/>
      <c r="C180" s="12" t="n">
        <v>-72.99379999999999</v>
      </c>
      <c r="D180" s="12" t="n">
        <v>77.59990000000001</v>
      </c>
      <c r="E180" s="13" t="n">
        <v>1.567</v>
      </c>
      <c r="F180" s="7">
        <f>(4/3)*PI()*$J$1*(E180/2)^3</f>
        <v/>
      </c>
      <c r="G180" s="9">
        <f>E180/2</f>
        <v/>
      </c>
      <c r="H180" s="7">
        <f>(4/3)*PI()*G180^3</f>
        <v/>
      </c>
    </row>
    <row r="181" ht="15" customHeight="1">
      <c r="A181" s="2" t="inlineStr">
        <is>
          <t>ITO_00176</t>
        </is>
      </c>
      <c r="B181" s="2" t="n"/>
      <c r="C181" s="12" t="n">
        <v>-43.4777</v>
      </c>
      <c r="D181" s="12" t="n">
        <v>130.4524</v>
      </c>
      <c r="E181" s="13" t="n">
        <v>1.567</v>
      </c>
      <c r="F181" s="7">
        <f>(4/3)*PI()*$J$1*(E181/2)^3</f>
        <v/>
      </c>
      <c r="G181" s="9">
        <f>E181/2</f>
        <v/>
      </c>
      <c r="H181" s="7">
        <f>(4/3)*PI()*G181^3</f>
        <v/>
      </c>
    </row>
    <row r="182" ht="15" customHeight="1">
      <c r="A182" s="2" t="inlineStr">
        <is>
          <t>ITO_00177</t>
        </is>
      </c>
      <c r="B182" s="2" t="n"/>
      <c r="C182" s="12" t="n">
        <v>-52.6172</v>
      </c>
      <c r="D182" s="12" t="n">
        <v>243.004</v>
      </c>
      <c r="E182" s="13" t="n">
        <v>1.557</v>
      </c>
      <c r="F182" s="7">
        <f>(4/3)*PI()*$J$1*(E182/2)^3</f>
        <v/>
      </c>
      <c r="G182" s="9">
        <f>E182/2</f>
        <v/>
      </c>
      <c r="H182" s="7">
        <f>(4/3)*PI()*G182^3</f>
        <v/>
      </c>
    </row>
    <row r="183" ht="15" customHeight="1">
      <c r="A183" s="2" t="inlineStr">
        <is>
          <t>ITO_00178</t>
        </is>
      </c>
      <c r="B183" s="2" t="n"/>
      <c r="C183" s="12" t="n">
        <v>-35.0159</v>
      </c>
      <c r="D183" s="12" t="n">
        <v>104.9213</v>
      </c>
      <c r="E183" s="13" t="n">
        <v>1.555</v>
      </c>
      <c r="F183" s="7">
        <f>(4/3)*PI()*$J$1*(E183/2)^3</f>
        <v/>
      </c>
      <c r="G183" s="9">
        <f>E183/2</f>
        <v/>
      </c>
      <c r="H183" s="7">
        <f>(4/3)*PI()*G183^3</f>
        <v/>
      </c>
    </row>
    <row r="184" ht="15" customHeight="1">
      <c r="A184" s="2" t="inlineStr">
        <is>
          <t>ITO_00179</t>
        </is>
      </c>
      <c r="B184" s="2" t="n"/>
      <c r="C184" s="12" t="n">
        <v>-45.888</v>
      </c>
      <c r="D184" s="12" t="n">
        <v>69.09439999999999</v>
      </c>
      <c r="E184" s="13" t="n">
        <v>1.549</v>
      </c>
      <c r="F184" s="7">
        <f>(4/3)*PI()*$J$1*(E184/2)^3</f>
        <v/>
      </c>
      <c r="G184" s="9">
        <f>E184/2</f>
        <v/>
      </c>
      <c r="H184" s="7">
        <f>(4/3)*PI()*G184^3</f>
        <v/>
      </c>
    </row>
    <row r="185" ht="15" customHeight="1">
      <c r="A185" s="2" t="inlineStr">
        <is>
          <t>ITO_00180</t>
        </is>
      </c>
      <c r="B185" s="2" t="n"/>
      <c r="C185" s="12" t="n">
        <v>40.7784</v>
      </c>
      <c r="D185" s="12" t="n">
        <v>42.1994</v>
      </c>
      <c r="E185" s="13" t="n">
        <v>1.548</v>
      </c>
      <c r="F185" s="7">
        <f>(4/3)*PI()*$J$1*(E185/2)^3</f>
        <v/>
      </c>
      <c r="G185" s="9">
        <f>E185/2</f>
        <v/>
      </c>
      <c r="H185" s="7">
        <f>(4/3)*PI()*G185^3</f>
        <v/>
      </c>
    </row>
    <row r="186" ht="15" customHeight="1">
      <c r="A186" s="2" t="inlineStr">
        <is>
          <t>ITO_00181</t>
        </is>
      </c>
      <c r="B186" s="2" t="n"/>
      <c r="C186" s="12" t="n">
        <v>53.7928</v>
      </c>
      <c r="D186" s="12" t="n">
        <v>294.8318</v>
      </c>
      <c r="E186" s="13" t="n">
        <v>1.545</v>
      </c>
      <c r="F186" s="7">
        <f>(4/3)*PI()*$J$1*(E186/2)^3</f>
        <v/>
      </c>
      <c r="G186" s="9">
        <f>E186/2</f>
        <v/>
      </c>
      <c r="H186" s="7">
        <f>(4/3)*PI()*G186^3</f>
        <v/>
      </c>
    </row>
    <row r="187" ht="15" customHeight="1">
      <c r="A187" s="2" t="inlineStr">
        <is>
          <t>ITO_00182</t>
        </is>
      </c>
      <c r="B187" s="2" t="n"/>
      <c r="C187" s="12" t="n">
        <v>-68.0286</v>
      </c>
      <c r="D187" s="12" t="n">
        <v>62.724</v>
      </c>
      <c r="E187" s="13" t="n">
        <v>1.543</v>
      </c>
      <c r="F187" s="7">
        <f>(4/3)*PI()*$J$1*(E187/2)^3</f>
        <v/>
      </c>
      <c r="G187" s="9">
        <f>E187/2</f>
        <v/>
      </c>
      <c r="H187" s="7">
        <f>(4/3)*PI()*G187^3</f>
        <v/>
      </c>
    </row>
    <row r="188" ht="15" customHeight="1">
      <c r="A188" s="2" t="inlineStr">
        <is>
          <t>ITO_00183</t>
        </is>
      </c>
      <c r="B188" s="2" t="n"/>
      <c r="C188" s="12" t="n">
        <v>55.3634</v>
      </c>
      <c r="D188" s="12" t="n">
        <v>89.7343</v>
      </c>
      <c r="E188" s="13" t="n">
        <v>1.543</v>
      </c>
      <c r="F188" s="7">
        <f>(4/3)*PI()*$J$1*(E188/2)^3</f>
        <v/>
      </c>
      <c r="G188" s="9">
        <f>E188/2</f>
        <v/>
      </c>
      <c r="H188" s="7">
        <f>(4/3)*PI()*G188^3</f>
        <v/>
      </c>
    </row>
    <row r="189" ht="15" customHeight="1">
      <c r="A189" s="2" t="inlineStr">
        <is>
          <t>ITO_00184</t>
        </is>
      </c>
      <c r="B189" s="2" t="n"/>
      <c r="C189" s="12" t="n">
        <v>-50.1926</v>
      </c>
      <c r="D189" s="12" t="n">
        <v>71.6082</v>
      </c>
      <c r="E189" s="13" t="n">
        <v>1.542</v>
      </c>
      <c r="F189" s="7">
        <f>(4/3)*PI()*$J$1*(E189/2)^3</f>
        <v/>
      </c>
      <c r="G189" s="9">
        <f>E189/2</f>
        <v/>
      </c>
      <c r="H189" s="7">
        <f>(4/3)*PI()*G189^3</f>
        <v/>
      </c>
    </row>
    <row r="190" ht="15" customHeight="1">
      <c r="A190" s="2" t="inlineStr">
        <is>
          <t>ITO_00185</t>
        </is>
      </c>
      <c r="B190" s="2" t="n"/>
      <c r="C190" s="12" t="n">
        <v>-8.3637</v>
      </c>
      <c r="D190" s="12" t="n">
        <v>268.0734</v>
      </c>
      <c r="E190" s="13" t="n">
        <v>1.539</v>
      </c>
      <c r="F190" s="7">
        <f>(4/3)*PI()*$J$1*(E190/2)^3</f>
        <v/>
      </c>
      <c r="G190" s="9">
        <f>E190/2</f>
        <v/>
      </c>
      <c r="H190" s="7">
        <f>(4/3)*PI()*G190^3</f>
        <v/>
      </c>
    </row>
    <row r="191" ht="15" customHeight="1">
      <c r="A191" s="2" t="inlineStr">
        <is>
          <t>ITO_00186</t>
        </is>
      </c>
      <c r="B191" s="2" t="n"/>
      <c r="C191" s="12" t="n">
        <v>53.5987</v>
      </c>
      <c r="D191" s="12" t="n">
        <v>273.5014</v>
      </c>
      <c r="E191" s="13" t="n">
        <v>1.538</v>
      </c>
      <c r="F191" s="7">
        <f>(4/3)*PI()*$J$1*(E191/2)^3</f>
        <v/>
      </c>
      <c r="G191" s="9">
        <f>E191/2</f>
        <v/>
      </c>
      <c r="H191" s="7">
        <f>(4/3)*PI()*G191^3</f>
        <v/>
      </c>
    </row>
    <row r="192" ht="15" customHeight="1">
      <c r="A192" s="2" t="inlineStr">
        <is>
          <t>ITO_00187</t>
        </is>
      </c>
      <c r="B192" s="2" t="n"/>
      <c r="C192" s="12" t="n">
        <v>45.9715</v>
      </c>
      <c r="D192" s="12" t="n">
        <v>154.3781</v>
      </c>
      <c r="E192" s="13" t="n">
        <v>1.537</v>
      </c>
      <c r="F192" s="7">
        <f>(4/3)*PI()*$J$1*(E192/2)^3</f>
        <v/>
      </c>
      <c r="G192" s="9">
        <f>E192/2</f>
        <v/>
      </c>
      <c r="H192" s="7">
        <f>(4/3)*PI()*G192^3</f>
        <v/>
      </c>
    </row>
    <row r="193" ht="15" customHeight="1">
      <c r="A193" s="2" t="inlineStr">
        <is>
          <t>ITO_00188</t>
        </is>
      </c>
      <c r="B193" s="2" t="n"/>
      <c r="C193" s="12" t="n">
        <v>15.7727</v>
      </c>
      <c r="D193" s="12" t="n">
        <v>224.1502</v>
      </c>
      <c r="E193" s="13" t="n">
        <v>1.536</v>
      </c>
      <c r="F193" s="7">
        <f>(4/3)*PI()*$J$1*(E193/2)^3</f>
        <v/>
      </c>
      <c r="G193" s="9">
        <f>E193/2</f>
        <v/>
      </c>
      <c r="H193" s="7">
        <f>(4/3)*PI()*G193^3</f>
        <v/>
      </c>
    </row>
    <row r="194" ht="15" customHeight="1">
      <c r="A194" s="2" t="inlineStr">
        <is>
          <t>ITO_00189</t>
        </is>
      </c>
      <c r="B194" s="2" t="n"/>
      <c r="C194" s="12" t="n">
        <v>-33.727</v>
      </c>
      <c r="D194" s="12" t="n">
        <v>127.1279</v>
      </c>
      <c r="E194" s="13" t="n">
        <v>1.536</v>
      </c>
      <c r="F194" s="7">
        <f>(4/3)*PI()*$J$1*(E194/2)^3</f>
        <v/>
      </c>
      <c r="G194" s="9">
        <f>E194/2</f>
        <v/>
      </c>
      <c r="H194" s="7">
        <f>(4/3)*PI()*G194^3</f>
        <v/>
      </c>
    </row>
    <row r="195" ht="15" customHeight="1">
      <c r="A195" s="2" t="inlineStr">
        <is>
          <t>ITO_00190</t>
        </is>
      </c>
      <c r="B195" s="2" t="n"/>
      <c r="C195" s="12" t="n">
        <v>55.4176</v>
      </c>
      <c r="D195" s="12" t="n">
        <v>339.44</v>
      </c>
      <c r="E195" s="13" t="n">
        <v>1.533</v>
      </c>
      <c r="F195" s="7">
        <f>(4/3)*PI()*$J$1*(E195/2)^3</f>
        <v/>
      </c>
      <c r="G195" s="9">
        <f>E195/2</f>
        <v/>
      </c>
      <c r="H195" s="7">
        <f>(4/3)*PI()*G195^3</f>
        <v/>
      </c>
    </row>
    <row r="196" ht="15" customHeight="1">
      <c r="A196" s="2" t="inlineStr">
        <is>
          <t>ITO_00191</t>
        </is>
      </c>
      <c r="B196" s="2" t="n"/>
      <c r="C196" s="12" t="n">
        <v>-58.092</v>
      </c>
      <c r="D196" s="12" t="n">
        <v>89.1741</v>
      </c>
      <c r="E196" s="13" t="n">
        <v>1.533</v>
      </c>
      <c r="F196" s="7">
        <f>(4/3)*PI()*$J$1*(E196/2)^3</f>
        <v/>
      </c>
      <c r="G196" s="9">
        <f>E196/2</f>
        <v/>
      </c>
      <c r="H196" s="7">
        <f>(4/3)*PI()*G196^3</f>
        <v/>
      </c>
    </row>
    <row r="197" ht="15" customHeight="1">
      <c r="A197" s="2" t="inlineStr">
        <is>
          <t>ITO_00192</t>
        </is>
      </c>
      <c r="B197" s="2" t="n"/>
      <c r="C197" s="12" t="n">
        <v>45.2843</v>
      </c>
      <c r="D197" s="12" t="n">
        <v>128.1376</v>
      </c>
      <c r="E197" s="13" t="n">
        <v>1.528</v>
      </c>
      <c r="F197" s="7">
        <f>(4/3)*PI()*$J$1*(E197/2)^3</f>
        <v/>
      </c>
      <c r="G197" s="9">
        <f>E197/2</f>
        <v/>
      </c>
      <c r="H197" s="7">
        <f>(4/3)*PI()*G197^3</f>
        <v/>
      </c>
    </row>
    <row r="198" ht="15" customHeight="1">
      <c r="A198" s="2" t="inlineStr">
        <is>
          <t>ITO_00193</t>
        </is>
      </c>
      <c r="B198" s="2" t="n"/>
      <c r="C198" s="12" t="n">
        <v>-59.385</v>
      </c>
      <c r="D198" s="12" t="n">
        <v>217.057</v>
      </c>
      <c r="E198" s="13" t="n">
        <v>1.525</v>
      </c>
      <c r="F198" s="7">
        <f>(4/3)*PI()*$J$1*(E198/2)^3</f>
        <v/>
      </c>
      <c r="G198" s="9">
        <f>E198/2</f>
        <v/>
      </c>
      <c r="H198" s="7">
        <f>(4/3)*PI()*G198^3</f>
        <v/>
      </c>
    </row>
    <row r="199" ht="15" customHeight="1">
      <c r="A199" s="2" t="inlineStr">
        <is>
          <t>ITO_00194</t>
        </is>
      </c>
      <c r="B199" s="2" t="n"/>
      <c r="C199" s="12" t="n">
        <v>-46.6758</v>
      </c>
      <c r="D199" s="12" t="n">
        <v>158.7523</v>
      </c>
      <c r="E199" s="13" t="n">
        <v>1.523</v>
      </c>
      <c r="F199" s="7">
        <f>(4/3)*PI()*$J$1*(E199/2)^3</f>
        <v/>
      </c>
      <c r="G199" s="9">
        <f>E199/2</f>
        <v/>
      </c>
      <c r="H199" s="7">
        <f>(4/3)*PI()*G199^3</f>
        <v/>
      </c>
    </row>
    <row r="200" ht="15" customHeight="1">
      <c r="A200" s="2" t="inlineStr">
        <is>
          <t>ITO_00195</t>
        </is>
      </c>
      <c r="B200" s="2" t="n"/>
      <c r="C200" s="12" t="n">
        <v>67.208</v>
      </c>
      <c r="D200" s="12" t="n">
        <v>212.9478</v>
      </c>
      <c r="E200" s="13" t="n">
        <v>1.519</v>
      </c>
      <c r="F200" s="7">
        <f>(4/3)*PI()*$J$1*(E200/2)^3</f>
        <v/>
      </c>
      <c r="G200" s="9">
        <f>E200/2</f>
        <v/>
      </c>
      <c r="H200" s="7">
        <f>(4/3)*PI()*G200^3</f>
        <v/>
      </c>
    </row>
    <row r="201" ht="15" customHeight="1">
      <c r="A201" s="2" t="inlineStr">
        <is>
          <t>ITO_00196</t>
        </is>
      </c>
      <c r="B201" s="2" t="n"/>
      <c r="C201" s="12" t="n">
        <v>5.3031</v>
      </c>
      <c r="D201" s="12" t="n">
        <v>147.6739</v>
      </c>
      <c r="E201" s="13" t="n">
        <v>1.518</v>
      </c>
      <c r="F201" s="7">
        <f>(4/3)*PI()*$J$1*(E201/2)^3</f>
        <v/>
      </c>
      <c r="G201" s="9">
        <f>E201/2</f>
        <v/>
      </c>
      <c r="H201" s="7">
        <f>(4/3)*PI()*G201^3</f>
        <v/>
      </c>
    </row>
    <row r="202" ht="15" customHeight="1">
      <c r="A202" s="2" t="inlineStr">
        <is>
          <t>ITO_00197</t>
        </is>
      </c>
      <c r="B202" s="2" t="n"/>
      <c r="C202" s="12" t="n">
        <v>-51.8806</v>
      </c>
      <c r="D202" s="12" t="n">
        <v>314.8853</v>
      </c>
      <c r="E202" s="13" t="n">
        <v>1.515</v>
      </c>
      <c r="F202" s="7">
        <f>(4/3)*PI()*$J$1*(E202/2)^3</f>
        <v/>
      </c>
      <c r="G202" s="9">
        <f>E202/2</f>
        <v/>
      </c>
      <c r="H202" s="7">
        <f>(4/3)*PI()*G202^3</f>
        <v/>
      </c>
    </row>
    <row r="203" ht="15" customHeight="1">
      <c r="A203" s="2" t="inlineStr">
        <is>
          <t>ITO_00198</t>
        </is>
      </c>
      <c r="B203" s="2" t="n"/>
      <c r="C203" s="12" t="n">
        <v>65.31959999999999</v>
      </c>
      <c r="D203" s="12" t="n">
        <v>2.1303</v>
      </c>
      <c r="E203" s="13" t="n">
        <v>1.511</v>
      </c>
      <c r="F203" s="7">
        <f>(4/3)*PI()*$J$1*(E203/2)^3</f>
        <v/>
      </c>
      <c r="G203" s="9">
        <f>E203/2</f>
        <v/>
      </c>
      <c r="H203" s="7">
        <f>(4/3)*PI()*G203^3</f>
        <v/>
      </c>
    </row>
    <row r="204" ht="15" customHeight="1">
      <c r="A204" s="2" t="inlineStr">
        <is>
          <t>ITO_00199</t>
        </is>
      </c>
      <c r="B204" s="2" t="n"/>
      <c r="C204" s="12" t="n">
        <v>40.8969</v>
      </c>
      <c r="D204" s="12" t="n">
        <v>315.4331</v>
      </c>
      <c r="E204" s="13" t="n">
        <v>1.511</v>
      </c>
      <c r="F204" s="7">
        <f>(4/3)*PI()*$J$1*(E204/2)^3</f>
        <v/>
      </c>
      <c r="G204" s="9">
        <f>E204/2</f>
        <v/>
      </c>
      <c r="H204" s="7">
        <f>(4/3)*PI()*G204^3</f>
        <v/>
      </c>
    </row>
    <row r="205" ht="15" customHeight="1">
      <c r="A205" s="2" t="inlineStr">
        <is>
          <t>ITO_00200</t>
        </is>
      </c>
      <c r="B205" s="2" t="n"/>
      <c r="C205" s="12" t="n">
        <v>42.6092</v>
      </c>
      <c r="D205" s="12" t="n">
        <v>118.7912</v>
      </c>
      <c r="E205" s="13" t="n">
        <v>1.51</v>
      </c>
      <c r="F205" s="7">
        <f>(4/3)*PI()*$J$1*(E205/2)^3</f>
        <v/>
      </c>
      <c r="G205" s="9">
        <f>E205/2</f>
        <v/>
      </c>
      <c r="H205" s="7">
        <f>(4/3)*PI()*G205^3</f>
        <v/>
      </c>
    </row>
    <row r="206" ht="15" customHeight="1">
      <c r="A206" s="2" t="inlineStr">
        <is>
          <t>ITO_00201</t>
        </is>
      </c>
      <c r="B206" s="2" t="n"/>
      <c r="C206" s="12" t="n">
        <v>-64.0064</v>
      </c>
      <c r="D206" s="12" t="n">
        <v>124.9168</v>
      </c>
      <c r="E206" s="13" t="n">
        <v>1.507</v>
      </c>
      <c r="F206" s="7">
        <f>(4/3)*PI()*$J$1*(E206/2)^3</f>
        <v/>
      </c>
      <c r="G206" s="9">
        <f>E206/2</f>
        <v/>
      </c>
      <c r="H206" s="7">
        <f>(4/3)*PI()*G206^3</f>
        <v/>
      </c>
    </row>
    <row r="207" ht="15" customHeight="1">
      <c r="A207" s="2" t="inlineStr">
        <is>
          <t>ITO_00202</t>
        </is>
      </c>
      <c r="B207" s="2" t="n"/>
      <c r="C207" s="12" t="n">
        <v>-18.3325</v>
      </c>
      <c r="D207" s="12" t="n">
        <v>207.1694</v>
      </c>
      <c r="E207" s="13" t="n">
        <v>1.507</v>
      </c>
      <c r="F207" s="7">
        <f>(4/3)*PI()*$J$1*(E207/2)^3</f>
        <v/>
      </c>
      <c r="G207" s="9">
        <f>E207/2</f>
        <v/>
      </c>
      <c r="H207" s="7">
        <f>(4/3)*PI()*G207^3</f>
        <v/>
      </c>
    </row>
    <row r="208" ht="15" customHeight="1">
      <c r="A208" s="2" t="inlineStr">
        <is>
          <t>ITO_00203</t>
        </is>
      </c>
      <c r="B208" s="2" t="n"/>
      <c r="C208" s="12" t="n">
        <v>-57.443</v>
      </c>
      <c r="D208" s="12" t="n">
        <v>198.1023</v>
      </c>
      <c r="E208" s="13" t="n">
        <v>1.505</v>
      </c>
      <c r="F208" s="7">
        <f>(4/3)*PI()*$J$1*(E208/2)^3</f>
        <v/>
      </c>
      <c r="G208" s="9">
        <f>E208/2</f>
        <v/>
      </c>
      <c r="H208" s="7">
        <f>(4/3)*PI()*G208^3</f>
        <v/>
      </c>
    </row>
    <row r="209" ht="15" customHeight="1">
      <c r="A209" s="2" t="inlineStr">
        <is>
          <t>ITO_00204</t>
        </is>
      </c>
      <c r="B209" s="2" t="n"/>
      <c r="C209" s="12" t="n">
        <v>32.9527</v>
      </c>
      <c r="D209" s="12" t="n">
        <v>344.6696</v>
      </c>
      <c r="E209" s="13" t="n">
        <v>1.504</v>
      </c>
      <c r="F209" s="7">
        <f>(4/3)*PI()*$J$1*(E209/2)^3</f>
        <v/>
      </c>
      <c r="G209" s="9">
        <f>E209/2</f>
        <v/>
      </c>
      <c r="H209" s="7">
        <f>(4/3)*PI()*G209^3</f>
        <v/>
      </c>
    </row>
    <row r="210" ht="15" customHeight="1">
      <c r="A210" s="2" t="inlineStr">
        <is>
          <t>ITO_00205</t>
        </is>
      </c>
      <c r="B210" s="2" t="n"/>
      <c r="C210" s="12" t="n">
        <v>63.1604</v>
      </c>
      <c r="D210" s="12" t="n">
        <v>230.3078</v>
      </c>
      <c r="E210" s="13" t="n">
        <v>1.504</v>
      </c>
      <c r="F210" s="7">
        <f>(4/3)*PI()*$J$1*(E210/2)^3</f>
        <v/>
      </c>
      <c r="G210" s="9">
        <f>E210/2</f>
        <v/>
      </c>
      <c r="H210" s="7">
        <f>(4/3)*PI()*G210^3</f>
        <v/>
      </c>
    </row>
    <row r="211" ht="15" customHeight="1">
      <c r="A211" s="2" t="inlineStr">
        <is>
          <t>ITO_00206</t>
        </is>
      </c>
      <c r="B211" s="2" t="n"/>
      <c r="C211" s="12" t="n">
        <v>35.126</v>
      </c>
      <c r="D211" s="12" t="n">
        <v>84.1448</v>
      </c>
      <c r="E211" s="13" t="n">
        <v>1.502</v>
      </c>
      <c r="F211" s="7">
        <f>(4/3)*PI()*$J$1*(E211/2)^3</f>
        <v/>
      </c>
      <c r="G211" s="9">
        <f>E211/2</f>
        <v/>
      </c>
      <c r="H211" s="7">
        <f>(4/3)*PI()*G211^3</f>
        <v/>
      </c>
    </row>
    <row r="212" ht="15" customHeight="1">
      <c r="A212" s="2" t="inlineStr">
        <is>
          <t>ITO_00207</t>
        </is>
      </c>
      <c r="B212" s="2" t="n"/>
      <c r="C212" s="12" t="n">
        <v>-61.8303</v>
      </c>
      <c r="D212" s="12" t="n">
        <v>176.513</v>
      </c>
      <c r="E212" s="13" t="n">
        <v>1.5</v>
      </c>
      <c r="F212" s="7">
        <f>(4/3)*PI()*$J$1*(E212/2)^3</f>
        <v/>
      </c>
      <c r="G212" s="9">
        <f>E212/2</f>
        <v/>
      </c>
      <c r="H212" s="7">
        <f>(4/3)*PI()*G212^3</f>
        <v/>
      </c>
    </row>
    <row r="213" ht="15" customHeight="1">
      <c r="A213" s="2" t="inlineStr">
        <is>
          <t>ITO_00208</t>
        </is>
      </c>
      <c r="B213" s="2" t="n"/>
      <c r="C213" s="12" t="n">
        <v>-34.5256</v>
      </c>
      <c r="D213" s="12" t="n">
        <v>284.8826</v>
      </c>
      <c r="E213" s="13" t="n">
        <v>1.499</v>
      </c>
      <c r="F213" s="7">
        <f>(4/3)*PI()*$J$1*(E213/2)^3</f>
        <v/>
      </c>
      <c r="G213" s="9">
        <f>E213/2</f>
        <v/>
      </c>
      <c r="H213" s="7">
        <f>(4/3)*PI()*G213^3</f>
        <v/>
      </c>
    </row>
    <row r="214" ht="15" customHeight="1">
      <c r="A214" s="2" t="inlineStr">
        <is>
          <t>ITO_00209</t>
        </is>
      </c>
      <c r="B214" s="2" t="n"/>
      <c r="C214" s="12" t="n">
        <v>-34.4055</v>
      </c>
      <c r="D214" s="12" t="n">
        <v>311.125</v>
      </c>
      <c r="E214" s="13" t="n">
        <v>1.498</v>
      </c>
      <c r="F214" s="7">
        <f>(4/3)*PI()*$J$1*(E214/2)^3</f>
        <v/>
      </c>
      <c r="G214" s="9">
        <f>E214/2</f>
        <v/>
      </c>
      <c r="H214" s="7">
        <f>(4/3)*PI()*G214^3</f>
        <v/>
      </c>
    </row>
    <row r="215" ht="15" customHeight="1">
      <c r="A215" s="2" t="inlineStr">
        <is>
          <t>ITO_00210</t>
        </is>
      </c>
      <c r="B215" s="2" t="n"/>
      <c r="C215" s="12" t="n">
        <v>9.7294</v>
      </c>
      <c r="D215" s="12" t="n">
        <v>320.4349</v>
      </c>
      <c r="E215" s="13" t="n">
        <v>1.494</v>
      </c>
      <c r="F215" s="7">
        <f>(4/3)*PI()*$J$1*(E215/2)^3</f>
        <v/>
      </c>
      <c r="G215" s="9">
        <f>E215/2</f>
        <v/>
      </c>
      <c r="H215" s="7">
        <f>(4/3)*PI()*G215^3</f>
        <v/>
      </c>
    </row>
    <row r="216" ht="15" customHeight="1">
      <c r="A216" s="2" t="inlineStr">
        <is>
          <t>ITO_00211</t>
        </is>
      </c>
      <c r="B216" s="2" t="n"/>
      <c r="C216" s="12" t="n">
        <v>36.8887</v>
      </c>
      <c r="D216" s="12" t="n">
        <v>313.7054</v>
      </c>
      <c r="E216" s="13" t="n">
        <v>1.494</v>
      </c>
      <c r="F216" s="7">
        <f>(4/3)*PI()*$J$1*(E216/2)^3</f>
        <v/>
      </c>
      <c r="G216" s="9">
        <f>E216/2</f>
        <v/>
      </c>
      <c r="H216" s="7">
        <f>(4/3)*PI()*G216^3</f>
        <v/>
      </c>
    </row>
    <row r="217" ht="15" customHeight="1">
      <c r="A217" s="2" t="inlineStr">
        <is>
          <t>ITO_00212</t>
        </is>
      </c>
      <c r="B217" s="2" t="n"/>
      <c r="C217" s="12" t="n">
        <v>-46.4859</v>
      </c>
      <c r="D217" s="12" t="n">
        <v>228.0113</v>
      </c>
      <c r="E217" s="13" t="n">
        <v>1.493</v>
      </c>
      <c r="F217" s="7">
        <f>(4/3)*PI()*$J$1*(E217/2)^3</f>
        <v/>
      </c>
      <c r="G217" s="9">
        <f>E217/2</f>
        <v/>
      </c>
      <c r="H217" s="7">
        <f>(4/3)*PI()*G217^3</f>
        <v/>
      </c>
    </row>
    <row r="218" ht="15" customHeight="1">
      <c r="A218" s="2" t="inlineStr">
        <is>
          <t>ITO_00213</t>
        </is>
      </c>
      <c r="B218" s="2" t="n"/>
      <c r="C218" s="12" t="n">
        <v>51.685</v>
      </c>
      <c r="D218" s="12" t="n">
        <v>348.946</v>
      </c>
      <c r="E218" s="13" t="n">
        <v>1.492</v>
      </c>
      <c r="F218" s="7">
        <f>(4/3)*PI()*$J$1*(E218/2)^3</f>
        <v/>
      </c>
      <c r="G218" s="9">
        <f>E218/2</f>
        <v/>
      </c>
      <c r="H218" s="7">
        <f>(4/3)*PI()*G218^3</f>
        <v/>
      </c>
    </row>
    <row r="219" ht="15" customHeight="1">
      <c r="A219" s="2" t="inlineStr">
        <is>
          <t>ITO_00214</t>
        </is>
      </c>
      <c r="B219" s="2" t="n"/>
      <c r="C219" s="12" t="n">
        <v>48.4475</v>
      </c>
      <c r="D219" s="12" t="n">
        <v>152.8112</v>
      </c>
      <c r="E219" s="13" t="n">
        <v>1.485</v>
      </c>
      <c r="F219" s="7">
        <f>(4/3)*PI()*$J$1*(E219/2)^3</f>
        <v/>
      </c>
      <c r="G219" s="9">
        <f>E219/2</f>
        <v/>
      </c>
      <c r="H219" s="7">
        <f>(4/3)*PI()*G219^3</f>
        <v/>
      </c>
    </row>
    <row r="220" ht="15" customHeight="1">
      <c r="A220" s="2" t="inlineStr">
        <is>
          <t>ITO_00215</t>
        </is>
      </c>
      <c r="B220" s="2" t="n"/>
      <c r="C220" s="12" t="n">
        <v>26.3076</v>
      </c>
      <c r="D220" s="12" t="n">
        <v>234.7914</v>
      </c>
      <c r="E220" s="13" t="n">
        <v>1.484</v>
      </c>
      <c r="F220" s="7">
        <f>(4/3)*PI()*$J$1*(E220/2)^3</f>
        <v/>
      </c>
      <c r="G220" s="9">
        <f>E220/2</f>
        <v/>
      </c>
      <c r="H220" s="7">
        <f>(4/3)*PI()*G220^3</f>
        <v/>
      </c>
    </row>
    <row r="221" ht="15" customHeight="1">
      <c r="A221" s="2" t="inlineStr">
        <is>
          <t>ITO_00216</t>
        </is>
      </c>
      <c r="B221" s="2" t="n"/>
      <c r="C221" s="12" t="n">
        <v>79.5335</v>
      </c>
      <c r="D221" s="12" t="n">
        <v>38.3726</v>
      </c>
      <c r="E221" s="13" t="n">
        <v>1.483</v>
      </c>
      <c r="F221" s="7">
        <f>(4/3)*PI()*$J$1*(E221/2)^3</f>
        <v/>
      </c>
      <c r="G221" s="9">
        <f>E221/2</f>
        <v/>
      </c>
      <c r="H221" s="7">
        <f>(4/3)*PI()*G221^3</f>
        <v/>
      </c>
    </row>
    <row r="222" ht="15" customHeight="1">
      <c r="A222" s="2" t="inlineStr">
        <is>
          <t>ITO_00217</t>
        </is>
      </c>
      <c r="B222" s="2" t="n"/>
      <c r="C222" s="12" t="n">
        <v>48.7404</v>
      </c>
      <c r="D222" s="12" t="n">
        <v>65.5491</v>
      </c>
      <c r="E222" s="13" t="n">
        <v>1.482</v>
      </c>
      <c r="F222" s="7">
        <f>(4/3)*PI()*$J$1*(E222/2)^3</f>
        <v/>
      </c>
      <c r="G222" s="9">
        <f>E222/2</f>
        <v/>
      </c>
      <c r="H222" s="7">
        <f>(4/3)*PI()*G222^3</f>
        <v/>
      </c>
    </row>
    <row r="223" ht="15" customHeight="1">
      <c r="A223" s="2" t="inlineStr">
        <is>
          <t>ITO_00218</t>
        </is>
      </c>
      <c r="B223" s="2" t="n"/>
      <c r="C223" s="12" t="n">
        <v>-14.2386</v>
      </c>
      <c r="D223" s="12" t="n">
        <v>211.1414</v>
      </c>
      <c r="E223" s="13" t="n">
        <v>1.48</v>
      </c>
      <c r="F223" s="7">
        <f>(4/3)*PI()*$J$1*(E223/2)^3</f>
        <v/>
      </c>
      <c r="G223" s="9">
        <f>E223/2</f>
        <v/>
      </c>
      <c r="H223" s="7">
        <f>(4/3)*PI()*G223^3</f>
        <v/>
      </c>
    </row>
    <row r="224" ht="15" customHeight="1">
      <c r="A224" s="2" t="inlineStr">
        <is>
          <t>ITO_00219</t>
        </is>
      </c>
      <c r="B224" s="2" t="n"/>
      <c r="C224" s="12" t="n">
        <v>-20.6541</v>
      </c>
      <c r="D224" s="12" t="n">
        <v>170.3605</v>
      </c>
      <c r="E224" s="13" t="n">
        <v>1.48</v>
      </c>
      <c r="F224" s="7">
        <f>(4/3)*PI()*$J$1*(E224/2)^3</f>
        <v/>
      </c>
      <c r="G224" s="9">
        <f>E224/2</f>
        <v/>
      </c>
      <c r="H224" s="7">
        <f>(4/3)*PI()*G224^3</f>
        <v/>
      </c>
    </row>
    <row r="225" ht="15" customHeight="1">
      <c r="A225" s="2" t="inlineStr">
        <is>
          <t>ITO_00220</t>
        </is>
      </c>
      <c r="B225" s="2" t="n"/>
      <c r="C225" s="12" t="n">
        <v>-34.226</v>
      </c>
      <c r="D225" s="12" t="n">
        <v>75.3147</v>
      </c>
      <c r="E225" s="13" t="n">
        <v>1.48</v>
      </c>
      <c r="F225" s="7">
        <f>(4/3)*PI()*$J$1*(E225/2)^3</f>
        <v/>
      </c>
      <c r="G225" s="9">
        <f>E225/2</f>
        <v/>
      </c>
      <c r="H225" s="7">
        <f>(4/3)*PI()*G225^3</f>
        <v/>
      </c>
    </row>
    <row r="226" ht="15" customHeight="1">
      <c r="A226" s="2" t="inlineStr">
        <is>
          <t>ITO_00221</t>
        </is>
      </c>
      <c r="B226" s="2" t="n"/>
      <c r="C226" s="12" t="n">
        <v>-40.1554</v>
      </c>
      <c r="D226" s="12" t="n">
        <v>256.8615</v>
      </c>
      <c r="E226" s="13" t="n">
        <v>1.478</v>
      </c>
      <c r="F226" s="7">
        <f>(4/3)*PI()*$J$1*(E226/2)^3</f>
        <v/>
      </c>
      <c r="G226" s="9">
        <f>E226/2</f>
        <v/>
      </c>
      <c r="H226" s="7">
        <f>(4/3)*PI()*G226^3</f>
        <v/>
      </c>
    </row>
    <row r="227" ht="15" customHeight="1">
      <c r="A227" s="2" t="inlineStr">
        <is>
          <t>ITO_00222</t>
        </is>
      </c>
      <c r="B227" s="2" t="n"/>
      <c r="C227" s="12" t="n">
        <v>35.1479</v>
      </c>
      <c r="D227" s="12" t="n">
        <v>154.5106</v>
      </c>
      <c r="E227" s="13" t="n">
        <v>1.477</v>
      </c>
      <c r="F227" s="7">
        <f>(4/3)*PI()*$J$1*(E227/2)^3</f>
        <v/>
      </c>
      <c r="G227" s="9">
        <f>E227/2</f>
        <v/>
      </c>
      <c r="H227" s="7">
        <f>(4/3)*PI()*G227^3</f>
        <v/>
      </c>
    </row>
    <row r="228" ht="15" customHeight="1">
      <c r="A228" s="2" t="inlineStr">
        <is>
          <t>ITO_00223</t>
        </is>
      </c>
      <c r="B228" s="2" t="n"/>
      <c r="C228" s="12" t="n">
        <v>39.8633</v>
      </c>
      <c r="D228" s="12" t="n">
        <v>134.1833</v>
      </c>
      <c r="E228" s="13" t="n">
        <v>1.477</v>
      </c>
      <c r="F228" s="7">
        <f>(4/3)*PI()*$J$1*(E228/2)^3</f>
        <v/>
      </c>
      <c r="G228" s="9">
        <f>E228/2</f>
        <v/>
      </c>
      <c r="H228" s="7">
        <f>(4/3)*PI()*G228^3</f>
        <v/>
      </c>
    </row>
    <row r="229" ht="15" customHeight="1">
      <c r="A229" s="2" t="inlineStr">
        <is>
          <t>ITO_00224</t>
        </is>
      </c>
      <c r="B229" s="2" t="n"/>
      <c r="C229" s="12" t="n">
        <v>-57.9745</v>
      </c>
      <c r="D229" s="12" t="n">
        <v>341.7964</v>
      </c>
      <c r="E229" s="13" t="n">
        <v>1.476</v>
      </c>
      <c r="F229" s="7">
        <f>(4/3)*PI()*$J$1*(E229/2)^3</f>
        <v/>
      </c>
      <c r="G229" s="9">
        <f>E229/2</f>
        <v/>
      </c>
      <c r="H229" s="7">
        <f>(4/3)*PI()*G229^3</f>
        <v/>
      </c>
    </row>
    <row r="230" ht="15" customHeight="1">
      <c r="A230" s="2" t="inlineStr">
        <is>
          <t>ITO_00225</t>
        </is>
      </c>
      <c r="B230" s="2" t="n"/>
      <c r="C230" s="12" t="n">
        <v>58.3684</v>
      </c>
      <c r="D230" s="12" t="n">
        <v>305.5316</v>
      </c>
      <c r="E230" s="13" t="n">
        <v>1.476</v>
      </c>
      <c r="F230" s="7">
        <f>(4/3)*PI()*$J$1*(E230/2)^3</f>
        <v/>
      </c>
      <c r="G230" s="9">
        <f>E230/2</f>
        <v/>
      </c>
      <c r="H230" s="7">
        <f>(4/3)*PI()*G230^3</f>
        <v/>
      </c>
    </row>
    <row r="231" ht="15" customHeight="1">
      <c r="A231" s="2" t="inlineStr">
        <is>
          <t>ITO_00226</t>
        </is>
      </c>
      <c r="B231" s="2" t="n"/>
      <c r="C231" s="12" t="n">
        <v>3.2162</v>
      </c>
      <c r="D231" s="12" t="n">
        <v>90.63930000000001</v>
      </c>
      <c r="E231" s="13" t="n">
        <v>1.476</v>
      </c>
      <c r="F231" s="7">
        <f>(4/3)*PI()*$J$1*(E231/2)^3</f>
        <v/>
      </c>
      <c r="G231" s="9">
        <f>E231/2</f>
        <v/>
      </c>
      <c r="H231" s="7">
        <f>(4/3)*PI()*G231^3</f>
        <v/>
      </c>
    </row>
    <row r="232" ht="15" customHeight="1">
      <c r="A232" s="2" t="inlineStr">
        <is>
          <t>ITO_00227</t>
        </is>
      </c>
      <c r="B232" s="2" t="n"/>
      <c r="C232" s="12" t="n">
        <v>-50.8423</v>
      </c>
      <c r="D232" s="12" t="n">
        <v>266.7576</v>
      </c>
      <c r="E232" s="13" t="n">
        <v>1.472</v>
      </c>
      <c r="F232" s="7">
        <f>(4/3)*PI()*$J$1*(E232/2)^3</f>
        <v/>
      </c>
      <c r="G232" s="9">
        <f>E232/2</f>
        <v/>
      </c>
      <c r="H232" s="7">
        <f>(4/3)*PI()*G232^3</f>
        <v/>
      </c>
    </row>
    <row r="233" ht="15" customHeight="1">
      <c r="A233" s="2" t="inlineStr">
        <is>
          <t>ITO_00228</t>
        </is>
      </c>
      <c r="B233" s="2" t="n"/>
      <c r="C233" s="12" t="n">
        <v>68.9641</v>
      </c>
      <c r="D233" s="12" t="n">
        <v>55.4943</v>
      </c>
      <c r="E233" s="13" t="n">
        <v>1.469</v>
      </c>
      <c r="F233" s="7">
        <f>(4/3)*PI()*$J$1*(E233/2)^3</f>
        <v/>
      </c>
      <c r="G233" s="9">
        <f>E233/2</f>
        <v/>
      </c>
      <c r="H233" s="7">
        <f>(4/3)*PI()*G233^3</f>
        <v/>
      </c>
    </row>
    <row r="234" ht="15" customHeight="1">
      <c r="A234" s="2" t="inlineStr">
        <is>
          <t>ITO_00229</t>
        </is>
      </c>
      <c r="B234" s="2" t="n"/>
      <c r="C234" s="12" t="n">
        <v>66.6533</v>
      </c>
      <c r="D234" s="12" t="n">
        <v>76.6545</v>
      </c>
      <c r="E234" s="13" t="n">
        <v>1.469</v>
      </c>
      <c r="F234" s="7">
        <f>(4/3)*PI()*$J$1*(E234/2)^3</f>
        <v/>
      </c>
      <c r="G234" s="9">
        <f>E234/2</f>
        <v/>
      </c>
      <c r="H234" s="7">
        <f>(4/3)*PI()*G234^3</f>
        <v/>
      </c>
    </row>
    <row r="235" ht="15" customHeight="1">
      <c r="A235" s="2" t="inlineStr">
        <is>
          <t>ITO_00230</t>
        </is>
      </c>
      <c r="B235" s="2" t="n"/>
      <c r="C235" s="12" t="n">
        <v>-60.4343</v>
      </c>
      <c r="D235" s="12" t="n">
        <v>345.3256</v>
      </c>
      <c r="E235" s="13" t="n">
        <v>1.469</v>
      </c>
      <c r="F235" s="7">
        <f>(4/3)*PI()*$J$1*(E235/2)^3</f>
        <v/>
      </c>
      <c r="G235" s="9">
        <f>E235/2</f>
        <v/>
      </c>
      <c r="H235" s="7">
        <f>(4/3)*PI()*G235^3</f>
        <v/>
      </c>
    </row>
    <row r="236" ht="15" customHeight="1">
      <c r="A236" s="2" t="inlineStr">
        <is>
          <t>ITO_00231</t>
        </is>
      </c>
      <c r="B236" s="2" t="n"/>
      <c r="C236" s="12" t="n">
        <v>-64.0368</v>
      </c>
      <c r="D236" s="12" t="n">
        <v>306.5236</v>
      </c>
      <c r="E236" s="13" t="n">
        <v>1.466</v>
      </c>
      <c r="F236" s="7">
        <f>(4/3)*PI()*$J$1*(E236/2)^3</f>
        <v/>
      </c>
      <c r="G236" s="9">
        <f>E236/2</f>
        <v/>
      </c>
      <c r="H236" s="7">
        <f>(4/3)*PI()*G236^3</f>
        <v/>
      </c>
    </row>
    <row r="237" ht="15" customHeight="1">
      <c r="A237" s="2" t="inlineStr">
        <is>
          <t>ITO_00232</t>
        </is>
      </c>
      <c r="B237" s="2" t="n"/>
      <c r="C237" s="12" t="n">
        <v>-55.8115</v>
      </c>
      <c r="D237" s="12" t="n">
        <v>200.4322</v>
      </c>
      <c r="E237" s="13" t="n">
        <v>1.459</v>
      </c>
      <c r="F237" s="7">
        <f>(4/3)*PI()*$J$1*(E237/2)^3</f>
        <v/>
      </c>
      <c r="G237" s="9">
        <f>E237/2</f>
        <v/>
      </c>
      <c r="H237" s="7">
        <f>(4/3)*PI()*G237^3</f>
        <v/>
      </c>
    </row>
    <row r="238" ht="15" customHeight="1">
      <c r="A238" s="2" t="inlineStr">
        <is>
          <t>ITO_00233</t>
        </is>
      </c>
      <c r="B238" s="2" t="n"/>
      <c r="C238" s="12" t="n">
        <v>56.2271</v>
      </c>
      <c r="D238" s="12" t="n">
        <v>84.6264</v>
      </c>
      <c r="E238" s="13" t="n">
        <v>1.457</v>
      </c>
      <c r="F238" s="7">
        <f>(4/3)*PI()*$J$1*(E238/2)^3</f>
        <v/>
      </c>
      <c r="G238" s="9">
        <f>E238/2</f>
        <v/>
      </c>
      <c r="H238" s="7">
        <f>(4/3)*PI()*G238^3</f>
        <v/>
      </c>
    </row>
    <row r="239" ht="15" customHeight="1">
      <c r="A239" s="2" t="inlineStr">
        <is>
          <t>ITO_00234</t>
        </is>
      </c>
      <c r="B239" s="2" t="n"/>
      <c r="C239" s="12" t="n">
        <v>-47.8412</v>
      </c>
      <c r="D239" s="12" t="n">
        <v>273.1467</v>
      </c>
      <c r="E239" s="13" t="n">
        <v>1.456</v>
      </c>
      <c r="F239" s="7">
        <f>(4/3)*PI()*$J$1*(E239/2)^3</f>
        <v/>
      </c>
      <c r="G239" s="9">
        <f>E239/2</f>
        <v/>
      </c>
      <c r="H239" s="7">
        <f>(4/3)*PI()*G239^3</f>
        <v/>
      </c>
    </row>
    <row r="240" ht="15" customHeight="1">
      <c r="A240" s="2" t="inlineStr">
        <is>
          <t>ITO_00235</t>
        </is>
      </c>
      <c r="B240" s="2" t="n"/>
      <c r="C240" s="12" t="n">
        <v>-1.4843</v>
      </c>
      <c r="D240" s="12" t="n">
        <v>319.9161</v>
      </c>
      <c r="E240" s="13" t="n">
        <v>1.456</v>
      </c>
      <c r="F240" s="7">
        <f>(4/3)*PI()*$J$1*(E240/2)^3</f>
        <v/>
      </c>
      <c r="G240" s="9">
        <f>E240/2</f>
        <v/>
      </c>
      <c r="H240" s="7">
        <f>(4/3)*PI()*G240^3</f>
        <v/>
      </c>
    </row>
    <row r="241" ht="15" customHeight="1">
      <c r="A241" s="2" t="inlineStr">
        <is>
          <t>ITO_00236</t>
        </is>
      </c>
      <c r="B241" s="2" t="n"/>
      <c r="C241" s="12" t="n">
        <v>-39.2972</v>
      </c>
      <c r="D241" s="12" t="n">
        <v>247.0955</v>
      </c>
      <c r="E241" s="13" t="n">
        <v>1.455</v>
      </c>
      <c r="F241" s="7">
        <f>(4/3)*PI()*$J$1*(E241/2)^3</f>
        <v/>
      </c>
      <c r="G241" s="9">
        <f>E241/2</f>
        <v/>
      </c>
      <c r="H241" s="7">
        <f>(4/3)*PI()*G241^3</f>
        <v/>
      </c>
    </row>
    <row r="242" ht="15" customHeight="1">
      <c r="A242" s="2" t="inlineStr">
        <is>
          <t>ITO_00237</t>
        </is>
      </c>
      <c r="B242" s="2" t="n"/>
      <c r="C242" s="12" t="n">
        <v>63.9632</v>
      </c>
      <c r="D242" s="12" t="n">
        <v>344.8271</v>
      </c>
      <c r="E242" s="13" t="n">
        <v>1.455</v>
      </c>
      <c r="F242" s="7">
        <f>(4/3)*PI()*$J$1*(E242/2)^3</f>
        <v/>
      </c>
      <c r="G242" s="9">
        <f>E242/2</f>
        <v/>
      </c>
      <c r="H242" s="7">
        <f>(4/3)*PI()*G242^3</f>
        <v/>
      </c>
    </row>
    <row r="243" ht="15" customHeight="1">
      <c r="A243" s="2" t="inlineStr">
        <is>
          <t>ITO_00238</t>
        </is>
      </c>
      <c r="B243" s="2" t="n"/>
      <c r="C243" s="12" t="n">
        <v>-54.0953</v>
      </c>
      <c r="D243" s="12" t="n">
        <v>197.5226</v>
      </c>
      <c r="E243" s="13" t="n">
        <v>1.451</v>
      </c>
      <c r="F243" s="7">
        <f>(4/3)*PI()*$J$1*(E243/2)^3</f>
        <v/>
      </c>
      <c r="G243" s="9">
        <f>E243/2</f>
        <v/>
      </c>
      <c r="H243" s="7">
        <f>(4/3)*PI()*G243^3</f>
        <v/>
      </c>
    </row>
    <row r="244" ht="15" customHeight="1">
      <c r="A244" s="2" t="inlineStr">
        <is>
          <t>ITO_00239</t>
        </is>
      </c>
      <c r="B244" s="2" t="n"/>
      <c r="C244" s="12" t="n">
        <v>47.9855</v>
      </c>
      <c r="D244" s="12" t="n">
        <v>184.0794</v>
      </c>
      <c r="E244" s="13" t="n">
        <v>1.448</v>
      </c>
      <c r="F244" s="7">
        <f>(4/3)*PI()*$J$1*(E244/2)^3</f>
        <v/>
      </c>
      <c r="G244" s="9">
        <f>E244/2</f>
        <v/>
      </c>
      <c r="H244" s="7">
        <f>(4/3)*PI()*G244^3</f>
        <v/>
      </c>
    </row>
    <row r="245" ht="15" customHeight="1">
      <c r="A245" s="2" t="inlineStr">
        <is>
          <t>ITO_00240</t>
        </is>
      </c>
      <c r="B245" s="2" t="n"/>
      <c r="C245" s="12" t="n">
        <v>1.7915</v>
      </c>
      <c r="D245" s="12" t="n">
        <v>290.2236</v>
      </c>
      <c r="E245" s="13" t="n">
        <v>1.447</v>
      </c>
      <c r="F245" s="7">
        <f>(4/3)*PI()*$J$1*(E245/2)^3</f>
        <v/>
      </c>
      <c r="G245" s="9">
        <f>E245/2</f>
        <v/>
      </c>
      <c r="H245" s="7">
        <f>(4/3)*PI()*G245^3</f>
        <v/>
      </c>
    </row>
    <row r="246" ht="15" customHeight="1">
      <c r="A246" s="2" t="inlineStr">
        <is>
          <t>ITO_00241</t>
        </is>
      </c>
      <c r="B246" s="2" t="n"/>
      <c r="C246" s="12" t="n">
        <v>-45.5007</v>
      </c>
      <c r="D246" s="12" t="n">
        <v>27.6762</v>
      </c>
      <c r="E246" s="13" t="n">
        <v>1.446</v>
      </c>
      <c r="F246" s="7">
        <f>(4/3)*PI()*$J$1*(E246/2)^3</f>
        <v/>
      </c>
      <c r="G246" s="9">
        <f>E246/2</f>
        <v/>
      </c>
      <c r="H246" s="7">
        <f>(4/3)*PI()*G246^3</f>
        <v/>
      </c>
    </row>
    <row r="247" ht="15" customHeight="1">
      <c r="A247" s="2" t="inlineStr">
        <is>
          <t>ITO_00242</t>
        </is>
      </c>
      <c r="B247" s="2" t="n"/>
      <c r="C247" s="12" t="n">
        <v>3.1163</v>
      </c>
      <c r="D247" s="12" t="n">
        <v>178.7998</v>
      </c>
      <c r="E247" s="13" t="n">
        <v>1.446</v>
      </c>
      <c r="F247" s="7">
        <f>(4/3)*PI()*$J$1*(E247/2)^3</f>
        <v/>
      </c>
      <c r="G247" s="9">
        <f>E247/2</f>
        <v/>
      </c>
      <c r="H247" s="7">
        <f>(4/3)*PI()*G247^3</f>
        <v/>
      </c>
    </row>
    <row r="248" ht="15" customHeight="1">
      <c r="A248" s="2" t="inlineStr">
        <is>
          <t>ITO_00243</t>
        </is>
      </c>
      <c r="B248" s="2" t="n"/>
      <c r="C248" s="12" t="n">
        <v>-50.8907</v>
      </c>
      <c r="D248" s="12" t="n">
        <v>296.1837</v>
      </c>
      <c r="E248" s="13" t="n">
        <v>1.445</v>
      </c>
      <c r="F248" s="7">
        <f>(4/3)*PI()*$J$1*(E248/2)^3</f>
        <v/>
      </c>
      <c r="G248" s="9">
        <f>E248/2</f>
        <v/>
      </c>
      <c r="H248" s="7">
        <f>(4/3)*PI()*G248^3</f>
        <v/>
      </c>
    </row>
    <row r="249" ht="15" customHeight="1">
      <c r="A249" s="2" t="inlineStr">
        <is>
          <t>ITO_00244</t>
        </is>
      </c>
      <c r="B249" s="2" t="n"/>
      <c r="C249" s="12" t="n">
        <v>36.0407</v>
      </c>
      <c r="D249" s="12" t="n">
        <v>23.0586</v>
      </c>
      <c r="E249" s="13" t="n">
        <v>1.438</v>
      </c>
      <c r="F249" s="7">
        <f>(4/3)*PI()*$J$1*(E249/2)^3</f>
        <v/>
      </c>
      <c r="G249" s="9">
        <f>E249/2</f>
        <v/>
      </c>
      <c r="H249" s="7">
        <f>(4/3)*PI()*G249^3</f>
        <v/>
      </c>
    </row>
    <row r="250" ht="15" customHeight="1">
      <c r="A250" s="2" t="inlineStr">
        <is>
          <t>ITO_00245</t>
        </is>
      </c>
      <c r="B250" s="2" t="n"/>
      <c r="C250" s="12" t="n">
        <v>79.0749</v>
      </c>
      <c r="D250" s="12" t="n">
        <v>105.1718</v>
      </c>
      <c r="E250" s="13" t="n">
        <v>1.438</v>
      </c>
      <c r="F250" s="7">
        <f>(4/3)*PI()*$J$1*(E250/2)^3</f>
        <v/>
      </c>
      <c r="G250" s="9">
        <f>E250/2</f>
        <v/>
      </c>
      <c r="H250" s="7">
        <f>(4/3)*PI()*G250^3</f>
        <v/>
      </c>
    </row>
    <row r="251" ht="15" customHeight="1">
      <c r="A251" s="2" t="inlineStr">
        <is>
          <t>ITO_00246</t>
        </is>
      </c>
      <c r="B251" s="2" t="n"/>
      <c r="C251" s="12" t="n">
        <v>-2.8474</v>
      </c>
      <c r="D251" s="12" t="n">
        <v>115.7508</v>
      </c>
      <c r="E251" s="13" t="n">
        <v>1.437</v>
      </c>
      <c r="F251" s="7">
        <f>(4/3)*PI()*$J$1*(E251/2)^3</f>
        <v/>
      </c>
      <c r="G251" s="9">
        <f>E251/2</f>
        <v/>
      </c>
      <c r="H251" s="7">
        <f>(4/3)*PI()*G251^3</f>
        <v/>
      </c>
    </row>
    <row r="252" ht="15" customHeight="1">
      <c r="A252" s="2" t="inlineStr">
        <is>
          <t>ITO_00247</t>
        </is>
      </c>
      <c r="B252" s="2" t="n"/>
      <c r="C252" s="12" t="n">
        <v>-10.837</v>
      </c>
      <c r="D252" s="12" t="n">
        <v>221.3055</v>
      </c>
      <c r="E252" s="13" t="n">
        <v>1.432</v>
      </c>
      <c r="F252" s="7">
        <f>(4/3)*PI()*$J$1*(E252/2)^3</f>
        <v/>
      </c>
      <c r="G252" s="9">
        <f>E252/2</f>
        <v/>
      </c>
      <c r="H252" s="7">
        <f>(4/3)*PI()*G252^3</f>
        <v/>
      </c>
    </row>
    <row r="253" ht="15" customHeight="1">
      <c r="A253" s="2" t="inlineStr">
        <is>
          <t>ITO_00248</t>
        </is>
      </c>
      <c r="B253" s="2" t="n"/>
      <c r="C253" s="12" t="n">
        <v>-79.9482</v>
      </c>
      <c r="D253" s="12" t="n">
        <v>169.4084</v>
      </c>
      <c r="E253" s="13" t="n">
        <v>1.432</v>
      </c>
      <c r="F253" s="7">
        <f>(4/3)*PI()*$J$1*(E253/2)^3</f>
        <v/>
      </c>
      <c r="G253" s="9">
        <f>E253/2</f>
        <v/>
      </c>
      <c r="H253" s="7">
        <f>(4/3)*PI()*G253^3</f>
        <v/>
      </c>
    </row>
    <row r="254" ht="15" customHeight="1">
      <c r="A254" s="2" t="inlineStr">
        <is>
          <t>ITO_00249</t>
        </is>
      </c>
      <c r="B254" s="2" t="n"/>
      <c r="C254" s="12" t="n">
        <v>39.7044</v>
      </c>
      <c r="D254" s="12" t="n">
        <v>161.7035</v>
      </c>
      <c r="E254" s="13" t="n">
        <v>1.428</v>
      </c>
      <c r="F254" s="7">
        <f>(4/3)*PI()*$J$1*(E254/2)^3</f>
        <v/>
      </c>
      <c r="G254" s="9">
        <f>E254/2</f>
        <v/>
      </c>
      <c r="H254" s="7">
        <f>(4/3)*PI()*G254^3</f>
        <v/>
      </c>
    </row>
    <row r="255" ht="15" customHeight="1">
      <c r="A255" s="2" t="inlineStr">
        <is>
          <t>ITO_00250</t>
        </is>
      </c>
      <c r="B255" s="2" t="n"/>
      <c r="C255" s="12" t="n">
        <v>-35.1111</v>
      </c>
      <c r="D255" s="12" t="n">
        <v>202.5349</v>
      </c>
      <c r="E255" s="13" t="n">
        <v>1.417</v>
      </c>
      <c r="F255" s="7">
        <f>(4/3)*PI()*$J$1*(E255/2)^3</f>
        <v/>
      </c>
      <c r="G255" s="9">
        <f>E255/2</f>
        <v/>
      </c>
      <c r="H255" s="7">
        <f>(4/3)*PI()*G255^3</f>
        <v/>
      </c>
    </row>
    <row r="256" ht="15" customHeight="1">
      <c r="A256" s="2" t="inlineStr">
        <is>
          <t>ITO_00251</t>
        </is>
      </c>
      <c r="B256" s="2" t="n"/>
      <c r="C256" s="12" t="n">
        <v>-33.4363</v>
      </c>
      <c r="D256" s="12" t="n">
        <v>280.2917</v>
      </c>
      <c r="E256" s="13" t="n">
        <v>1.416</v>
      </c>
      <c r="F256" s="7">
        <f>(4/3)*PI()*$J$1*(E256/2)^3</f>
        <v/>
      </c>
      <c r="G256" s="9">
        <f>E256/2</f>
        <v/>
      </c>
      <c r="H256" s="7">
        <f>(4/3)*PI()*G256^3</f>
        <v/>
      </c>
    </row>
    <row r="257" ht="15" customHeight="1">
      <c r="A257" s="2" t="inlineStr">
        <is>
          <t>ITO_00252</t>
        </is>
      </c>
      <c r="B257" s="2" t="n"/>
      <c r="C257" s="12" t="n">
        <v>45.7909</v>
      </c>
      <c r="D257" s="12" t="n">
        <v>167.4524</v>
      </c>
      <c r="E257" s="13" t="n">
        <v>1.416</v>
      </c>
      <c r="F257" s="7">
        <f>(4/3)*PI()*$J$1*(E257/2)^3</f>
        <v/>
      </c>
      <c r="G257" s="9">
        <f>E257/2</f>
        <v/>
      </c>
      <c r="H257" s="7">
        <f>(4/3)*PI()*G257^3</f>
        <v/>
      </c>
    </row>
    <row r="258" ht="15" customHeight="1">
      <c r="A258" s="2" t="inlineStr">
        <is>
          <t>ITO_00253</t>
        </is>
      </c>
      <c r="B258" s="2" t="n"/>
      <c r="C258" s="12" t="n">
        <v>64.9943</v>
      </c>
      <c r="D258" s="12" t="n">
        <v>71.874</v>
      </c>
      <c r="E258" s="13" t="n">
        <v>1.415</v>
      </c>
      <c r="F258" s="7">
        <f>(4/3)*PI()*$J$1*(E258/2)^3</f>
        <v/>
      </c>
      <c r="G258" s="9">
        <f>E258/2</f>
        <v/>
      </c>
      <c r="H258" s="7">
        <f>(4/3)*PI()*G258^3</f>
        <v/>
      </c>
    </row>
    <row r="259" ht="15" customHeight="1">
      <c r="A259" s="2" t="inlineStr">
        <is>
          <t>ITO_00254</t>
        </is>
      </c>
      <c r="B259" s="2" t="n"/>
      <c r="C259" s="12" t="n">
        <v>37.8667</v>
      </c>
      <c r="D259" s="12" t="n">
        <v>288.7318</v>
      </c>
      <c r="E259" s="13" t="n">
        <v>1.414</v>
      </c>
      <c r="F259" s="7">
        <f>(4/3)*PI()*$J$1*(E259/2)^3</f>
        <v/>
      </c>
      <c r="G259" s="9">
        <f>E259/2</f>
        <v/>
      </c>
      <c r="H259" s="7">
        <f>(4/3)*PI()*G259^3</f>
        <v/>
      </c>
    </row>
    <row r="260" ht="15" customHeight="1">
      <c r="A260" s="2" t="inlineStr">
        <is>
          <t>ITO_00255</t>
        </is>
      </c>
      <c r="B260" s="2" t="n"/>
      <c r="C260" s="12" t="n">
        <v>-73.2436</v>
      </c>
      <c r="D260" s="12" t="n">
        <v>40.7361</v>
      </c>
      <c r="E260" s="13" t="n">
        <v>1.41</v>
      </c>
      <c r="F260" s="7">
        <f>(4/3)*PI()*$J$1*(E260/2)^3</f>
        <v/>
      </c>
      <c r="G260" s="9">
        <f>E260/2</f>
        <v/>
      </c>
      <c r="H260" s="7">
        <f>(4/3)*PI()*G260^3</f>
        <v/>
      </c>
    </row>
    <row r="261" ht="15" customHeight="1">
      <c r="A261" s="2" t="inlineStr">
        <is>
          <t>ITO_00256</t>
        </is>
      </c>
      <c r="B261" s="2" t="n"/>
      <c r="C261" s="12" t="n">
        <v>-48.1642</v>
      </c>
      <c r="D261" s="12" t="n">
        <v>31.6204</v>
      </c>
      <c r="E261" s="13" t="n">
        <v>1.409</v>
      </c>
      <c r="F261" s="7">
        <f>(4/3)*PI()*$J$1*(E261/2)^3</f>
        <v/>
      </c>
      <c r="G261" s="9">
        <f>E261/2</f>
        <v/>
      </c>
      <c r="H261" s="7">
        <f>(4/3)*PI()*G261^3</f>
        <v/>
      </c>
    </row>
    <row r="262" ht="15" customHeight="1">
      <c r="A262" s="2" t="inlineStr">
        <is>
          <t>ITO_00257</t>
        </is>
      </c>
      <c r="B262" s="2" t="n"/>
      <c r="C262" s="12" t="n">
        <v>-45.1488</v>
      </c>
      <c r="D262" s="12" t="n">
        <v>268.5497</v>
      </c>
      <c r="E262" s="13" t="n">
        <v>1.409</v>
      </c>
      <c r="F262" s="7">
        <f>(4/3)*PI()*$J$1*(E262/2)^3</f>
        <v/>
      </c>
      <c r="G262" s="9">
        <f>E262/2</f>
        <v/>
      </c>
      <c r="H262" s="7">
        <f>(4/3)*PI()*G262^3</f>
        <v/>
      </c>
    </row>
    <row r="263" ht="15" customHeight="1">
      <c r="A263" s="2" t="inlineStr">
        <is>
          <t>ITO_00258</t>
        </is>
      </c>
      <c r="B263" s="2" t="n"/>
      <c r="C263" s="12" t="n">
        <v>-53.0038</v>
      </c>
      <c r="D263" s="12" t="n">
        <v>252.9313</v>
      </c>
      <c r="E263" s="13" t="n">
        <v>1.408</v>
      </c>
      <c r="F263" s="7">
        <f>(4/3)*PI()*$J$1*(E263/2)^3</f>
        <v/>
      </c>
      <c r="G263" s="9">
        <f>E263/2</f>
        <v/>
      </c>
      <c r="H263" s="7">
        <f>(4/3)*PI()*G263^3</f>
        <v/>
      </c>
    </row>
    <row r="264" ht="15" customHeight="1">
      <c r="A264" s="2" t="inlineStr">
        <is>
          <t>ITO_00259</t>
        </is>
      </c>
      <c r="B264" s="2" t="n"/>
      <c r="C264" s="12" t="n">
        <v>-7.0591</v>
      </c>
      <c r="D264" s="12" t="n">
        <v>141.5489</v>
      </c>
      <c r="E264" s="13" t="n">
        <v>1.406</v>
      </c>
      <c r="F264" s="7">
        <f>(4/3)*PI()*$J$1*(E264/2)^3</f>
        <v/>
      </c>
      <c r="G264" s="9">
        <f>E264/2</f>
        <v/>
      </c>
      <c r="H264" s="7">
        <f>(4/3)*PI()*G264^3</f>
        <v/>
      </c>
    </row>
    <row r="265" ht="15" customHeight="1">
      <c r="A265" s="2" t="inlineStr">
        <is>
          <t>ITO_00260</t>
        </is>
      </c>
      <c r="B265" s="2" t="n"/>
      <c r="C265" s="12" t="n">
        <v>-47.8122</v>
      </c>
      <c r="D265" s="12" t="n">
        <v>216.0745</v>
      </c>
      <c r="E265" s="13" t="n">
        <v>1.405</v>
      </c>
      <c r="F265" s="7">
        <f>(4/3)*PI()*$J$1*(E265/2)^3</f>
        <v/>
      </c>
      <c r="G265" s="9">
        <f>E265/2</f>
        <v/>
      </c>
      <c r="H265" s="7">
        <f>(4/3)*PI()*G265^3</f>
        <v/>
      </c>
    </row>
    <row r="266" ht="15" customHeight="1">
      <c r="A266" s="2" t="inlineStr">
        <is>
          <t>ITO_00261</t>
        </is>
      </c>
      <c r="B266" s="2" t="n"/>
      <c r="C266" s="12" t="n">
        <v>57.99</v>
      </c>
      <c r="D266" s="12" t="n">
        <v>79.4307</v>
      </c>
      <c r="E266" s="13" t="n">
        <v>1.401</v>
      </c>
      <c r="F266" s="7">
        <f>(4/3)*PI()*$J$1*(E266/2)^3</f>
        <v/>
      </c>
      <c r="G266" s="9">
        <f>E266/2</f>
        <v/>
      </c>
      <c r="H266" s="7">
        <f>(4/3)*PI()*G266^3</f>
        <v/>
      </c>
    </row>
    <row r="267" ht="15" customHeight="1">
      <c r="A267" s="2" t="inlineStr">
        <is>
          <t>ITO_00262</t>
        </is>
      </c>
      <c r="B267" s="2" t="n"/>
      <c r="C267" s="12" t="n">
        <v>-68.4729</v>
      </c>
      <c r="D267" s="12" t="n">
        <v>341.7477</v>
      </c>
      <c r="E267" s="13" t="n">
        <v>1.4</v>
      </c>
      <c r="F267" s="7">
        <f>(4/3)*PI()*$J$1*(E267/2)^3</f>
        <v/>
      </c>
      <c r="G267" s="9">
        <f>E267/2</f>
        <v/>
      </c>
      <c r="H267" s="7">
        <f>(4/3)*PI()*G267^3</f>
        <v/>
      </c>
    </row>
    <row r="268" ht="15" customHeight="1">
      <c r="A268" s="2" t="inlineStr">
        <is>
          <t>ITO_00263</t>
        </is>
      </c>
      <c r="B268" s="2" t="n"/>
      <c r="C268" s="12" t="n">
        <v>35.3575</v>
      </c>
      <c r="D268" s="12" t="n">
        <v>226.17</v>
      </c>
      <c r="E268" s="13" t="n">
        <v>1.4</v>
      </c>
      <c r="F268" s="7">
        <f>(4/3)*PI()*$J$1*(E268/2)^3</f>
        <v/>
      </c>
      <c r="G268" s="9">
        <f>E268/2</f>
        <v/>
      </c>
      <c r="H268" s="7">
        <f>(4/3)*PI()*G268^3</f>
        <v/>
      </c>
    </row>
    <row r="269" ht="15" customHeight="1">
      <c r="A269" s="2" t="inlineStr">
        <is>
          <t>ITO_00264</t>
        </is>
      </c>
      <c r="B269" s="2" t="n"/>
      <c r="C269" s="12" t="n">
        <v>39.0348</v>
      </c>
      <c r="D269" s="12" t="n">
        <v>120.0964</v>
      </c>
      <c r="E269" s="13" t="n">
        <v>1.4</v>
      </c>
      <c r="F269" s="7">
        <f>(4/3)*PI()*$J$1*(E269/2)^3</f>
        <v/>
      </c>
      <c r="G269" s="9">
        <f>E269/2</f>
        <v/>
      </c>
      <c r="H269" s="7">
        <f>(4/3)*PI()*G269^3</f>
        <v/>
      </c>
    </row>
    <row r="270" ht="15" customHeight="1">
      <c r="A270" s="2" t="inlineStr">
        <is>
          <t>ITO_00265</t>
        </is>
      </c>
      <c r="B270" s="2" t="n"/>
      <c r="C270" s="12" t="n">
        <v>-8.312900000000001</v>
      </c>
      <c r="D270" s="12" t="n">
        <v>181.2717</v>
      </c>
      <c r="E270" s="13" t="n">
        <v>1.399</v>
      </c>
      <c r="F270" s="7">
        <f>(4/3)*PI()*$J$1*(E270/2)^3</f>
        <v/>
      </c>
      <c r="G270" s="9">
        <f>E270/2</f>
        <v/>
      </c>
      <c r="H270" s="7">
        <f>(4/3)*PI()*G270^3</f>
        <v/>
      </c>
    </row>
    <row r="271" ht="15" customHeight="1">
      <c r="A271" s="2" t="inlineStr">
        <is>
          <t>ITO_00266</t>
        </is>
      </c>
      <c r="B271" s="2" t="n"/>
      <c r="C271" s="12" t="n">
        <v>10.5862</v>
      </c>
      <c r="D271" s="12" t="n">
        <v>187.0971</v>
      </c>
      <c r="E271" s="13" t="n">
        <v>1.398</v>
      </c>
      <c r="F271" s="7">
        <f>(4/3)*PI()*$J$1*(E271/2)^3</f>
        <v/>
      </c>
      <c r="G271" s="9">
        <f>E271/2</f>
        <v/>
      </c>
      <c r="H271" s="7">
        <f>(4/3)*PI()*G271^3</f>
        <v/>
      </c>
    </row>
    <row r="272" ht="15" customHeight="1">
      <c r="A272" s="2" t="inlineStr">
        <is>
          <t>ITO_00267</t>
        </is>
      </c>
      <c r="B272" s="2" t="n"/>
      <c r="C272" s="12" t="n">
        <v>-56.8556</v>
      </c>
      <c r="D272" s="12" t="n">
        <v>67.6229</v>
      </c>
      <c r="E272" s="13" t="n">
        <v>1.396</v>
      </c>
      <c r="F272" s="7">
        <f>(4/3)*PI()*$J$1*(E272/2)^3</f>
        <v/>
      </c>
      <c r="G272" s="9">
        <f>E272/2</f>
        <v/>
      </c>
      <c r="H272" s="7">
        <f>(4/3)*PI()*G272^3</f>
        <v/>
      </c>
    </row>
    <row r="273" ht="15" customHeight="1">
      <c r="A273" s="2" t="inlineStr">
        <is>
          <t>ITO_00268</t>
        </is>
      </c>
      <c r="B273" s="2" t="n"/>
      <c r="C273" s="12" t="n">
        <v>36.5031</v>
      </c>
      <c r="D273" s="12" t="n">
        <v>77.1292</v>
      </c>
      <c r="E273" s="13" t="n">
        <v>1.393</v>
      </c>
      <c r="F273" s="7">
        <f>(4/3)*PI()*$J$1*(E273/2)^3</f>
        <v/>
      </c>
      <c r="G273" s="9">
        <f>E273/2</f>
        <v/>
      </c>
      <c r="H273" s="7">
        <f>(4/3)*PI()*G273^3</f>
        <v/>
      </c>
    </row>
    <row r="274" ht="15" customHeight="1">
      <c r="A274" s="2" t="inlineStr">
        <is>
          <t>ITO_00269</t>
        </is>
      </c>
      <c r="B274" s="2" t="n"/>
      <c r="C274" s="12" t="n">
        <v>33.683</v>
      </c>
      <c r="D274" s="12" t="n">
        <v>74.0127</v>
      </c>
      <c r="E274" s="13" t="n">
        <v>1.393</v>
      </c>
      <c r="F274" s="7">
        <f>(4/3)*PI()*$J$1*(E274/2)^3</f>
        <v/>
      </c>
      <c r="G274" s="9">
        <f>E274/2</f>
        <v/>
      </c>
      <c r="H274" s="7">
        <f>(4/3)*PI()*G274^3</f>
        <v/>
      </c>
    </row>
    <row r="275" ht="15" customHeight="1">
      <c r="A275" s="2" t="inlineStr">
        <is>
          <t>ITO_00270</t>
        </is>
      </c>
      <c r="B275" s="2" t="n"/>
      <c r="C275" s="12" t="n">
        <v>-12.9111</v>
      </c>
      <c r="D275" s="12" t="n">
        <v>188.4449</v>
      </c>
      <c r="E275" s="13" t="n">
        <v>1.393</v>
      </c>
      <c r="F275" s="7">
        <f>(4/3)*PI()*$J$1*(E275/2)^3</f>
        <v/>
      </c>
      <c r="G275" s="9">
        <f>E275/2</f>
        <v/>
      </c>
      <c r="H275" s="7">
        <f>(4/3)*PI()*G275^3</f>
        <v/>
      </c>
    </row>
    <row r="276" ht="15" customHeight="1">
      <c r="A276" s="2" t="inlineStr">
        <is>
          <t>ITO_00271</t>
        </is>
      </c>
      <c r="B276" s="2" t="n"/>
      <c r="C276" s="12" t="n">
        <v>60.9195</v>
      </c>
      <c r="D276" s="12" t="n">
        <v>303.4414</v>
      </c>
      <c r="E276" s="13" t="n">
        <v>1.392</v>
      </c>
      <c r="F276" s="7">
        <f>(4/3)*PI()*$J$1*(E276/2)^3</f>
        <v/>
      </c>
      <c r="G276" s="9">
        <f>E276/2</f>
        <v/>
      </c>
      <c r="H276" s="7">
        <f>(4/3)*PI()*G276^3</f>
        <v/>
      </c>
    </row>
    <row r="277" ht="15" customHeight="1">
      <c r="A277" s="2" t="inlineStr">
        <is>
          <t>ITO_00272</t>
        </is>
      </c>
      <c r="B277" s="2" t="n"/>
      <c r="C277" s="12" t="n">
        <v>-75.807</v>
      </c>
      <c r="D277" s="12" t="n">
        <v>92.1276</v>
      </c>
      <c r="E277" s="13" t="n">
        <v>1.391</v>
      </c>
      <c r="F277" s="7">
        <f>(4/3)*PI()*$J$1*(E277/2)^3</f>
        <v/>
      </c>
      <c r="G277" s="9">
        <f>E277/2</f>
        <v/>
      </c>
      <c r="H277" s="7">
        <f>(4/3)*PI()*G277^3</f>
        <v/>
      </c>
    </row>
    <row r="278" ht="15" customHeight="1">
      <c r="A278" s="2" t="inlineStr">
        <is>
          <t>ITO_00273</t>
        </is>
      </c>
      <c r="B278" s="2" t="n"/>
      <c r="C278" s="12" t="n">
        <v>47.0453</v>
      </c>
      <c r="D278" s="12" t="n">
        <v>116.8621</v>
      </c>
      <c r="E278" s="13" t="n">
        <v>1.389</v>
      </c>
      <c r="F278" s="7">
        <f>(4/3)*PI()*$J$1*(E278/2)^3</f>
        <v/>
      </c>
      <c r="G278" s="9">
        <f>E278/2</f>
        <v/>
      </c>
      <c r="H278" s="7">
        <f>(4/3)*PI()*G278^3</f>
        <v/>
      </c>
    </row>
    <row r="279" ht="15" customHeight="1">
      <c r="A279" s="2" t="inlineStr">
        <is>
          <t>ITO_00274</t>
        </is>
      </c>
      <c r="B279" s="2" t="n"/>
      <c r="C279" s="12" t="n">
        <v>-41.7261</v>
      </c>
      <c r="D279" s="12" t="n">
        <v>272.4449</v>
      </c>
      <c r="E279" s="13" t="n">
        <v>1.389</v>
      </c>
      <c r="F279" s="7">
        <f>(4/3)*PI()*$J$1*(E279/2)^3</f>
        <v/>
      </c>
      <c r="G279" s="9">
        <f>E279/2</f>
        <v/>
      </c>
      <c r="H279" s="7">
        <f>(4/3)*PI()*G279^3</f>
        <v/>
      </c>
    </row>
    <row r="280" ht="15" customHeight="1">
      <c r="A280" s="2" t="inlineStr">
        <is>
          <t>ITO_00275</t>
        </is>
      </c>
      <c r="B280" s="2" t="n"/>
      <c r="C280" s="12" t="n">
        <v>-46.9366</v>
      </c>
      <c r="D280" s="12" t="n">
        <v>36.4369</v>
      </c>
      <c r="E280" s="13" t="n">
        <v>1.386</v>
      </c>
      <c r="F280" s="7">
        <f>(4/3)*PI()*$J$1*(E280/2)^3</f>
        <v/>
      </c>
      <c r="G280" s="9">
        <f>E280/2</f>
        <v/>
      </c>
      <c r="H280" s="7">
        <f>(4/3)*PI()*G280^3</f>
        <v/>
      </c>
    </row>
    <row r="281" ht="15" customHeight="1">
      <c r="A281" s="2" t="inlineStr">
        <is>
          <t>ITO_00276</t>
        </is>
      </c>
      <c r="B281" s="2" t="n"/>
      <c r="C281" s="12" t="n">
        <v>-47.7655</v>
      </c>
      <c r="D281" s="12" t="n">
        <v>354.5081</v>
      </c>
      <c r="E281" s="13" t="n">
        <v>1.385</v>
      </c>
      <c r="F281" s="7">
        <f>(4/3)*PI()*$J$1*(E281/2)^3</f>
        <v/>
      </c>
      <c r="G281" s="9">
        <f>E281/2</f>
        <v/>
      </c>
      <c r="H281" s="7">
        <f>(4/3)*PI()*G281^3</f>
        <v/>
      </c>
    </row>
    <row r="282" ht="15" customHeight="1">
      <c r="A282" s="2" t="inlineStr">
        <is>
          <t>ITO_00277</t>
        </is>
      </c>
      <c r="B282" s="2" t="n"/>
      <c r="C282" s="12" t="n">
        <v>40.5416</v>
      </c>
      <c r="D282" s="12" t="n">
        <v>194.4753</v>
      </c>
      <c r="E282" s="13" t="n">
        <v>1.382</v>
      </c>
      <c r="F282" s="7">
        <f>(4/3)*PI()*$J$1*(E282/2)^3</f>
        <v/>
      </c>
      <c r="G282" s="9">
        <f>E282/2</f>
        <v/>
      </c>
      <c r="H282" s="7">
        <f>(4/3)*PI()*G282^3</f>
        <v/>
      </c>
    </row>
    <row r="283" ht="15" customHeight="1">
      <c r="A283" s="2" t="inlineStr">
        <is>
          <t>ITO_00278</t>
        </is>
      </c>
      <c r="B283" s="2" t="n"/>
      <c r="C283" s="12" t="n">
        <v>31.3935</v>
      </c>
      <c r="D283" s="12" t="n">
        <v>252.9824</v>
      </c>
      <c r="E283" s="13" t="n">
        <v>1.382</v>
      </c>
      <c r="F283" s="7">
        <f>(4/3)*PI()*$J$1*(E283/2)^3</f>
        <v/>
      </c>
      <c r="G283" s="9">
        <f>E283/2</f>
        <v/>
      </c>
      <c r="H283" s="7">
        <f>(4/3)*PI()*G283^3</f>
        <v/>
      </c>
    </row>
    <row r="284" ht="15" customHeight="1">
      <c r="A284" s="2" t="inlineStr">
        <is>
          <t>ITO_00279</t>
        </is>
      </c>
      <c r="B284" s="2" t="n"/>
      <c r="C284" s="12" t="n">
        <v>50.1993</v>
      </c>
      <c r="D284" s="12" t="n">
        <v>298.6902</v>
      </c>
      <c r="E284" s="13" t="n">
        <v>1.378</v>
      </c>
      <c r="F284" s="7">
        <f>(4/3)*PI()*$J$1*(E284/2)^3</f>
        <v/>
      </c>
      <c r="G284" s="9">
        <f>E284/2</f>
        <v/>
      </c>
      <c r="H284" s="7">
        <f>(4/3)*PI()*G284^3</f>
        <v/>
      </c>
    </row>
    <row r="285" ht="15" customHeight="1">
      <c r="A285" s="2" t="inlineStr">
        <is>
          <t>ITO_00280</t>
        </is>
      </c>
      <c r="B285" s="2" t="n"/>
      <c r="C285" s="12" t="n">
        <v>50.3737</v>
      </c>
      <c r="D285" s="12" t="n">
        <v>143.7057</v>
      </c>
      <c r="E285" s="13" t="n">
        <v>1.377</v>
      </c>
      <c r="F285" s="7">
        <f>(4/3)*PI()*$J$1*(E285/2)^3</f>
        <v/>
      </c>
      <c r="G285" s="9">
        <f>E285/2</f>
        <v/>
      </c>
      <c r="H285" s="7">
        <f>(4/3)*PI()*G285^3</f>
        <v/>
      </c>
    </row>
    <row r="286" ht="15" customHeight="1">
      <c r="A286" s="2" t="inlineStr">
        <is>
          <t>ITO_00281</t>
        </is>
      </c>
      <c r="B286" s="2" t="n"/>
      <c r="C286" s="12" t="n">
        <v>38.8885</v>
      </c>
      <c r="D286" s="12" t="n">
        <v>10.6704</v>
      </c>
      <c r="E286" s="13" t="n">
        <v>1.377</v>
      </c>
      <c r="F286" s="7">
        <f>(4/3)*PI()*$J$1*(E286/2)^3</f>
        <v/>
      </c>
      <c r="G286" s="9">
        <f>E286/2</f>
        <v/>
      </c>
      <c r="H286" s="7">
        <f>(4/3)*PI()*G286^3</f>
        <v/>
      </c>
    </row>
    <row r="287" ht="15" customHeight="1">
      <c r="A287" s="2" t="inlineStr">
        <is>
          <t>ITO_00282</t>
        </is>
      </c>
      <c r="B287" s="2" t="n"/>
      <c r="C287" s="12" t="n">
        <v>30.2141</v>
      </c>
      <c r="D287" s="12" t="n">
        <v>211.0869</v>
      </c>
      <c r="E287" s="13" t="n">
        <v>1.376</v>
      </c>
      <c r="F287" s="7">
        <f>(4/3)*PI()*$J$1*(E287/2)^3</f>
        <v/>
      </c>
      <c r="G287" s="9">
        <f>E287/2</f>
        <v/>
      </c>
      <c r="H287" s="7">
        <f>(4/3)*PI()*G287^3</f>
        <v/>
      </c>
    </row>
    <row r="288" ht="15" customHeight="1">
      <c r="A288" s="2" t="inlineStr">
        <is>
          <t>ITO_00283</t>
        </is>
      </c>
      <c r="B288" s="2" t="n"/>
      <c r="C288" s="12" t="n">
        <v>51.6418</v>
      </c>
      <c r="D288" s="12" t="n">
        <v>261.2125</v>
      </c>
      <c r="E288" s="13" t="n">
        <v>1.374</v>
      </c>
      <c r="F288" s="7">
        <f>(4/3)*PI()*$J$1*(E288/2)^3</f>
        <v/>
      </c>
      <c r="G288" s="9">
        <f>E288/2</f>
        <v/>
      </c>
      <c r="H288" s="7">
        <f>(4/3)*PI()*G288^3</f>
        <v/>
      </c>
    </row>
    <row r="289" ht="15" customHeight="1">
      <c r="A289" s="2" t="inlineStr">
        <is>
          <t>ITO_00284</t>
        </is>
      </c>
      <c r="B289" s="2" t="n"/>
      <c r="C289" s="12" t="n">
        <v>-1.8691</v>
      </c>
      <c r="D289" s="12" t="n">
        <v>167.4873</v>
      </c>
      <c r="E289" s="13" t="n">
        <v>1.373</v>
      </c>
      <c r="F289" s="7">
        <f>(4/3)*PI()*$J$1*(E289/2)^3</f>
        <v/>
      </c>
      <c r="G289" s="9">
        <f>E289/2</f>
        <v/>
      </c>
      <c r="H289" s="7">
        <f>(4/3)*PI()*G289^3</f>
        <v/>
      </c>
    </row>
    <row r="290" ht="15" customHeight="1">
      <c r="A290" s="2" t="inlineStr">
        <is>
          <t>ITO_00285</t>
        </is>
      </c>
      <c r="B290" s="2" t="n"/>
      <c r="C290" s="12" t="n">
        <v>40.8318</v>
      </c>
      <c r="D290" s="12" t="n">
        <v>205.0455</v>
      </c>
      <c r="E290" s="13" t="n">
        <v>1.373</v>
      </c>
      <c r="F290" s="7">
        <f>(4/3)*PI()*$J$1*(E290/2)^3</f>
        <v/>
      </c>
      <c r="G290" s="9">
        <f>E290/2</f>
        <v/>
      </c>
      <c r="H290" s="7">
        <f>(4/3)*PI()*G290^3</f>
        <v/>
      </c>
    </row>
    <row r="291" ht="15" customHeight="1">
      <c r="A291" s="2" t="inlineStr">
        <is>
          <t>ITO_00286</t>
        </is>
      </c>
      <c r="B291" s="2" t="n"/>
      <c r="C291" s="12" t="n">
        <v>-32.4715</v>
      </c>
      <c r="D291" s="12" t="n">
        <v>139.0615</v>
      </c>
      <c r="E291" s="13" t="n">
        <v>1.369</v>
      </c>
      <c r="F291" s="7">
        <f>(4/3)*PI()*$J$1*(E291/2)^3</f>
        <v/>
      </c>
      <c r="G291" s="9">
        <f>E291/2</f>
        <v/>
      </c>
      <c r="H291" s="7">
        <f>(4/3)*PI()*G291^3</f>
        <v/>
      </c>
    </row>
    <row r="292" ht="15" customHeight="1">
      <c r="A292" s="2" t="inlineStr">
        <is>
          <t>ITO_00287</t>
        </is>
      </c>
      <c r="B292" s="2" t="n"/>
      <c r="C292" s="12" t="n">
        <v>-45.2313</v>
      </c>
      <c r="D292" s="12" t="n">
        <v>157.7894</v>
      </c>
      <c r="E292" s="13" t="n">
        <v>1.369</v>
      </c>
      <c r="F292" s="7">
        <f>(4/3)*PI()*$J$1*(E292/2)^3</f>
        <v/>
      </c>
      <c r="G292" s="9">
        <f>E292/2</f>
        <v/>
      </c>
      <c r="H292" s="7">
        <f>(4/3)*PI()*G292^3</f>
        <v/>
      </c>
    </row>
    <row r="293" ht="15" customHeight="1">
      <c r="A293" s="2" t="inlineStr">
        <is>
          <t>ITO_00288</t>
        </is>
      </c>
      <c r="B293" s="2" t="n"/>
      <c r="C293" s="12" t="n">
        <v>-76.17319999999999</v>
      </c>
      <c r="D293" s="12" t="n">
        <v>343.4579</v>
      </c>
      <c r="E293" s="13" t="n">
        <v>1.369</v>
      </c>
      <c r="F293" s="7">
        <f>(4/3)*PI()*$J$1*(E293/2)^3</f>
        <v/>
      </c>
      <c r="G293" s="9">
        <f>E293/2</f>
        <v/>
      </c>
      <c r="H293" s="7">
        <f>(4/3)*PI()*G293^3</f>
        <v/>
      </c>
    </row>
    <row r="294" ht="15" customHeight="1">
      <c r="A294" s="2" t="inlineStr">
        <is>
          <t>ITO_00289</t>
        </is>
      </c>
      <c r="B294" s="2" t="n"/>
      <c r="C294" s="12" t="n">
        <v>-46.241</v>
      </c>
      <c r="D294" s="12" t="n">
        <v>214.7232</v>
      </c>
      <c r="E294" s="13" t="n">
        <v>1.367</v>
      </c>
      <c r="F294" s="7">
        <f>(4/3)*PI()*$J$1*(E294/2)^3</f>
        <v/>
      </c>
      <c r="G294" s="9">
        <f>E294/2</f>
        <v/>
      </c>
      <c r="H294" s="7">
        <f>(4/3)*PI()*G294^3</f>
        <v/>
      </c>
    </row>
    <row r="295" ht="15" customHeight="1">
      <c r="A295" s="2" t="inlineStr">
        <is>
          <t>ITO_00290</t>
        </is>
      </c>
      <c r="B295" s="2" t="n"/>
      <c r="C295" s="12" t="n">
        <v>39.8405</v>
      </c>
      <c r="D295" s="12" t="n">
        <v>236.7441</v>
      </c>
      <c r="E295" s="13" t="n">
        <v>1.366</v>
      </c>
      <c r="F295" s="7">
        <f>(4/3)*PI()*$J$1*(E295/2)^3</f>
        <v/>
      </c>
      <c r="G295" s="9">
        <f>E295/2</f>
        <v/>
      </c>
      <c r="H295" s="7">
        <f>(4/3)*PI()*G295^3</f>
        <v/>
      </c>
    </row>
    <row r="296" ht="15" customHeight="1">
      <c r="A296" s="2" t="inlineStr">
        <is>
          <t>ITO_00291</t>
        </is>
      </c>
      <c r="B296" s="2" t="n"/>
      <c r="C296" s="12" t="n">
        <v>-40.0483</v>
      </c>
      <c r="D296" s="12" t="n">
        <v>9.144299999999999</v>
      </c>
      <c r="E296" s="13" t="n">
        <v>1.364</v>
      </c>
      <c r="F296" s="7">
        <f>(4/3)*PI()*$J$1*(E296/2)^3</f>
        <v/>
      </c>
      <c r="G296" s="9">
        <f>E296/2</f>
        <v/>
      </c>
      <c r="H296" s="7">
        <f>(4/3)*PI()*G296^3</f>
        <v/>
      </c>
    </row>
    <row r="297" ht="15" customHeight="1">
      <c r="A297" s="2" t="inlineStr">
        <is>
          <t>ITO_00292</t>
        </is>
      </c>
      <c r="B297" s="2" t="n"/>
      <c r="C297" s="12" t="n">
        <v>48.1218</v>
      </c>
      <c r="D297" s="12" t="n">
        <v>341.275</v>
      </c>
      <c r="E297" s="13" t="n">
        <v>1.362</v>
      </c>
      <c r="F297" s="7">
        <f>(4/3)*PI()*$J$1*(E297/2)^3</f>
        <v/>
      </c>
      <c r="G297" s="9">
        <f>E297/2</f>
        <v/>
      </c>
      <c r="H297" s="7">
        <f>(4/3)*PI()*G297^3</f>
        <v/>
      </c>
    </row>
    <row r="298" ht="15" customHeight="1">
      <c r="A298" s="2" t="inlineStr">
        <is>
          <t>ITO_00293</t>
        </is>
      </c>
      <c r="B298" s="2" t="n"/>
      <c r="C298" s="12" t="n">
        <v>-58.937</v>
      </c>
      <c r="D298" s="12" t="n">
        <v>298.5561</v>
      </c>
      <c r="E298" s="13" t="n">
        <v>1.358</v>
      </c>
      <c r="F298" s="7">
        <f>(4/3)*PI()*$J$1*(E298/2)^3</f>
        <v/>
      </c>
      <c r="G298" s="9">
        <f>E298/2</f>
        <v/>
      </c>
      <c r="H298" s="7">
        <f>(4/3)*PI()*G298^3</f>
        <v/>
      </c>
    </row>
    <row r="299" ht="15" customHeight="1">
      <c r="A299" s="2" t="inlineStr">
        <is>
          <t>ITO_00294</t>
        </is>
      </c>
      <c r="B299" s="2" t="n"/>
      <c r="C299" s="12" t="n">
        <v>-72.6636</v>
      </c>
      <c r="D299" s="12" t="n">
        <v>347.4172</v>
      </c>
      <c r="E299" s="13" t="n">
        <v>1.358</v>
      </c>
      <c r="F299" s="7">
        <f>(4/3)*PI()*$J$1*(E299/2)^3</f>
        <v/>
      </c>
      <c r="G299" s="9">
        <f>E299/2</f>
        <v/>
      </c>
      <c r="H299" s="7">
        <f>(4/3)*PI()*G299^3</f>
        <v/>
      </c>
    </row>
    <row r="300" ht="15" customHeight="1">
      <c r="A300" s="2" t="inlineStr">
        <is>
          <t>ITO_00295</t>
        </is>
      </c>
      <c r="B300" s="2" t="n"/>
      <c r="C300" s="12" t="n">
        <v>-34.5594</v>
      </c>
      <c r="D300" s="12" t="n">
        <v>310.8086</v>
      </c>
      <c r="E300" s="13" t="n">
        <v>1.355</v>
      </c>
      <c r="F300" s="7">
        <f>(4/3)*PI()*$J$1*(E300/2)^3</f>
        <v/>
      </c>
      <c r="G300" s="9">
        <f>E300/2</f>
        <v/>
      </c>
      <c r="H300" s="7">
        <f>(4/3)*PI()*G300^3</f>
        <v/>
      </c>
    </row>
    <row r="301" ht="15" customHeight="1">
      <c r="A301" s="2" t="inlineStr">
        <is>
          <t>ITO_00296</t>
        </is>
      </c>
      <c r="B301" s="2" t="n"/>
      <c r="C301" s="12" t="n">
        <v>-54.279</v>
      </c>
      <c r="D301" s="12" t="n">
        <v>293.2423</v>
      </c>
      <c r="E301" s="13" t="n">
        <v>1.354</v>
      </c>
      <c r="F301" s="7">
        <f>(4/3)*PI()*$J$1*(E301/2)^3</f>
        <v/>
      </c>
      <c r="G301" s="9">
        <f>E301/2</f>
        <v/>
      </c>
      <c r="H301" s="7">
        <f>(4/3)*PI()*G301^3</f>
        <v/>
      </c>
    </row>
    <row r="302" ht="15" customHeight="1">
      <c r="A302" s="2" t="inlineStr">
        <is>
          <t>ITO_00297</t>
        </is>
      </c>
      <c r="B302" s="2" t="n"/>
      <c r="C302" s="12" t="n">
        <v>-61.4987</v>
      </c>
      <c r="D302" s="12" t="n">
        <v>15.4923</v>
      </c>
      <c r="E302" s="13" t="n">
        <v>1.352</v>
      </c>
      <c r="F302" s="7">
        <f>(4/3)*PI()*$J$1*(E302/2)^3</f>
        <v/>
      </c>
      <c r="G302" s="9">
        <f>E302/2</f>
        <v/>
      </c>
      <c r="H302" s="7">
        <f>(4/3)*PI()*G302^3</f>
        <v/>
      </c>
    </row>
    <row r="303" ht="15" customHeight="1">
      <c r="A303" s="2" t="inlineStr">
        <is>
          <t>ITO_00298</t>
        </is>
      </c>
      <c r="B303" s="2" t="n"/>
      <c r="C303" s="12" t="n">
        <v>-51.2743</v>
      </c>
      <c r="D303" s="12" t="n">
        <v>15.8797</v>
      </c>
      <c r="E303" s="13" t="n">
        <v>1.351</v>
      </c>
      <c r="F303" s="7">
        <f>(4/3)*PI()*$J$1*(E303/2)^3</f>
        <v/>
      </c>
      <c r="G303" s="9">
        <f>E303/2</f>
        <v/>
      </c>
      <c r="H303" s="7">
        <f>(4/3)*PI()*G303^3</f>
        <v/>
      </c>
    </row>
    <row r="304" ht="15" customHeight="1">
      <c r="A304" s="2" t="inlineStr">
        <is>
          <t>ITO_00299</t>
        </is>
      </c>
      <c r="B304" s="2" t="n"/>
      <c r="C304" s="12" t="n">
        <v>-54.0047</v>
      </c>
      <c r="D304" s="12" t="n">
        <v>309.75</v>
      </c>
      <c r="E304" s="13" t="n">
        <v>1.35</v>
      </c>
      <c r="F304" s="7">
        <f>(4/3)*PI()*$J$1*(E304/2)^3</f>
        <v/>
      </c>
      <c r="G304" s="9">
        <f>E304/2</f>
        <v/>
      </c>
      <c r="H304" s="7">
        <f>(4/3)*PI()*G304^3</f>
        <v/>
      </c>
    </row>
    <row r="305" ht="15" customHeight="1">
      <c r="A305" s="2" t="inlineStr">
        <is>
          <t>ITO_00300</t>
        </is>
      </c>
      <c r="B305" s="2" t="n"/>
      <c r="C305" s="12" t="n">
        <v>-30.3253</v>
      </c>
      <c r="D305" s="12" t="n">
        <v>197.3358</v>
      </c>
      <c r="E305" s="13" t="n">
        <v>1.348</v>
      </c>
      <c r="F305" s="7">
        <f>(4/3)*PI()*$J$1*(E305/2)^3</f>
        <v/>
      </c>
      <c r="G305" s="9">
        <f>E305/2</f>
        <v/>
      </c>
      <c r="H305" s="7">
        <f>(4/3)*PI()*G305^3</f>
        <v/>
      </c>
    </row>
    <row r="306" ht="15" customHeight="1">
      <c r="A306" s="2" t="inlineStr">
        <is>
          <t>ITO_00301</t>
        </is>
      </c>
      <c r="B306" s="2" t="n"/>
      <c r="C306" s="12" t="n">
        <v>17.7667</v>
      </c>
      <c r="D306" s="12" t="n">
        <v>105.4631</v>
      </c>
      <c r="E306" s="13" t="n">
        <v>1.347</v>
      </c>
      <c r="F306" s="7">
        <f>(4/3)*PI()*$J$1*(E306/2)^3</f>
        <v/>
      </c>
      <c r="G306" s="9">
        <f>E306/2</f>
        <v/>
      </c>
      <c r="H306" s="7">
        <f>(4/3)*PI()*G306^3</f>
        <v/>
      </c>
    </row>
    <row r="307" ht="15" customHeight="1">
      <c r="A307" s="2" t="inlineStr">
        <is>
          <t>ITO_00302</t>
        </is>
      </c>
      <c r="B307" s="2" t="n"/>
      <c r="C307" s="12" t="n">
        <v>56.6478</v>
      </c>
      <c r="D307" s="12" t="n">
        <v>69.8278</v>
      </c>
      <c r="E307" s="13" t="n">
        <v>1.345</v>
      </c>
      <c r="F307" s="7">
        <f>(4/3)*PI()*$J$1*(E307/2)^3</f>
        <v/>
      </c>
      <c r="G307" s="9">
        <f>E307/2</f>
        <v/>
      </c>
      <c r="H307" s="7">
        <f>(4/3)*PI()*G307^3</f>
        <v/>
      </c>
    </row>
    <row r="308" ht="15" customHeight="1">
      <c r="A308" s="2" t="inlineStr">
        <is>
          <t>ITO_00303</t>
        </is>
      </c>
      <c r="B308" s="2" t="n"/>
      <c r="C308" s="12" t="n">
        <v>60.5388</v>
      </c>
      <c r="D308" s="12" t="n">
        <v>198.5948</v>
      </c>
      <c r="E308" s="13" t="n">
        <v>1.343</v>
      </c>
      <c r="F308" s="7">
        <f>(4/3)*PI()*$J$1*(E308/2)^3</f>
        <v/>
      </c>
      <c r="G308" s="9">
        <f>E308/2</f>
        <v/>
      </c>
      <c r="H308" s="7">
        <f>(4/3)*PI()*G308^3</f>
        <v/>
      </c>
    </row>
    <row r="309" ht="15" customHeight="1">
      <c r="A309" s="2" t="inlineStr">
        <is>
          <t>ITO_00304</t>
        </is>
      </c>
      <c r="B309" s="2" t="n"/>
      <c r="C309" s="12" t="n">
        <v>-51.7996</v>
      </c>
      <c r="D309" s="12" t="n">
        <v>10.7404</v>
      </c>
      <c r="E309" s="13" t="n">
        <v>1.342</v>
      </c>
      <c r="F309" s="7">
        <f>(4/3)*PI()*$J$1*(E309/2)^3</f>
        <v/>
      </c>
      <c r="G309" s="9">
        <f>E309/2</f>
        <v/>
      </c>
      <c r="H309" s="7">
        <f>(4/3)*PI()*G309^3</f>
        <v/>
      </c>
    </row>
    <row r="310" ht="15" customHeight="1">
      <c r="A310" s="2" t="inlineStr">
        <is>
          <t>ITO_00305</t>
        </is>
      </c>
      <c r="B310" s="2" t="n"/>
      <c r="C310" s="12" t="n">
        <v>48.3371</v>
      </c>
      <c r="D310" s="12" t="n">
        <v>252.0553</v>
      </c>
      <c r="E310" s="13" t="n">
        <v>1.338</v>
      </c>
      <c r="F310" s="7">
        <f>(4/3)*PI()*$J$1*(E310/2)^3</f>
        <v/>
      </c>
      <c r="G310" s="9">
        <f>E310/2</f>
        <v/>
      </c>
      <c r="H310" s="7">
        <f>(4/3)*PI()*G310^3</f>
        <v/>
      </c>
    </row>
    <row r="311" ht="15" customHeight="1">
      <c r="A311" s="2" t="inlineStr">
        <is>
          <t>ITO_00306</t>
        </is>
      </c>
      <c r="B311" s="2" t="n"/>
      <c r="C311" s="12" t="n">
        <v>69.0954</v>
      </c>
      <c r="D311" s="12" t="n">
        <v>2.0242</v>
      </c>
      <c r="E311" s="13" t="n">
        <v>1.338</v>
      </c>
      <c r="F311" s="7">
        <f>(4/3)*PI()*$J$1*(E311/2)^3</f>
        <v/>
      </c>
      <c r="G311" s="9">
        <f>E311/2</f>
        <v/>
      </c>
      <c r="H311" s="7">
        <f>(4/3)*PI()*G311^3</f>
        <v/>
      </c>
    </row>
    <row r="312" ht="15" customHeight="1">
      <c r="A312" s="2" t="inlineStr">
        <is>
          <t>ITO_00307</t>
        </is>
      </c>
      <c r="B312" s="2" t="n"/>
      <c r="C312" s="12" t="n">
        <v>49.4681</v>
      </c>
      <c r="D312" s="12" t="n">
        <v>187.9782</v>
      </c>
      <c r="E312" s="13" t="n">
        <v>1.338</v>
      </c>
      <c r="F312" s="7">
        <f>(4/3)*PI()*$J$1*(E312/2)^3</f>
        <v/>
      </c>
      <c r="G312" s="9">
        <f>E312/2</f>
        <v/>
      </c>
      <c r="H312" s="7">
        <f>(4/3)*PI()*G312^3</f>
        <v/>
      </c>
    </row>
    <row r="313" ht="15" customHeight="1">
      <c r="A313" s="2" t="inlineStr">
        <is>
          <t>ITO_00308</t>
        </is>
      </c>
      <c r="B313" s="2" t="n"/>
      <c r="C313" s="12" t="n">
        <v>-4.921</v>
      </c>
      <c r="D313" s="12" t="n">
        <v>275.5641</v>
      </c>
      <c r="E313" s="13" t="n">
        <v>1.338</v>
      </c>
      <c r="F313" s="7">
        <f>(4/3)*PI()*$J$1*(E313/2)^3</f>
        <v/>
      </c>
      <c r="G313" s="9">
        <f>E313/2</f>
        <v/>
      </c>
      <c r="H313" s="7">
        <f>(4/3)*PI()*G313^3</f>
        <v/>
      </c>
    </row>
    <row r="314" ht="15" customHeight="1">
      <c r="A314" s="2" t="inlineStr">
        <is>
          <t>ITO_00309</t>
        </is>
      </c>
      <c r="B314" s="2" t="n"/>
      <c r="C314" s="12" t="n">
        <v>-35.5168</v>
      </c>
      <c r="D314" s="12" t="n">
        <v>279.6172</v>
      </c>
      <c r="E314" s="13" t="n">
        <v>1.337</v>
      </c>
      <c r="F314" s="7">
        <f>(4/3)*PI()*$J$1*(E314/2)^3</f>
        <v/>
      </c>
      <c r="G314" s="9">
        <f>E314/2</f>
        <v/>
      </c>
      <c r="H314" s="7">
        <f>(4/3)*PI()*G314^3</f>
        <v/>
      </c>
    </row>
    <row r="315" ht="15" customHeight="1">
      <c r="A315" s="2" t="inlineStr">
        <is>
          <t>ITO_00310</t>
        </is>
      </c>
      <c r="B315" s="2" t="n"/>
      <c r="C315" s="12" t="n">
        <v>69.6054</v>
      </c>
      <c r="D315" s="12" t="n">
        <v>33.7358</v>
      </c>
      <c r="E315" s="13" t="n">
        <v>1.337</v>
      </c>
      <c r="F315" s="7">
        <f>(4/3)*PI()*$J$1*(E315/2)^3</f>
        <v/>
      </c>
      <c r="G315" s="9">
        <f>E315/2</f>
        <v/>
      </c>
      <c r="H315" s="7">
        <f>(4/3)*PI()*G315^3</f>
        <v/>
      </c>
    </row>
    <row r="316" ht="15" customHeight="1">
      <c r="A316" s="2" t="inlineStr">
        <is>
          <t>ITO_00311</t>
        </is>
      </c>
      <c r="B316" s="2" t="n"/>
      <c r="C316" s="12" t="n">
        <v>-49.8604</v>
      </c>
      <c r="D316" s="12" t="n">
        <v>264.7992</v>
      </c>
      <c r="E316" s="13" t="n">
        <v>1.335</v>
      </c>
      <c r="F316" s="7">
        <f>(4/3)*PI()*$J$1*(E316/2)^3</f>
        <v/>
      </c>
      <c r="G316" s="9">
        <f>E316/2</f>
        <v/>
      </c>
      <c r="H316" s="7">
        <f>(4/3)*PI()*G316^3</f>
        <v/>
      </c>
    </row>
    <row r="317" ht="15" customHeight="1">
      <c r="A317" s="2" t="inlineStr">
        <is>
          <t>ITO_00312</t>
        </is>
      </c>
      <c r="B317" s="2" t="n"/>
      <c r="C317" s="12" t="n">
        <v>46.1408</v>
      </c>
      <c r="D317" s="12" t="n">
        <v>295.866</v>
      </c>
      <c r="E317" s="13" t="n">
        <v>1.334</v>
      </c>
      <c r="F317" s="7">
        <f>(4/3)*PI()*$J$1*(E317/2)^3</f>
        <v/>
      </c>
      <c r="G317" s="9">
        <f>E317/2</f>
        <v/>
      </c>
      <c r="H317" s="7">
        <f>(4/3)*PI()*G317^3</f>
        <v/>
      </c>
    </row>
    <row r="318" ht="15" customHeight="1">
      <c r="A318" s="2" t="inlineStr">
        <is>
          <t>ITO_00313</t>
        </is>
      </c>
      <c r="B318" s="2" t="n"/>
      <c r="C318" s="12" t="n">
        <v>44.0484</v>
      </c>
      <c r="D318" s="12" t="n">
        <v>180.5174</v>
      </c>
      <c r="E318" s="13" t="n">
        <v>1.33</v>
      </c>
      <c r="F318" s="7">
        <f>(4/3)*PI()*$J$1*(E318/2)^3</f>
        <v/>
      </c>
      <c r="G318" s="9">
        <f>E318/2</f>
        <v/>
      </c>
      <c r="H318" s="7">
        <f>(4/3)*PI()*G318^3</f>
        <v/>
      </c>
    </row>
    <row r="319" ht="15" customHeight="1">
      <c r="A319" s="2" t="inlineStr">
        <is>
          <t>ITO_00314</t>
        </is>
      </c>
      <c r="B319" s="2" t="n"/>
      <c r="C319" s="12" t="n">
        <v>32.1396</v>
      </c>
      <c r="D319" s="12" t="n">
        <v>296.2374</v>
      </c>
      <c r="E319" s="13" t="n">
        <v>1.329</v>
      </c>
      <c r="F319" s="7">
        <f>(4/3)*PI()*$J$1*(E319/2)^3</f>
        <v/>
      </c>
      <c r="G319" s="9">
        <f>E319/2</f>
        <v/>
      </c>
      <c r="H319" s="7">
        <f>(4/3)*PI()*G319^3</f>
        <v/>
      </c>
    </row>
    <row r="320" ht="15" customHeight="1">
      <c r="A320" s="2" t="inlineStr">
        <is>
          <t>ITO_00315</t>
        </is>
      </c>
      <c r="B320" s="2" t="n"/>
      <c r="C320" s="12" t="n">
        <v>37.8928</v>
      </c>
      <c r="D320" s="12" t="n">
        <v>155.7268</v>
      </c>
      <c r="E320" s="13" t="n">
        <v>1.329</v>
      </c>
      <c r="F320" s="7">
        <f>(4/3)*PI()*$J$1*(E320/2)^3</f>
        <v/>
      </c>
      <c r="G320" s="9">
        <f>E320/2</f>
        <v/>
      </c>
      <c r="H320" s="7">
        <f>(4/3)*PI()*G320^3</f>
        <v/>
      </c>
    </row>
    <row r="321" ht="15" customHeight="1">
      <c r="A321" s="2" t="inlineStr">
        <is>
          <t>ITO_00316</t>
        </is>
      </c>
      <c r="B321" s="2" t="n"/>
      <c r="C321" s="12" t="n">
        <v>-13.9246</v>
      </c>
      <c r="D321" s="12" t="n">
        <v>216.9813</v>
      </c>
      <c r="E321" s="13" t="n">
        <v>1.326</v>
      </c>
      <c r="F321" s="7">
        <f>(4/3)*PI()*$J$1*(E321/2)^3</f>
        <v/>
      </c>
      <c r="G321" s="9">
        <f>E321/2</f>
        <v/>
      </c>
      <c r="H321" s="7">
        <f>(4/3)*PI()*G321^3</f>
        <v/>
      </c>
    </row>
    <row r="322" ht="15" customHeight="1">
      <c r="A322" s="2" t="inlineStr">
        <is>
          <t>ITO_00317</t>
        </is>
      </c>
      <c r="B322" s="2" t="n"/>
      <c r="C322" s="12" t="n">
        <v>45.0444</v>
      </c>
      <c r="D322" s="12" t="n">
        <v>120.4707</v>
      </c>
      <c r="E322" s="13" t="n">
        <v>1.325</v>
      </c>
      <c r="F322" s="7">
        <f>(4/3)*PI()*$J$1*(E322/2)^3</f>
        <v/>
      </c>
      <c r="G322" s="9">
        <f>E322/2</f>
        <v/>
      </c>
      <c r="H322" s="7">
        <f>(4/3)*PI()*G322^3</f>
        <v/>
      </c>
    </row>
    <row r="323" ht="15" customHeight="1">
      <c r="A323" s="2" t="inlineStr">
        <is>
          <t>ITO_00318</t>
        </is>
      </c>
      <c r="B323" s="2" t="n"/>
      <c r="C323" s="12" t="n">
        <v>58.3728</v>
      </c>
      <c r="D323" s="12" t="n">
        <v>3.1777</v>
      </c>
      <c r="E323" s="13" t="n">
        <v>1.325</v>
      </c>
      <c r="F323" s="7">
        <f>(4/3)*PI()*$J$1*(E323/2)^3</f>
        <v/>
      </c>
      <c r="G323" s="9">
        <f>E323/2</f>
        <v/>
      </c>
      <c r="H323" s="7">
        <f>(4/3)*PI()*G323^3</f>
        <v/>
      </c>
    </row>
    <row r="324" ht="15" customHeight="1">
      <c r="A324" s="2" t="inlineStr">
        <is>
          <t>ITO_00319</t>
        </is>
      </c>
      <c r="B324" s="2" t="n"/>
      <c r="C324" s="12" t="n">
        <v>-33.1917</v>
      </c>
      <c r="D324" s="12" t="n">
        <v>61.5193</v>
      </c>
      <c r="E324" s="13" t="n">
        <v>1.325</v>
      </c>
      <c r="F324" s="7">
        <f>(4/3)*PI()*$J$1*(E324/2)^3</f>
        <v/>
      </c>
      <c r="G324" s="9">
        <f>E324/2</f>
        <v/>
      </c>
      <c r="H324" s="7">
        <f>(4/3)*PI()*G324^3</f>
        <v/>
      </c>
    </row>
    <row r="325" ht="15" customHeight="1">
      <c r="A325" s="2" t="inlineStr">
        <is>
          <t>ITO_00320</t>
        </is>
      </c>
      <c r="B325" s="2" t="n"/>
      <c r="C325" s="12" t="n">
        <v>-30.2507</v>
      </c>
      <c r="D325" s="12" t="n">
        <v>304.321</v>
      </c>
      <c r="E325" s="13" t="n">
        <v>1.324</v>
      </c>
      <c r="F325" s="7">
        <f>(4/3)*PI()*$J$1*(E325/2)^3</f>
        <v/>
      </c>
      <c r="G325" s="9">
        <f>E325/2</f>
        <v/>
      </c>
      <c r="H325" s="7">
        <f>(4/3)*PI()*G325^3</f>
        <v/>
      </c>
    </row>
    <row r="326" ht="15" customHeight="1">
      <c r="A326" s="2" t="inlineStr">
        <is>
          <t>ITO_00321</t>
        </is>
      </c>
      <c r="B326" s="2" t="n"/>
      <c r="C326" s="12" t="n">
        <v>8.847899999999999</v>
      </c>
      <c r="D326" s="12" t="n">
        <v>271.3305</v>
      </c>
      <c r="E326" s="13" t="n">
        <v>1.323</v>
      </c>
      <c r="F326" s="7">
        <f>(4/3)*PI()*$J$1*(E326/2)^3</f>
        <v/>
      </c>
      <c r="G326" s="9">
        <f>E326/2</f>
        <v/>
      </c>
      <c r="H326" s="7">
        <f>(4/3)*PI()*G326^3</f>
        <v/>
      </c>
    </row>
    <row r="327" ht="15" customHeight="1">
      <c r="A327" s="2" t="inlineStr">
        <is>
          <t>ITO_00322</t>
        </is>
      </c>
      <c r="B327" s="2" t="n"/>
      <c r="C327" s="12" t="n">
        <v>72.23399999999999</v>
      </c>
      <c r="D327" s="12" t="n">
        <v>52.2015</v>
      </c>
      <c r="E327" s="13" t="n">
        <v>1.323</v>
      </c>
      <c r="F327" s="7">
        <f>(4/3)*PI()*$J$1*(E327/2)^3</f>
        <v/>
      </c>
      <c r="G327" s="9">
        <f>E327/2</f>
        <v/>
      </c>
      <c r="H327" s="7">
        <f>(4/3)*PI()*G327^3</f>
        <v/>
      </c>
    </row>
    <row r="328" ht="15" customHeight="1">
      <c r="A328" s="2" t="inlineStr">
        <is>
          <t>ITO_00323</t>
        </is>
      </c>
      <c r="B328" s="2" t="n"/>
      <c r="C328" s="12" t="n">
        <v>39.4904</v>
      </c>
      <c r="D328" s="12" t="n">
        <v>167.8761</v>
      </c>
      <c r="E328" s="13" t="n">
        <v>1.319</v>
      </c>
      <c r="F328" s="7">
        <f>(4/3)*PI()*$J$1*(E328/2)^3</f>
        <v/>
      </c>
      <c r="G328" s="9">
        <f>E328/2</f>
        <v/>
      </c>
      <c r="H328" s="7">
        <f>(4/3)*PI()*G328^3</f>
        <v/>
      </c>
    </row>
    <row r="329" ht="15" customHeight="1">
      <c r="A329" s="2" t="inlineStr">
        <is>
          <t>ITO_00324</t>
        </is>
      </c>
      <c r="B329" s="2" t="n"/>
      <c r="C329" s="12" t="n">
        <v>-38.449</v>
      </c>
      <c r="D329" s="12" t="n">
        <v>322.9553</v>
      </c>
      <c r="E329" s="13" t="n">
        <v>1.318</v>
      </c>
      <c r="F329" s="7">
        <f>(4/3)*PI()*$J$1*(E329/2)^3</f>
        <v/>
      </c>
      <c r="G329" s="9">
        <f>E329/2</f>
        <v/>
      </c>
      <c r="H329" s="7">
        <f>(4/3)*PI()*G329^3</f>
        <v/>
      </c>
    </row>
    <row r="330" ht="15" customHeight="1">
      <c r="A330" s="2" t="inlineStr">
        <is>
          <t>ITO_00325</t>
        </is>
      </c>
      <c r="B330" s="2" t="n"/>
      <c r="C330" s="12" t="n">
        <v>41.0694</v>
      </c>
      <c r="D330" s="12" t="n">
        <v>224.9186</v>
      </c>
      <c r="E330" s="13" t="n">
        <v>1.318</v>
      </c>
      <c r="F330" s="7">
        <f>(4/3)*PI()*$J$1*(E330/2)^3</f>
        <v/>
      </c>
      <c r="G330" s="9">
        <f>E330/2</f>
        <v/>
      </c>
      <c r="H330" s="7">
        <f>(4/3)*PI()*G330^3</f>
        <v/>
      </c>
    </row>
    <row r="331" ht="15" customHeight="1">
      <c r="A331" s="2" t="inlineStr">
        <is>
          <t>ITO_00326</t>
        </is>
      </c>
      <c r="B331" s="2" t="n"/>
      <c r="C331" s="12" t="n">
        <v>-45.1999</v>
      </c>
      <c r="D331" s="12" t="n">
        <v>336.6968</v>
      </c>
      <c r="E331" s="13" t="n">
        <v>1.318</v>
      </c>
      <c r="F331" s="7">
        <f>(4/3)*PI()*$J$1*(E331/2)^3</f>
        <v/>
      </c>
      <c r="G331" s="9">
        <f>E331/2</f>
        <v/>
      </c>
      <c r="H331" s="7">
        <f>(4/3)*PI()*G331^3</f>
        <v/>
      </c>
    </row>
    <row r="332" ht="15" customHeight="1">
      <c r="A332" s="2" t="inlineStr">
        <is>
          <t>ITO_00327</t>
        </is>
      </c>
      <c r="B332" s="2" t="n"/>
      <c r="C332" s="12" t="n">
        <v>46.5633</v>
      </c>
      <c r="D332" s="12" t="n">
        <v>206.6206</v>
      </c>
      <c r="E332" s="13" t="n">
        <v>1.315</v>
      </c>
      <c r="F332" s="7">
        <f>(4/3)*PI()*$J$1*(E332/2)^3</f>
        <v/>
      </c>
      <c r="G332" s="9">
        <f>E332/2</f>
        <v/>
      </c>
      <c r="H332" s="7">
        <f>(4/3)*PI()*G332^3</f>
        <v/>
      </c>
    </row>
    <row r="333" ht="15" customHeight="1">
      <c r="A333" s="2" t="inlineStr">
        <is>
          <t>ITO_00328</t>
        </is>
      </c>
      <c r="B333" s="2" t="n"/>
      <c r="C333" s="12" t="n">
        <v>38.3874</v>
      </c>
      <c r="D333" s="12" t="n">
        <v>97.73560000000001</v>
      </c>
      <c r="E333" s="13" t="n">
        <v>1.314</v>
      </c>
      <c r="F333" s="7">
        <f>(4/3)*PI()*$J$1*(E333/2)^3</f>
        <v/>
      </c>
      <c r="G333" s="9">
        <f>E333/2</f>
        <v/>
      </c>
      <c r="H333" s="7">
        <f>(4/3)*PI()*G333^3</f>
        <v/>
      </c>
    </row>
    <row r="334" ht="15" customHeight="1">
      <c r="A334" s="2" t="inlineStr">
        <is>
          <t>ITO_00329</t>
        </is>
      </c>
      <c r="B334" s="2" t="n"/>
      <c r="C334" s="12" t="n">
        <v>-66.2517</v>
      </c>
      <c r="D334" s="12" t="n">
        <v>105.4592</v>
      </c>
      <c r="E334" s="13" t="n">
        <v>1.309</v>
      </c>
      <c r="F334" s="7">
        <f>(4/3)*PI()*$J$1*(E334/2)^3</f>
        <v/>
      </c>
      <c r="G334" s="9">
        <f>E334/2</f>
        <v/>
      </c>
      <c r="H334" s="7">
        <f>(4/3)*PI()*G334^3</f>
        <v/>
      </c>
    </row>
    <row r="335" ht="15" customHeight="1">
      <c r="A335" s="2" t="inlineStr">
        <is>
          <t>ITO_00330</t>
        </is>
      </c>
      <c r="B335" s="2" t="n"/>
      <c r="C335" s="12" t="n">
        <v>43.0091</v>
      </c>
      <c r="D335" s="12" t="n">
        <v>166.6284</v>
      </c>
      <c r="E335" s="13" t="n">
        <v>1.305</v>
      </c>
      <c r="F335" s="7">
        <f>(4/3)*PI()*$J$1*(E335/2)^3</f>
        <v/>
      </c>
      <c r="G335" s="9">
        <f>E335/2</f>
        <v/>
      </c>
      <c r="H335" s="7">
        <f>(4/3)*PI()*G335^3</f>
        <v/>
      </c>
    </row>
    <row r="336" ht="15" customHeight="1">
      <c r="A336" s="2" t="inlineStr">
        <is>
          <t>ITO_00331</t>
        </is>
      </c>
      <c r="B336" s="2" t="n"/>
      <c r="C336" s="12" t="n">
        <v>-40.3114</v>
      </c>
      <c r="D336" s="12" t="n">
        <v>98.34</v>
      </c>
      <c r="E336" s="13" t="n">
        <v>1.302</v>
      </c>
      <c r="F336" s="7">
        <f>(4/3)*PI()*$J$1*(E336/2)^3</f>
        <v/>
      </c>
      <c r="G336" s="9">
        <f>E336/2</f>
        <v/>
      </c>
      <c r="H336" s="7">
        <f>(4/3)*PI()*G336^3</f>
        <v/>
      </c>
    </row>
    <row r="337" ht="15" customHeight="1">
      <c r="A337" s="2" t="inlineStr">
        <is>
          <t>ITO_00332</t>
        </is>
      </c>
      <c r="B337" s="2" t="n"/>
      <c r="C337" s="12" t="n">
        <v>-30.5133</v>
      </c>
      <c r="D337" s="12" t="n">
        <v>101.7228</v>
      </c>
      <c r="E337" s="13" t="n">
        <v>1.302</v>
      </c>
      <c r="F337" s="7">
        <f>(4/3)*PI()*$J$1*(E337/2)^3</f>
        <v/>
      </c>
      <c r="G337" s="9">
        <f>E337/2</f>
        <v/>
      </c>
      <c r="H337" s="7">
        <f>(4/3)*PI()*G337^3</f>
        <v/>
      </c>
    </row>
    <row r="338" ht="15" customHeight="1">
      <c r="A338" s="2" t="inlineStr">
        <is>
          <t>ITO_00333</t>
        </is>
      </c>
      <c r="B338" s="2" t="n"/>
      <c r="C338" s="12" t="n">
        <v>64.94159999999999</v>
      </c>
      <c r="D338" s="12" t="n">
        <v>190.8296</v>
      </c>
      <c r="E338" s="13" t="n">
        <v>1.301</v>
      </c>
      <c r="F338" s="7">
        <f>(4/3)*PI()*$J$1*(E338/2)^3</f>
        <v/>
      </c>
      <c r="G338" s="9">
        <f>E338/2</f>
        <v/>
      </c>
      <c r="H338" s="7">
        <f>(4/3)*PI()*G338^3</f>
        <v/>
      </c>
    </row>
    <row r="339" ht="15" customHeight="1">
      <c r="A339" s="2" t="inlineStr">
        <is>
          <t>ITO_00334</t>
        </is>
      </c>
      <c r="B339" s="2" t="n"/>
      <c r="C339" s="12" t="n">
        <v>7.5165</v>
      </c>
      <c r="D339" s="12" t="n">
        <v>111.7932</v>
      </c>
      <c r="E339" s="13" t="n">
        <v>1.297</v>
      </c>
      <c r="F339" s="7">
        <f>(4/3)*PI()*$J$1*(E339/2)^3</f>
        <v/>
      </c>
      <c r="G339" s="9">
        <f>E339/2</f>
        <v/>
      </c>
      <c r="H339" s="7">
        <f>(4/3)*PI()*G339^3</f>
        <v/>
      </c>
    </row>
    <row r="340" ht="15" customHeight="1">
      <c r="A340" s="2" t="inlineStr">
        <is>
          <t>ITO_00335</t>
        </is>
      </c>
      <c r="B340" s="2" t="n"/>
      <c r="C340" s="12" t="n">
        <v>53.3283</v>
      </c>
      <c r="D340" s="12" t="n">
        <v>212.17</v>
      </c>
      <c r="E340" s="13" t="n">
        <v>1.296</v>
      </c>
      <c r="F340" s="7">
        <f>(4/3)*PI()*$J$1*(E340/2)^3</f>
        <v/>
      </c>
      <c r="G340" s="9">
        <f>E340/2</f>
        <v/>
      </c>
      <c r="H340" s="7">
        <f>(4/3)*PI()*G340^3</f>
        <v/>
      </c>
    </row>
    <row r="341" ht="15" customHeight="1">
      <c r="A341" s="2" t="inlineStr">
        <is>
          <t>ITO_00336</t>
        </is>
      </c>
      <c r="B341" s="2" t="n"/>
      <c r="C341" s="12" t="n">
        <v>35.5164</v>
      </c>
      <c r="D341" s="12" t="n">
        <v>23.3177</v>
      </c>
      <c r="E341" s="13" t="n">
        <v>1.295</v>
      </c>
      <c r="F341" s="7">
        <f>(4/3)*PI()*$J$1*(E341/2)^3</f>
        <v/>
      </c>
      <c r="G341" s="9">
        <f>E341/2</f>
        <v/>
      </c>
      <c r="H341" s="7">
        <f>(4/3)*PI()*G341^3</f>
        <v/>
      </c>
    </row>
    <row r="342" ht="15" customHeight="1">
      <c r="A342" s="2" t="inlineStr">
        <is>
          <t>ITO_00337</t>
        </is>
      </c>
      <c r="B342" s="2" t="n"/>
      <c r="C342" s="12" t="n">
        <v>-56.2367</v>
      </c>
      <c r="D342" s="12" t="n">
        <v>1.4807</v>
      </c>
      <c r="E342" s="13" t="n">
        <v>1.294</v>
      </c>
      <c r="F342" s="7">
        <f>(4/3)*PI()*$J$1*(E342/2)^3</f>
        <v/>
      </c>
      <c r="G342" s="9">
        <f>E342/2</f>
        <v/>
      </c>
      <c r="H342" s="7">
        <f>(4/3)*PI()*G342^3</f>
        <v/>
      </c>
    </row>
    <row r="343" ht="15" customHeight="1">
      <c r="A343" s="2" t="inlineStr">
        <is>
          <t>ITO_00338</t>
        </is>
      </c>
      <c r="B343" s="2" t="n"/>
      <c r="C343" s="12" t="n">
        <v>-53.3701</v>
      </c>
      <c r="D343" s="12" t="n">
        <v>202.6296</v>
      </c>
      <c r="E343" s="13" t="n">
        <v>1.294</v>
      </c>
      <c r="F343" s="7">
        <f>(4/3)*PI()*$J$1*(E343/2)^3</f>
        <v/>
      </c>
      <c r="G343" s="9">
        <f>E343/2</f>
        <v/>
      </c>
      <c r="H343" s="7">
        <f>(4/3)*PI()*G343^3</f>
        <v/>
      </c>
    </row>
    <row r="344" ht="15" customHeight="1">
      <c r="A344" s="2" t="inlineStr">
        <is>
          <t>ITO_00339</t>
        </is>
      </c>
      <c r="B344" s="2" t="n"/>
      <c r="C344" s="12" t="n">
        <v>-31.3661</v>
      </c>
      <c r="D344" s="12" t="n">
        <v>264.6139</v>
      </c>
      <c r="E344" s="13" t="n">
        <v>1.29</v>
      </c>
      <c r="F344" s="7">
        <f>(4/3)*PI()*$J$1*(E344/2)^3</f>
        <v/>
      </c>
      <c r="G344" s="9">
        <f>E344/2</f>
        <v/>
      </c>
      <c r="H344" s="7">
        <f>(4/3)*PI()*G344^3</f>
        <v/>
      </c>
    </row>
    <row r="345" ht="15" customHeight="1">
      <c r="A345" s="2" t="inlineStr">
        <is>
          <t>ITO_00340</t>
        </is>
      </c>
      <c r="B345" s="2" t="n"/>
      <c r="C345" s="12" t="n">
        <v>31.8846</v>
      </c>
      <c r="D345" s="12" t="n">
        <v>300.8146</v>
      </c>
      <c r="E345" s="13" t="n">
        <v>1.29</v>
      </c>
      <c r="F345" s="7">
        <f>(4/3)*PI()*$J$1*(E345/2)^3</f>
        <v/>
      </c>
      <c r="G345" s="9">
        <f>E345/2</f>
        <v/>
      </c>
      <c r="H345" s="7">
        <f>(4/3)*PI()*G345^3</f>
        <v/>
      </c>
    </row>
    <row r="346" ht="15" customHeight="1">
      <c r="A346" s="2" t="inlineStr">
        <is>
          <t>ITO_00341</t>
        </is>
      </c>
      <c r="B346" s="2" t="n"/>
      <c r="C346" s="12" t="n">
        <v>77.8978</v>
      </c>
      <c r="D346" s="12" t="n">
        <v>255.3362</v>
      </c>
      <c r="E346" s="13" t="n">
        <v>1.286</v>
      </c>
      <c r="F346" s="7">
        <f>(4/3)*PI()*$J$1*(E346/2)^3</f>
        <v/>
      </c>
      <c r="G346" s="9">
        <f>E346/2</f>
        <v/>
      </c>
      <c r="H346" s="7">
        <f>(4/3)*PI()*G346^3</f>
        <v/>
      </c>
    </row>
    <row r="347" ht="15" customHeight="1">
      <c r="A347" s="2" t="inlineStr">
        <is>
          <t>ITO_00342</t>
        </is>
      </c>
      <c r="B347" s="2" t="n"/>
      <c r="C347" s="12" t="n">
        <v>31.4001</v>
      </c>
      <c r="D347" s="12" t="n">
        <v>14.8519</v>
      </c>
      <c r="E347" s="13" t="n">
        <v>1.285</v>
      </c>
      <c r="F347" s="7">
        <f>(4/3)*PI()*$J$1*(E347/2)^3</f>
        <v/>
      </c>
      <c r="G347" s="9">
        <f>E347/2</f>
        <v/>
      </c>
      <c r="H347" s="7">
        <f>(4/3)*PI()*G347^3</f>
        <v/>
      </c>
    </row>
    <row r="348" ht="15" customHeight="1">
      <c r="A348" s="2" t="inlineStr">
        <is>
          <t>ITO_00343</t>
        </is>
      </c>
      <c r="B348" s="2" t="n"/>
      <c r="C348" s="12" t="n">
        <v>-56.1124</v>
      </c>
      <c r="D348" s="12" t="n">
        <v>117.6459</v>
      </c>
      <c r="E348" s="13" t="n">
        <v>1.285</v>
      </c>
      <c r="F348" s="7">
        <f>(4/3)*PI()*$J$1*(E348/2)^3</f>
        <v/>
      </c>
      <c r="G348" s="9">
        <f>E348/2</f>
        <v/>
      </c>
      <c r="H348" s="7">
        <f>(4/3)*PI()*G348^3</f>
        <v/>
      </c>
    </row>
    <row r="349" ht="15" customHeight="1">
      <c r="A349" s="2" t="inlineStr">
        <is>
          <t>ITO_00344</t>
        </is>
      </c>
      <c r="B349" s="2" t="n"/>
      <c r="C349" s="12" t="n">
        <v>52.83</v>
      </c>
      <c r="D349" s="12" t="n">
        <v>153.3884</v>
      </c>
      <c r="E349" s="13" t="n">
        <v>1.283</v>
      </c>
      <c r="F349" s="7">
        <f>(4/3)*PI()*$J$1*(E349/2)^3</f>
        <v/>
      </c>
      <c r="G349" s="9">
        <f>E349/2</f>
        <v/>
      </c>
      <c r="H349" s="7">
        <f>(4/3)*PI()*G349^3</f>
        <v/>
      </c>
    </row>
    <row r="350" ht="15" customHeight="1">
      <c r="A350" s="2" t="inlineStr">
        <is>
          <t>ITO_00345</t>
        </is>
      </c>
      <c r="B350" s="2" t="n"/>
      <c r="C350" s="12" t="n">
        <v>-40.5516</v>
      </c>
      <c r="D350" s="12" t="n">
        <v>224.3057</v>
      </c>
      <c r="E350" s="13" t="n">
        <v>1.28</v>
      </c>
      <c r="F350" s="7">
        <f>(4/3)*PI()*$J$1*(E350/2)^3</f>
        <v/>
      </c>
      <c r="G350" s="9">
        <f>E350/2</f>
        <v/>
      </c>
      <c r="H350" s="7">
        <f>(4/3)*PI()*G350^3</f>
        <v/>
      </c>
    </row>
    <row r="351" ht="15" customHeight="1">
      <c r="A351" s="2" t="inlineStr">
        <is>
          <t>ITO_00346</t>
        </is>
      </c>
      <c r="B351" s="2" t="n"/>
      <c r="C351" s="12" t="n">
        <v>63.9618</v>
      </c>
      <c r="D351" s="12" t="n">
        <v>66.9268</v>
      </c>
      <c r="E351" s="13" t="n">
        <v>1.279</v>
      </c>
      <c r="F351" s="7">
        <f>(4/3)*PI()*$J$1*(E351/2)^3</f>
        <v/>
      </c>
      <c r="G351" s="9">
        <f>E351/2</f>
        <v/>
      </c>
      <c r="H351" s="7">
        <f>(4/3)*PI()*G351^3</f>
        <v/>
      </c>
    </row>
    <row r="352" ht="15" customHeight="1">
      <c r="A352" s="2" t="inlineStr">
        <is>
          <t>ITO_00347</t>
        </is>
      </c>
      <c r="B352" s="2" t="n"/>
      <c r="C352" s="12" t="n">
        <v>22.2019</v>
      </c>
      <c r="D352" s="12" t="n">
        <v>21.4859</v>
      </c>
      <c r="E352" s="13" t="n">
        <v>1.279</v>
      </c>
      <c r="F352" s="7">
        <f>(4/3)*PI()*$J$1*(E352/2)^3</f>
        <v/>
      </c>
      <c r="G352" s="9">
        <f>E352/2</f>
        <v/>
      </c>
      <c r="H352" s="7">
        <f>(4/3)*PI()*G352^3</f>
        <v/>
      </c>
    </row>
    <row r="353" ht="15" customHeight="1">
      <c r="A353" s="2" t="inlineStr">
        <is>
          <t>ITO_00348</t>
        </is>
      </c>
      <c r="B353" s="2" t="n"/>
      <c r="C353" s="12" t="n">
        <v>59.9355</v>
      </c>
      <c r="D353" s="12" t="n">
        <v>353.1797</v>
      </c>
      <c r="E353" s="13" t="n">
        <v>1.278</v>
      </c>
      <c r="F353" s="7">
        <f>(4/3)*PI()*$J$1*(E353/2)^3</f>
        <v/>
      </c>
      <c r="G353" s="9">
        <f>E353/2</f>
        <v/>
      </c>
      <c r="H353" s="7">
        <f>(4/3)*PI()*G353^3</f>
        <v/>
      </c>
    </row>
    <row r="354" ht="15" customHeight="1">
      <c r="A354" s="2" t="inlineStr">
        <is>
          <t>ITO_00349</t>
        </is>
      </c>
      <c r="B354" s="2" t="n"/>
      <c r="C354" s="12" t="n">
        <v>76.2959</v>
      </c>
      <c r="D354" s="12" t="n">
        <v>185.9542</v>
      </c>
      <c r="E354" s="13" t="n">
        <v>1.278</v>
      </c>
      <c r="F354" s="7">
        <f>(4/3)*PI()*$J$1*(E354/2)^3</f>
        <v/>
      </c>
      <c r="G354" s="9">
        <f>E354/2</f>
        <v/>
      </c>
      <c r="H354" s="7">
        <f>(4/3)*PI()*G354^3</f>
        <v/>
      </c>
    </row>
    <row r="355" ht="15" customHeight="1">
      <c r="A355" s="2" t="inlineStr">
        <is>
          <t>ITO_00350</t>
        </is>
      </c>
      <c r="B355" s="2" t="n"/>
      <c r="C355" s="12" t="n">
        <v>-55.1211</v>
      </c>
      <c r="D355" s="12" t="n">
        <v>299.9862</v>
      </c>
      <c r="E355" s="13" t="n">
        <v>1.276</v>
      </c>
      <c r="F355" s="7">
        <f>(4/3)*PI()*$J$1*(E355/2)^3</f>
        <v/>
      </c>
      <c r="G355" s="9">
        <f>E355/2</f>
        <v/>
      </c>
      <c r="H355" s="7">
        <f>(4/3)*PI()*G355^3</f>
        <v/>
      </c>
    </row>
    <row r="356" ht="15" customHeight="1">
      <c r="A356" s="2" t="inlineStr">
        <is>
          <t>ITO_00351</t>
        </is>
      </c>
      <c r="B356" s="2" t="n"/>
      <c r="C356" s="12" t="n">
        <v>-52.5086</v>
      </c>
      <c r="D356" s="12" t="n">
        <v>150.8683</v>
      </c>
      <c r="E356" s="13" t="n">
        <v>1.275</v>
      </c>
      <c r="F356" s="7">
        <f>(4/3)*PI()*$J$1*(E356/2)^3</f>
        <v/>
      </c>
      <c r="G356" s="9">
        <f>E356/2</f>
        <v/>
      </c>
      <c r="H356" s="7">
        <f>(4/3)*PI()*G356^3</f>
        <v/>
      </c>
    </row>
    <row r="357" ht="15" customHeight="1">
      <c r="A357" s="2" t="inlineStr">
        <is>
          <t>ITO_00352</t>
        </is>
      </c>
      <c r="B357" s="2" t="n"/>
      <c r="C357" s="12" t="n">
        <v>-41.4174</v>
      </c>
      <c r="D357" s="12" t="n">
        <v>68.0852</v>
      </c>
      <c r="E357" s="13" t="n">
        <v>1.274</v>
      </c>
      <c r="F357" s="7">
        <f>(4/3)*PI()*$J$1*(E357/2)^3</f>
        <v/>
      </c>
      <c r="G357" s="9">
        <f>E357/2</f>
        <v/>
      </c>
      <c r="H357" s="7">
        <f>(4/3)*PI()*G357^3</f>
        <v/>
      </c>
    </row>
    <row r="358" ht="15" customHeight="1">
      <c r="A358" s="2" t="inlineStr">
        <is>
          <t>ITO_00353</t>
        </is>
      </c>
      <c r="B358" s="2" t="n"/>
      <c r="C358" s="12" t="n">
        <v>-71.4896</v>
      </c>
      <c r="D358" s="12" t="n">
        <v>238.0945</v>
      </c>
      <c r="E358" s="13" t="n">
        <v>1.273</v>
      </c>
      <c r="F358" s="7">
        <f>(4/3)*PI()*$J$1*(E358/2)^3</f>
        <v/>
      </c>
      <c r="G358" s="9">
        <f>E358/2</f>
        <v/>
      </c>
      <c r="H358" s="7">
        <f>(4/3)*PI()*G358^3</f>
        <v/>
      </c>
    </row>
    <row r="359" ht="15" customHeight="1">
      <c r="A359" s="2" t="inlineStr">
        <is>
          <t>ITO_00354</t>
        </is>
      </c>
      <c r="B359" s="2" t="n"/>
      <c r="C359" s="12" t="n">
        <v>-38.5876</v>
      </c>
      <c r="D359" s="12" t="n">
        <v>184.3248</v>
      </c>
      <c r="E359" s="13" t="n">
        <v>1.273</v>
      </c>
      <c r="F359" s="7">
        <f>(4/3)*PI()*$J$1*(E359/2)^3</f>
        <v/>
      </c>
      <c r="G359" s="9">
        <f>E359/2</f>
        <v/>
      </c>
      <c r="H359" s="7">
        <f>(4/3)*PI()*G359^3</f>
        <v/>
      </c>
    </row>
    <row r="360" ht="15" customHeight="1">
      <c r="A360" s="2" t="inlineStr">
        <is>
          <t>ITO_00355</t>
        </is>
      </c>
      <c r="B360" s="2" t="n"/>
      <c r="C360" s="12" t="n">
        <v>-64.8673</v>
      </c>
      <c r="D360" s="12" t="n">
        <v>61.4058</v>
      </c>
      <c r="E360" s="13" t="n">
        <v>1.271</v>
      </c>
      <c r="F360" s="7">
        <f>(4/3)*PI()*$J$1*(E360/2)^3</f>
        <v/>
      </c>
      <c r="G360" s="9">
        <f>E360/2</f>
        <v/>
      </c>
      <c r="H360" s="7">
        <f>(4/3)*PI()*G360^3</f>
        <v/>
      </c>
    </row>
    <row r="361" ht="15" customHeight="1">
      <c r="A361" s="2" t="inlineStr">
        <is>
          <t>ITO_00356</t>
        </is>
      </c>
      <c r="B361" s="2" t="n"/>
      <c r="C361" s="12" t="n">
        <v>-53.7021</v>
      </c>
      <c r="D361" s="12" t="n">
        <v>175.5388</v>
      </c>
      <c r="E361" s="13" t="n">
        <v>1.271</v>
      </c>
      <c r="F361" s="7">
        <f>(4/3)*PI()*$J$1*(E361/2)^3</f>
        <v/>
      </c>
      <c r="G361" s="9">
        <f>E361/2</f>
        <v/>
      </c>
      <c r="H361" s="7">
        <f>(4/3)*PI()*G361^3</f>
        <v/>
      </c>
    </row>
    <row r="362" ht="15" customHeight="1">
      <c r="A362" s="2" t="inlineStr">
        <is>
          <t>ITO_00357</t>
        </is>
      </c>
      <c r="B362" s="2" t="n"/>
      <c r="C362" s="12" t="n">
        <v>39.2378</v>
      </c>
      <c r="D362" s="12" t="n">
        <v>221.8011</v>
      </c>
      <c r="E362" s="13" t="n">
        <v>1.271</v>
      </c>
      <c r="F362" s="7">
        <f>(4/3)*PI()*$J$1*(E362/2)^3</f>
        <v/>
      </c>
      <c r="G362" s="9">
        <f>E362/2</f>
        <v/>
      </c>
      <c r="H362" s="7">
        <f>(4/3)*PI()*G362^3</f>
        <v/>
      </c>
    </row>
    <row r="363" ht="15" customHeight="1">
      <c r="A363" s="2" t="inlineStr">
        <is>
          <t>ITO_00358</t>
        </is>
      </c>
      <c r="B363" s="2" t="n"/>
      <c r="C363" s="12" t="n">
        <v>40.688</v>
      </c>
      <c r="D363" s="12" t="n">
        <v>125.2446</v>
      </c>
      <c r="E363" s="13" t="n">
        <v>1.271</v>
      </c>
      <c r="F363" s="7">
        <f>(4/3)*PI()*$J$1*(E363/2)^3</f>
        <v/>
      </c>
      <c r="G363" s="9">
        <f>E363/2</f>
        <v/>
      </c>
      <c r="H363" s="7">
        <f>(4/3)*PI()*G363^3</f>
        <v/>
      </c>
    </row>
    <row r="364" ht="15" customHeight="1">
      <c r="A364" s="2" t="inlineStr">
        <is>
          <t>ITO_00359</t>
        </is>
      </c>
      <c r="B364" s="2" t="n"/>
      <c r="C364" s="12" t="n">
        <v>20.99</v>
      </c>
      <c r="D364" s="12" t="n">
        <v>199.8133</v>
      </c>
      <c r="E364" s="13" t="n">
        <v>1.27</v>
      </c>
      <c r="F364" s="7">
        <f>(4/3)*PI()*$J$1*(E364/2)^3</f>
        <v/>
      </c>
      <c r="G364" s="9">
        <f>E364/2</f>
        <v/>
      </c>
      <c r="H364" s="7">
        <f>(4/3)*PI()*G364^3</f>
        <v/>
      </c>
    </row>
    <row r="365" ht="15" customHeight="1">
      <c r="A365" s="2" t="inlineStr">
        <is>
          <t>ITO_00360</t>
        </is>
      </c>
      <c r="B365" s="2" t="n"/>
      <c r="C365" s="12" t="n">
        <v>65.093</v>
      </c>
      <c r="D365" s="12" t="n">
        <v>358.2264</v>
      </c>
      <c r="E365" s="13" t="n">
        <v>1.27</v>
      </c>
      <c r="F365" s="7">
        <f>(4/3)*PI()*$J$1*(E365/2)^3</f>
        <v/>
      </c>
      <c r="G365" s="9">
        <f>E365/2</f>
        <v/>
      </c>
      <c r="H365" s="7">
        <f>(4/3)*PI()*G365^3</f>
        <v/>
      </c>
    </row>
    <row r="366" ht="15" customHeight="1">
      <c r="A366" s="2" t="inlineStr">
        <is>
          <t>ITO_00361</t>
        </is>
      </c>
      <c r="B366" s="2" t="n"/>
      <c r="C366" s="12" t="n">
        <v>47.948</v>
      </c>
      <c r="D366" s="12" t="n">
        <v>104.3012</v>
      </c>
      <c r="E366" s="13" t="n">
        <v>1.269</v>
      </c>
      <c r="F366" s="7">
        <f>(4/3)*PI()*$J$1*(E366/2)^3</f>
        <v/>
      </c>
      <c r="G366" s="9">
        <f>E366/2</f>
        <v/>
      </c>
      <c r="H366" s="7">
        <f>(4/3)*PI()*G366^3</f>
        <v/>
      </c>
    </row>
    <row r="367" ht="15" customHeight="1">
      <c r="A367" s="2" t="inlineStr">
        <is>
          <t>ITO_00362</t>
        </is>
      </c>
      <c r="B367" s="2" t="n"/>
      <c r="C367" s="12" t="n">
        <v>-78.64449999999999</v>
      </c>
      <c r="D367" s="12" t="n">
        <v>44.0738</v>
      </c>
      <c r="E367" s="13" t="n">
        <v>1.267</v>
      </c>
      <c r="F367" s="7">
        <f>(4/3)*PI()*$J$1*(E367/2)^3</f>
        <v/>
      </c>
      <c r="G367" s="9">
        <f>E367/2</f>
        <v/>
      </c>
      <c r="H367" s="7">
        <f>(4/3)*PI()*G367^3</f>
        <v/>
      </c>
    </row>
    <row r="368" ht="15" customHeight="1">
      <c r="A368" s="2" t="inlineStr">
        <is>
          <t>ITO_00363</t>
        </is>
      </c>
      <c r="B368" s="2" t="n"/>
      <c r="C368" s="12" t="n">
        <v>-38.9133</v>
      </c>
      <c r="D368" s="12" t="n">
        <v>26.9456</v>
      </c>
      <c r="E368" s="13" t="n">
        <v>1.267</v>
      </c>
      <c r="F368" s="7">
        <f>(4/3)*PI()*$J$1*(E368/2)^3</f>
        <v/>
      </c>
      <c r="G368" s="9">
        <f>E368/2</f>
        <v/>
      </c>
      <c r="H368" s="7">
        <f>(4/3)*PI()*G368^3</f>
        <v/>
      </c>
    </row>
    <row r="369" ht="15" customHeight="1">
      <c r="A369" s="2" t="inlineStr">
        <is>
          <t>ITO_00364</t>
        </is>
      </c>
      <c r="B369" s="2" t="n"/>
      <c r="C369" s="12" t="n">
        <v>58.4743</v>
      </c>
      <c r="D369" s="12" t="n">
        <v>127.5048</v>
      </c>
      <c r="E369" s="13" t="n">
        <v>1.267</v>
      </c>
      <c r="F369" s="7">
        <f>(4/3)*PI()*$J$1*(E369/2)^3</f>
        <v/>
      </c>
      <c r="G369" s="9">
        <f>E369/2</f>
        <v/>
      </c>
      <c r="H369" s="7">
        <f>(4/3)*PI()*G369^3</f>
        <v/>
      </c>
    </row>
    <row r="370" ht="15" customHeight="1">
      <c r="A370" s="2" t="inlineStr">
        <is>
          <t>ITO_00365</t>
        </is>
      </c>
      <c r="B370" s="2" t="n"/>
      <c r="C370" s="12" t="n">
        <v>-38.012</v>
      </c>
      <c r="D370" s="12" t="n">
        <v>132.4139</v>
      </c>
      <c r="E370" s="13" t="n">
        <v>1.267</v>
      </c>
      <c r="F370" s="7">
        <f>(4/3)*PI()*$J$1*(E370/2)^3</f>
        <v/>
      </c>
      <c r="G370" s="9">
        <f>E370/2</f>
        <v/>
      </c>
      <c r="H370" s="7">
        <f>(4/3)*PI()*G370^3</f>
        <v/>
      </c>
    </row>
    <row r="371" ht="15" customHeight="1">
      <c r="A371" s="2" t="inlineStr">
        <is>
          <t>ITO_00366</t>
        </is>
      </c>
      <c r="B371" s="2" t="n"/>
      <c r="C371" s="12" t="n">
        <v>66.2698</v>
      </c>
      <c r="D371" s="12" t="n">
        <v>16.7152</v>
      </c>
      <c r="E371" s="13" t="n">
        <v>1.266</v>
      </c>
      <c r="F371" s="7">
        <f>(4/3)*PI()*$J$1*(E371/2)^3</f>
        <v/>
      </c>
      <c r="G371" s="9">
        <f>E371/2</f>
        <v/>
      </c>
      <c r="H371" s="7">
        <f>(4/3)*PI()*G371^3</f>
        <v/>
      </c>
    </row>
    <row r="372" ht="15" customHeight="1">
      <c r="A372" s="2" t="inlineStr">
        <is>
          <t>ITO_00367</t>
        </is>
      </c>
      <c r="B372" s="2" t="n"/>
      <c r="C372" s="12" t="n">
        <v>-41.055</v>
      </c>
      <c r="D372" s="12" t="n">
        <v>54.9278</v>
      </c>
      <c r="E372" s="13" t="n">
        <v>1.265</v>
      </c>
      <c r="F372" s="7">
        <f>(4/3)*PI()*$J$1*(E372/2)^3</f>
        <v/>
      </c>
      <c r="G372" s="9">
        <f>E372/2</f>
        <v/>
      </c>
      <c r="H372" s="7">
        <f>(4/3)*PI()*G372^3</f>
        <v/>
      </c>
    </row>
    <row r="373" ht="15" customHeight="1">
      <c r="A373" s="2" t="inlineStr">
        <is>
          <t>ITO_00368</t>
        </is>
      </c>
      <c r="B373" s="2" t="n"/>
      <c r="C373" s="12" t="n">
        <v>52.901</v>
      </c>
      <c r="D373" s="12" t="n">
        <v>160.9827</v>
      </c>
      <c r="E373" s="13" t="n">
        <v>1.264</v>
      </c>
      <c r="F373" s="7">
        <f>(4/3)*PI()*$J$1*(E373/2)^3</f>
        <v/>
      </c>
      <c r="G373" s="9">
        <f>E373/2</f>
        <v/>
      </c>
      <c r="H373" s="7">
        <f>(4/3)*PI()*G373^3</f>
        <v/>
      </c>
    </row>
    <row r="374" ht="15" customHeight="1">
      <c r="A374" s="2" t="inlineStr">
        <is>
          <t>ITO_00369</t>
        </is>
      </c>
      <c r="B374" s="2" t="n"/>
      <c r="C374" s="12" t="n">
        <v>27.4236</v>
      </c>
      <c r="D374" s="12" t="n">
        <v>321.8178</v>
      </c>
      <c r="E374" s="13" t="n">
        <v>1.263</v>
      </c>
      <c r="F374" s="7">
        <f>(4/3)*PI()*$J$1*(E374/2)^3</f>
        <v/>
      </c>
      <c r="G374" s="9">
        <f>E374/2</f>
        <v/>
      </c>
      <c r="H374" s="7">
        <f>(4/3)*PI()*G374^3</f>
        <v/>
      </c>
    </row>
    <row r="375" ht="15" customHeight="1">
      <c r="A375" s="2" t="inlineStr">
        <is>
          <t>ITO_00370</t>
        </is>
      </c>
      <c r="B375" s="2" t="n"/>
      <c r="C375" s="12" t="n">
        <v>60.0973</v>
      </c>
      <c r="D375" s="12" t="n">
        <v>54.9437</v>
      </c>
      <c r="E375" s="13" t="n">
        <v>1.263</v>
      </c>
      <c r="F375" s="7">
        <f>(4/3)*PI()*$J$1*(E375/2)^3</f>
        <v/>
      </c>
      <c r="G375" s="9">
        <f>E375/2</f>
        <v/>
      </c>
      <c r="H375" s="7">
        <f>(4/3)*PI()*G375^3</f>
        <v/>
      </c>
    </row>
    <row r="376" ht="15" customHeight="1">
      <c r="A376" s="2" t="inlineStr">
        <is>
          <t>ITO_00371</t>
        </is>
      </c>
      <c r="B376" s="2" t="n"/>
      <c r="C376" s="12" t="n">
        <v>-13.7906</v>
      </c>
      <c r="D376" s="12" t="n">
        <v>173.969</v>
      </c>
      <c r="E376" s="13" t="n">
        <v>1.26</v>
      </c>
      <c r="F376" s="7">
        <f>(4/3)*PI()*$J$1*(E376/2)^3</f>
        <v/>
      </c>
      <c r="G376" s="9">
        <f>E376/2</f>
        <v/>
      </c>
      <c r="H376" s="7">
        <f>(4/3)*PI()*G376^3</f>
        <v/>
      </c>
    </row>
    <row r="377" ht="15" customHeight="1">
      <c r="A377" s="2" t="inlineStr">
        <is>
          <t>ITO_00372</t>
        </is>
      </c>
      <c r="B377" s="2" t="n"/>
      <c r="C377" s="12" t="n">
        <v>16.523</v>
      </c>
      <c r="D377" s="12" t="n">
        <v>133.1662</v>
      </c>
      <c r="E377" s="13" t="n">
        <v>1.258</v>
      </c>
      <c r="F377" s="7">
        <f>(4/3)*PI()*$J$1*(E377/2)^3</f>
        <v/>
      </c>
      <c r="G377" s="9">
        <f>E377/2</f>
        <v/>
      </c>
      <c r="H377" s="7">
        <f>(4/3)*PI()*G377^3</f>
        <v/>
      </c>
    </row>
    <row r="378" ht="15" customHeight="1">
      <c r="A378" s="2" t="inlineStr">
        <is>
          <t>ITO_00373</t>
        </is>
      </c>
      <c r="B378" s="2" t="n"/>
      <c r="C378" s="12" t="n">
        <v>-8.241300000000001</v>
      </c>
      <c r="D378" s="12" t="n">
        <v>354.904</v>
      </c>
      <c r="E378" s="13" t="n">
        <v>1.256</v>
      </c>
      <c r="F378" s="7">
        <f>(4/3)*PI()*$J$1*(E378/2)^3</f>
        <v/>
      </c>
      <c r="G378" s="9">
        <f>E378/2</f>
        <v/>
      </c>
      <c r="H378" s="7">
        <f>(4/3)*PI()*G378^3</f>
        <v/>
      </c>
    </row>
    <row r="379" ht="15" customHeight="1">
      <c r="A379" s="2" t="inlineStr">
        <is>
          <t>ITO_00374</t>
        </is>
      </c>
      <c r="B379" s="2" t="n"/>
      <c r="C379" s="12" t="n">
        <v>61.4158</v>
      </c>
      <c r="D379" s="12" t="n">
        <v>143.3727</v>
      </c>
      <c r="E379" s="13" t="n">
        <v>1.255</v>
      </c>
      <c r="F379" s="7">
        <f>(4/3)*PI()*$J$1*(E379/2)^3</f>
        <v/>
      </c>
      <c r="G379" s="9">
        <f>E379/2</f>
        <v/>
      </c>
      <c r="H379" s="7">
        <f>(4/3)*PI()*G379^3</f>
        <v/>
      </c>
    </row>
    <row r="380" ht="15" customHeight="1">
      <c r="A380" s="2" t="inlineStr">
        <is>
          <t>ITO_00375</t>
        </is>
      </c>
      <c r="B380" s="2" t="n"/>
      <c r="C380" s="12" t="n">
        <v>35.8365</v>
      </c>
      <c r="D380" s="12" t="n">
        <v>248.3121</v>
      </c>
      <c r="E380" s="13" t="n">
        <v>1.255</v>
      </c>
      <c r="F380" s="7">
        <f>(4/3)*PI()*$J$1*(E380/2)^3</f>
        <v/>
      </c>
      <c r="G380" s="9">
        <f>E380/2</f>
        <v/>
      </c>
      <c r="H380" s="7">
        <f>(4/3)*PI()*G380^3</f>
        <v/>
      </c>
    </row>
    <row r="381" ht="15" customHeight="1">
      <c r="A381" s="2" t="inlineStr">
        <is>
          <t>ITO_00376</t>
        </is>
      </c>
      <c r="B381" s="2" t="n"/>
      <c r="C381" s="12" t="n">
        <v>-58.2959</v>
      </c>
      <c r="D381" s="12" t="n">
        <v>206.2725</v>
      </c>
      <c r="E381" s="13" t="n">
        <v>1.254</v>
      </c>
      <c r="F381" s="7">
        <f>(4/3)*PI()*$J$1*(E381/2)^3</f>
        <v/>
      </c>
      <c r="G381" s="9">
        <f>E381/2</f>
        <v/>
      </c>
      <c r="H381" s="7">
        <f>(4/3)*PI()*G381^3</f>
        <v/>
      </c>
    </row>
    <row r="382" ht="15" customHeight="1">
      <c r="A382" s="2" t="inlineStr">
        <is>
          <t>ITO_00377</t>
        </is>
      </c>
      <c r="B382" s="2" t="n"/>
      <c r="C382" s="12" t="n">
        <v>48.1186</v>
      </c>
      <c r="D382" s="12" t="n">
        <v>111.7563</v>
      </c>
      <c r="E382" s="13" t="n">
        <v>1.253</v>
      </c>
      <c r="F382" s="7">
        <f>(4/3)*PI()*$J$1*(E382/2)^3</f>
        <v/>
      </c>
      <c r="G382" s="9">
        <f>E382/2</f>
        <v/>
      </c>
      <c r="H382" s="7">
        <f>(4/3)*PI()*G382^3</f>
        <v/>
      </c>
    </row>
    <row r="383" ht="15" customHeight="1">
      <c r="A383" s="2" t="inlineStr">
        <is>
          <t>ITO_00378</t>
        </is>
      </c>
      <c r="B383" s="2" t="n"/>
      <c r="C383" s="12" t="n">
        <v>46.1719</v>
      </c>
      <c r="D383" s="12" t="n">
        <v>255.8647</v>
      </c>
      <c r="E383" s="13" t="n">
        <v>1.253</v>
      </c>
      <c r="F383" s="7">
        <f>(4/3)*PI()*$J$1*(E383/2)^3</f>
        <v/>
      </c>
      <c r="G383" s="9">
        <f>E383/2</f>
        <v/>
      </c>
      <c r="H383" s="7">
        <f>(4/3)*PI()*G383^3</f>
        <v/>
      </c>
    </row>
    <row r="384" ht="15" customHeight="1">
      <c r="A384" s="2" t="inlineStr">
        <is>
          <t>ITO_00379</t>
        </is>
      </c>
      <c r="B384" s="2" t="n"/>
      <c r="C384" s="12" t="n">
        <v>4.5856</v>
      </c>
      <c r="D384" s="12" t="n">
        <v>342.9054</v>
      </c>
      <c r="E384" s="13" t="n">
        <v>1.249</v>
      </c>
      <c r="F384" s="7">
        <f>(4/3)*PI()*$J$1*(E384/2)^3</f>
        <v/>
      </c>
      <c r="G384" s="9">
        <f>E384/2</f>
        <v/>
      </c>
      <c r="H384" s="7">
        <f>(4/3)*PI()*G384^3</f>
        <v/>
      </c>
    </row>
    <row r="385" ht="15" customHeight="1">
      <c r="A385" s="2" t="inlineStr">
        <is>
          <t>ITO_00380</t>
        </is>
      </c>
      <c r="B385" s="2" t="n"/>
      <c r="C385" s="12" t="n">
        <v>-21.5791</v>
      </c>
      <c r="D385" s="12" t="n">
        <v>227.6016</v>
      </c>
      <c r="E385" s="13" t="n">
        <v>1.248</v>
      </c>
      <c r="F385" s="7">
        <f>(4/3)*PI()*$J$1*(E385/2)^3</f>
        <v/>
      </c>
      <c r="G385" s="9">
        <f>E385/2</f>
        <v/>
      </c>
      <c r="H385" s="7">
        <f>(4/3)*PI()*G385^3</f>
        <v/>
      </c>
    </row>
    <row r="386" ht="15" customHeight="1">
      <c r="A386" s="2" t="inlineStr">
        <is>
          <t>ITO_00381</t>
        </is>
      </c>
      <c r="B386" s="2" t="n"/>
      <c r="C386" s="12" t="n">
        <v>34.8018</v>
      </c>
      <c r="D386" s="12" t="n">
        <v>17.1507</v>
      </c>
      <c r="E386" s="13" t="n">
        <v>1.244</v>
      </c>
      <c r="F386" s="7">
        <f>(4/3)*PI()*$J$1*(E386/2)^3</f>
        <v/>
      </c>
      <c r="G386" s="9">
        <f>E386/2</f>
        <v/>
      </c>
      <c r="H386" s="7">
        <f>(4/3)*PI()*G386^3</f>
        <v/>
      </c>
    </row>
    <row r="387" ht="15" customHeight="1">
      <c r="A387" s="2" t="inlineStr">
        <is>
          <t>ITO_00382</t>
        </is>
      </c>
      <c r="B387" s="2" t="n"/>
      <c r="C387" s="12" t="n">
        <v>53.759</v>
      </c>
      <c r="D387" s="12" t="n">
        <v>303.5049</v>
      </c>
      <c r="E387" s="13" t="n">
        <v>1.244</v>
      </c>
      <c r="F387" s="7">
        <f>(4/3)*PI()*$J$1*(E387/2)^3</f>
        <v/>
      </c>
      <c r="G387" s="9">
        <f>E387/2</f>
        <v/>
      </c>
      <c r="H387" s="7">
        <f>(4/3)*PI()*G387^3</f>
        <v/>
      </c>
    </row>
    <row r="388" ht="15" customHeight="1">
      <c r="A388" s="2" t="inlineStr">
        <is>
          <t>ITO_00383</t>
        </is>
      </c>
      <c r="B388" s="2" t="n"/>
      <c r="C388" s="12" t="n">
        <v>71.5861</v>
      </c>
      <c r="D388" s="12" t="n">
        <v>74.4498</v>
      </c>
      <c r="E388" s="13" t="n">
        <v>1.243</v>
      </c>
      <c r="F388" s="7">
        <f>(4/3)*PI()*$J$1*(E388/2)^3</f>
        <v/>
      </c>
      <c r="G388" s="9">
        <f>E388/2</f>
        <v/>
      </c>
      <c r="H388" s="7">
        <f>(4/3)*PI()*G388^3</f>
        <v/>
      </c>
    </row>
    <row r="389" ht="15" customHeight="1">
      <c r="A389" s="2" t="inlineStr">
        <is>
          <t>ITO_00384</t>
        </is>
      </c>
      <c r="B389" s="2" t="n"/>
      <c r="C389" s="12" t="n">
        <v>-33.2416</v>
      </c>
      <c r="D389" s="12" t="n">
        <v>138.406</v>
      </c>
      <c r="E389" s="13" t="n">
        <v>1.243</v>
      </c>
      <c r="F389" s="7">
        <f>(4/3)*PI()*$J$1*(E389/2)^3</f>
        <v/>
      </c>
      <c r="G389" s="9">
        <f>E389/2</f>
        <v/>
      </c>
      <c r="H389" s="7">
        <f>(4/3)*PI()*G389^3</f>
        <v/>
      </c>
    </row>
    <row r="390" ht="15" customHeight="1">
      <c r="A390" s="2" t="inlineStr">
        <is>
          <t>ITO_00385</t>
        </is>
      </c>
      <c r="B390" s="2" t="n"/>
      <c r="C390" s="12" t="n">
        <v>-75.2235</v>
      </c>
      <c r="D390" s="12" t="n">
        <v>58.5326</v>
      </c>
      <c r="E390" s="13" t="n">
        <v>1.24</v>
      </c>
      <c r="F390" s="7">
        <f>(4/3)*PI()*$J$1*(E390/2)^3</f>
        <v/>
      </c>
      <c r="G390" s="9">
        <f>E390/2</f>
        <v/>
      </c>
      <c r="H390" s="7">
        <f>(4/3)*PI()*G390^3</f>
        <v/>
      </c>
    </row>
    <row r="391" ht="15" customHeight="1">
      <c r="A391" s="2" t="inlineStr">
        <is>
          <t>ITO_00386</t>
        </is>
      </c>
      <c r="B391" s="2" t="n"/>
      <c r="C391" s="12" t="n">
        <v>36.2372</v>
      </c>
      <c r="D391" s="12" t="n">
        <v>21.6926</v>
      </c>
      <c r="E391" s="13" t="n">
        <v>1.24</v>
      </c>
      <c r="F391" s="7">
        <f>(4/3)*PI()*$J$1*(E391/2)^3</f>
        <v/>
      </c>
      <c r="G391" s="9">
        <f>E391/2</f>
        <v/>
      </c>
      <c r="H391" s="7">
        <f>(4/3)*PI()*G391^3</f>
        <v/>
      </c>
    </row>
    <row r="392" ht="15" customHeight="1">
      <c r="A392" s="2" t="inlineStr">
        <is>
          <t>ITO_00387</t>
        </is>
      </c>
      <c r="B392" s="2" t="n"/>
      <c r="C392" s="12" t="n">
        <v>34.0616</v>
      </c>
      <c r="D392" s="12" t="n">
        <v>51.7646</v>
      </c>
      <c r="E392" s="13" t="n">
        <v>1.238</v>
      </c>
      <c r="F392" s="7">
        <f>(4/3)*PI()*$J$1*(E392/2)^3</f>
        <v/>
      </c>
      <c r="G392" s="9">
        <f>E392/2</f>
        <v/>
      </c>
      <c r="H392" s="7">
        <f>(4/3)*PI()*G392^3</f>
        <v/>
      </c>
    </row>
    <row r="393" ht="15" customHeight="1">
      <c r="A393" s="2" t="inlineStr">
        <is>
          <t>ITO_00388</t>
        </is>
      </c>
      <c r="B393" s="2" t="n"/>
      <c r="C393" s="12" t="n">
        <v>-75.4773</v>
      </c>
      <c r="D393" s="12" t="n">
        <v>201.6335</v>
      </c>
      <c r="E393" s="13" t="n">
        <v>1.237</v>
      </c>
      <c r="F393" s="7">
        <f>(4/3)*PI()*$J$1*(E393/2)^3</f>
        <v/>
      </c>
      <c r="G393" s="9">
        <f>E393/2</f>
        <v/>
      </c>
      <c r="H393" s="7">
        <f>(4/3)*PI()*G393^3</f>
        <v/>
      </c>
    </row>
    <row r="394" ht="15" customHeight="1">
      <c r="A394" s="2" t="inlineStr">
        <is>
          <t>ITO_00389</t>
        </is>
      </c>
      <c r="B394" s="2" t="n"/>
      <c r="C394" s="12" t="n">
        <v>30.2746</v>
      </c>
      <c r="D394" s="12" t="n">
        <v>359.1875</v>
      </c>
      <c r="E394" s="13" t="n">
        <v>1.237</v>
      </c>
      <c r="F394" s="7">
        <f>(4/3)*PI()*$J$1*(E394/2)^3</f>
        <v/>
      </c>
      <c r="G394" s="9">
        <f>E394/2</f>
        <v/>
      </c>
      <c r="H394" s="7">
        <f>(4/3)*PI()*G394^3</f>
        <v/>
      </c>
    </row>
    <row r="395" ht="15" customHeight="1">
      <c r="A395" s="2" t="inlineStr">
        <is>
          <t>ITO_00390</t>
        </is>
      </c>
      <c r="B395" s="2" t="n"/>
      <c r="C395" s="12" t="n">
        <v>-60.247</v>
      </c>
      <c r="D395" s="12" t="n">
        <v>271.0933</v>
      </c>
      <c r="E395" s="13" t="n">
        <v>1.237</v>
      </c>
      <c r="F395" s="7">
        <f>(4/3)*PI()*$J$1*(E395/2)^3</f>
        <v/>
      </c>
      <c r="G395" s="9">
        <f>E395/2</f>
        <v/>
      </c>
      <c r="H395" s="7">
        <f>(4/3)*PI()*G395^3</f>
        <v/>
      </c>
    </row>
    <row r="396" ht="15" customHeight="1">
      <c r="A396" s="2" t="inlineStr">
        <is>
          <t>ITO_00391</t>
        </is>
      </c>
      <c r="B396" s="2" t="n"/>
      <c r="C396" s="12" t="n">
        <v>-39.9447</v>
      </c>
      <c r="D396" s="12" t="n">
        <v>57.5275</v>
      </c>
      <c r="E396" s="13" t="n">
        <v>1.235</v>
      </c>
      <c r="F396" s="7">
        <f>(4/3)*PI()*$J$1*(E396/2)^3</f>
        <v/>
      </c>
      <c r="G396" s="9">
        <f>E396/2</f>
        <v/>
      </c>
      <c r="H396" s="7">
        <f>(4/3)*PI()*G396^3</f>
        <v/>
      </c>
    </row>
    <row r="397" ht="15" customHeight="1">
      <c r="A397" s="2" t="inlineStr">
        <is>
          <t>ITO_00392</t>
        </is>
      </c>
      <c r="B397" s="2" t="n"/>
      <c r="C397" s="12" t="n">
        <v>34.4477</v>
      </c>
      <c r="D397" s="12" t="n">
        <v>150.8295</v>
      </c>
      <c r="E397" s="13" t="n">
        <v>1.235</v>
      </c>
      <c r="F397" s="7">
        <f>(4/3)*PI()*$J$1*(E397/2)^3</f>
        <v/>
      </c>
      <c r="G397" s="9">
        <f>E397/2</f>
        <v/>
      </c>
      <c r="H397" s="7">
        <f>(4/3)*PI()*G397^3</f>
        <v/>
      </c>
    </row>
    <row r="398" ht="15" customHeight="1">
      <c r="A398" s="2" t="inlineStr">
        <is>
          <t>ITO_00393</t>
        </is>
      </c>
      <c r="B398" s="2" t="n"/>
      <c r="C398" s="12" t="n">
        <v>-3.5864</v>
      </c>
      <c r="D398" s="12" t="n">
        <v>33.4992</v>
      </c>
      <c r="E398" s="13" t="n">
        <v>1.235</v>
      </c>
      <c r="F398" s="7">
        <f>(4/3)*PI()*$J$1*(E398/2)^3</f>
        <v/>
      </c>
      <c r="G398" s="9">
        <f>E398/2</f>
        <v/>
      </c>
      <c r="H398" s="7">
        <f>(4/3)*PI()*G398^3</f>
        <v/>
      </c>
    </row>
    <row r="399" ht="15" customHeight="1">
      <c r="A399" s="2" t="inlineStr">
        <is>
          <t>ITO_00394</t>
        </is>
      </c>
      <c r="B399" s="2" t="n"/>
      <c r="C399" s="12" t="n">
        <v>-84.801</v>
      </c>
      <c r="D399" s="12" t="n">
        <v>178.05</v>
      </c>
      <c r="E399" s="13" t="n">
        <v>1.234</v>
      </c>
      <c r="F399" s="7">
        <f>(4/3)*PI()*$J$1*(E399/2)^3</f>
        <v/>
      </c>
      <c r="G399" s="9">
        <f>E399/2</f>
        <v/>
      </c>
      <c r="H399" s="7">
        <f>(4/3)*PI()*G399^3</f>
        <v/>
      </c>
    </row>
    <row r="400" ht="15" customHeight="1">
      <c r="A400" s="2" t="inlineStr">
        <is>
          <t>ITO_00395</t>
        </is>
      </c>
      <c r="B400" s="2" t="n"/>
      <c r="C400" s="12" t="n">
        <v>-33.1072</v>
      </c>
      <c r="D400" s="12" t="n">
        <v>3.1712</v>
      </c>
      <c r="E400" s="13" t="n">
        <v>1.232</v>
      </c>
      <c r="F400" s="7">
        <f>(4/3)*PI()*$J$1*(E400/2)^3</f>
        <v/>
      </c>
      <c r="G400" s="9">
        <f>E400/2</f>
        <v/>
      </c>
      <c r="H400" s="7">
        <f>(4/3)*PI()*G400^3</f>
        <v/>
      </c>
    </row>
    <row r="401" ht="15" customHeight="1">
      <c r="A401" s="2" t="inlineStr">
        <is>
          <t>ITO_00396</t>
        </is>
      </c>
      <c r="B401" s="2" t="n"/>
      <c r="C401" s="12" t="n">
        <v>40.6268</v>
      </c>
      <c r="D401" s="12" t="n">
        <v>247.2919</v>
      </c>
      <c r="E401" s="13" t="n">
        <v>1.232</v>
      </c>
      <c r="F401" s="7">
        <f>(4/3)*PI()*$J$1*(E401/2)^3</f>
        <v/>
      </c>
      <c r="G401" s="9">
        <f>E401/2</f>
        <v/>
      </c>
      <c r="H401" s="7">
        <f>(4/3)*PI()*G401^3</f>
        <v/>
      </c>
    </row>
    <row r="402" ht="15" customHeight="1">
      <c r="A402" s="2" t="inlineStr">
        <is>
          <t>ITO_00397</t>
        </is>
      </c>
      <c r="B402" s="2" t="n"/>
      <c r="C402" s="12" t="n">
        <v>-57.9987</v>
      </c>
      <c r="D402" s="12" t="n">
        <v>55.1234</v>
      </c>
      <c r="E402" s="13" t="n">
        <v>1.225</v>
      </c>
      <c r="F402" s="7">
        <f>(4/3)*PI()*$J$1*(E402/2)^3</f>
        <v/>
      </c>
      <c r="G402" s="9">
        <f>E402/2</f>
        <v/>
      </c>
      <c r="H402" s="7">
        <f>(4/3)*PI()*G402^3</f>
        <v/>
      </c>
    </row>
    <row r="403" ht="15" customHeight="1">
      <c r="A403" s="2" t="inlineStr">
        <is>
          <t>ITO_00398</t>
        </is>
      </c>
      <c r="B403" s="2" t="n"/>
      <c r="C403" s="12" t="n">
        <v>-49.061</v>
      </c>
      <c r="D403" s="12" t="n">
        <v>138.5604</v>
      </c>
      <c r="E403" s="13" t="n">
        <v>1.224</v>
      </c>
      <c r="F403" s="7">
        <f>(4/3)*PI()*$J$1*(E403/2)^3</f>
        <v/>
      </c>
      <c r="G403" s="9">
        <f>E403/2</f>
        <v/>
      </c>
      <c r="H403" s="7">
        <f>(4/3)*PI()*G403^3</f>
        <v/>
      </c>
    </row>
    <row r="404" ht="15" customHeight="1">
      <c r="A404" s="2" t="inlineStr">
        <is>
          <t>ITO_00399</t>
        </is>
      </c>
      <c r="B404" s="2" t="n"/>
      <c r="C404" s="12" t="n">
        <v>-32.1872</v>
      </c>
      <c r="D404" s="12" t="n">
        <v>313.8029</v>
      </c>
      <c r="E404" s="13" t="n">
        <v>1.222</v>
      </c>
      <c r="F404" s="7">
        <f>(4/3)*PI()*$J$1*(E404/2)^3</f>
        <v/>
      </c>
      <c r="G404" s="9">
        <f>E404/2</f>
        <v/>
      </c>
      <c r="H404" s="7">
        <f>(4/3)*PI()*G404^3</f>
        <v/>
      </c>
    </row>
    <row r="405" ht="15" customHeight="1">
      <c r="A405" s="2" t="inlineStr">
        <is>
          <t>ITO_00400</t>
        </is>
      </c>
      <c r="B405" s="2" t="n"/>
      <c r="C405" s="12" t="n">
        <v>-79.89619999999999</v>
      </c>
      <c r="D405" s="12" t="n">
        <v>308.8593</v>
      </c>
      <c r="E405" s="13" t="n">
        <v>1.22</v>
      </c>
      <c r="F405" s="7">
        <f>(4/3)*PI()*$J$1*(E405/2)^3</f>
        <v/>
      </c>
      <c r="G405" s="9">
        <f>E405/2</f>
        <v/>
      </c>
      <c r="H405" s="7">
        <f>(4/3)*PI()*G405^3</f>
        <v/>
      </c>
    </row>
    <row r="406" ht="15" customHeight="1">
      <c r="A406" s="2" t="inlineStr">
        <is>
          <t>ITO_00401</t>
        </is>
      </c>
      <c r="B406" s="2" t="n"/>
      <c r="C406" s="12" t="n">
        <v>-73.06229999999999</v>
      </c>
      <c r="D406" s="12" t="n">
        <v>189.2218</v>
      </c>
      <c r="E406" s="13" t="n">
        <v>1.22</v>
      </c>
      <c r="F406" s="7">
        <f>(4/3)*PI()*$J$1*(E406/2)^3</f>
        <v/>
      </c>
      <c r="G406" s="9">
        <f>E406/2</f>
        <v/>
      </c>
      <c r="H406" s="7">
        <f>(4/3)*PI()*G406^3</f>
        <v/>
      </c>
    </row>
    <row r="407" ht="15" customHeight="1">
      <c r="A407" s="2" t="inlineStr">
        <is>
          <t>ITO_00402</t>
        </is>
      </c>
      <c r="B407" s="2" t="n"/>
      <c r="C407" s="12" t="n">
        <v>34.8539</v>
      </c>
      <c r="D407" s="12" t="n">
        <v>128.0143</v>
      </c>
      <c r="E407" s="13" t="n">
        <v>1.22</v>
      </c>
      <c r="F407" s="7">
        <f>(4/3)*PI()*$J$1*(E407/2)^3</f>
        <v/>
      </c>
      <c r="G407" s="9">
        <f>E407/2</f>
        <v/>
      </c>
      <c r="H407" s="7">
        <f>(4/3)*PI()*G407^3</f>
        <v/>
      </c>
    </row>
    <row r="408" ht="15" customHeight="1">
      <c r="A408" s="2" t="inlineStr">
        <is>
          <t>ITO_00403</t>
        </is>
      </c>
      <c r="B408" s="2" t="n"/>
      <c r="C408" s="12" t="n">
        <v>65.6071</v>
      </c>
      <c r="D408" s="12" t="n">
        <v>301.0566</v>
      </c>
      <c r="E408" s="13" t="n">
        <v>1.219</v>
      </c>
      <c r="F408" s="7">
        <f>(4/3)*PI()*$J$1*(E408/2)^3</f>
        <v/>
      </c>
      <c r="G408" s="9">
        <f>E408/2</f>
        <v/>
      </c>
      <c r="H408" s="7">
        <f>(4/3)*PI()*G408^3</f>
        <v/>
      </c>
    </row>
    <row r="409" ht="15" customHeight="1">
      <c r="A409" s="2" t="inlineStr">
        <is>
          <t>ITO_00404</t>
        </is>
      </c>
      <c r="B409" s="2" t="n"/>
      <c r="C409" s="12" t="n">
        <v>-57.6264</v>
      </c>
      <c r="D409" s="12" t="n">
        <v>311.4435</v>
      </c>
      <c r="E409" s="13" t="n">
        <v>1.218</v>
      </c>
      <c r="F409" s="7">
        <f>(4/3)*PI()*$J$1*(E409/2)^3</f>
        <v/>
      </c>
      <c r="G409" s="9">
        <f>E409/2</f>
        <v/>
      </c>
      <c r="H409" s="7">
        <f>(4/3)*PI()*G409^3</f>
        <v/>
      </c>
    </row>
    <row r="410" ht="15" customHeight="1">
      <c r="A410" s="2" t="inlineStr">
        <is>
          <t>ITO_00405</t>
        </is>
      </c>
      <c r="B410" s="2" t="n"/>
      <c r="C410" s="12" t="n">
        <v>57.4591</v>
      </c>
      <c r="D410" s="12" t="n">
        <v>262.4769</v>
      </c>
      <c r="E410" s="13" t="n">
        <v>1.217</v>
      </c>
      <c r="F410" s="7">
        <f>(4/3)*PI()*$J$1*(E410/2)^3</f>
        <v/>
      </c>
      <c r="G410" s="9">
        <f>E410/2</f>
        <v/>
      </c>
      <c r="H410" s="7">
        <f>(4/3)*PI()*G410^3</f>
        <v/>
      </c>
    </row>
    <row r="411" ht="15" customHeight="1">
      <c r="A411" s="2" t="inlineStr">
        <is>
          <t>ITO_00406</t>
        </is>
      </c>
      <c r="B411" s="2" t="n"/>
      <c r="C411" s="12" t="n">
        <v>30.4298</v>
      </c>
      <c r="D411" s="12" t="n">
        <v>157.6146</v>
      </c>
      <c r="E411" s="13" t="n">
        <v>1.217</v>
      </c>
      <c r="F411" s="7">
        <f>(4/3)*PI()*$J$1*(E411/2)^3</f>
        <v/>
      </c>
      <c r="G411" s="9">
        <f>E411/2</f>
        <v/>
      </c>
      <c r="H411" s="7">
        <f>(4/3)*PI()*G411^3</f>
        <v/>
      </c>
    </row>
    <row r="412" ht="15" customHeight="1">
      <c r="A412" s="2" t="inlineStr">
        <is>
          <t>ITO_00407</t>
        </is>
      </c>
      <c r="B412" s="2" t="n"/>
      <c r="C412" s="12" t="n">
        <v>15.6665</v>
      </c>
      <c r="D412" s="12" t="n">
        <v>208.0759</v>
      </c>
      <c r="E412" s="13" t="n">
        <v>1.214</v>
      </c>
      <c r="F412" s="7">
        <f>(4/3)*PI()*$J$1*(E412/2)^3</f>
        <v/>
      </c>
      <c r="G412" s="9">
        <f>E412/2</f>
        <v/>
      </c>
      <c r="H412" s="7">
        <f>(4/3)*PI()*G412^3</f>
        <v/>
      </c>
    </row>
    <row r="413" ht="15" customHeight="1">
      <c r="A413" s="2" t="inlineStr">
        <is>
          <t>ITO_00408</t>
        </is>
      </c>
      <c r="B413" s="2" t="n"/>
      <c r="C413" s="12" t="n">
        <v>28.1055</v>
      </c>
      <c r="D413" s="12" t="n">
        <v>235.2404</v>
      </c>
      <c r="E413" s="13" t="n">
        <v>1.214</v>
      </c>
      <c r="F413" s="7">
        <f>(4/3)*PI()*$J$1*(E413/2)^3</f>
        <v/>
      </c>
      <c r="G413" s="9">
        <f>E413/2</f>
        <v/>
      </c>
      <c r="H413" s="7">
        <f>(4/3)*PI()*G413^3</f>
        <v/>
      </c>
    </row>
    <row r="414" ht="15" customHeight="1">
      <c r="A414" s="2" t="inlineStr">
        <is>
          <t>ITO_00409</t>
        </is>
      </c>
      <c r="B414" s="2" t="n"/>
      <c r="C414" s="12" t="n">
        <v>35.6179</v>
      </c>
      <c r="D414" s="12" t="n">
        <v>319.4741</v>
      </c>
      <c r="E414" s="13" t="n">
        <v>1.213</v>
      </c>
      <c r="F414" s="7">
        <f>(4/3)*PI()*$J$1*(E414/2)^3</f>
        <v/>
      </c>
      <c r="G414" s="9">
        <f>E414/2</f>
        <v/>
      </c>
      <c r="H414" s="7">
        <f>(4/3)*PI()*G414^3</f>
        <v/>
      </c>
    </row>
    <row r="415" ht="15" customHeight="1">
      <c r="A415" s="2" t="inlineStr">
        <is>
          <t>ITO_00410</t>
        </is>
      </c>
      <c r="B415" s="2" t="n"/>
      <c r="C415" s="12" t="n">
        <v>-55.0578</v>
      </c>
      <c r="D415" s="12" t="n">
        <v>116.5931</v>
      </c>
      <c r="E415" s="13" t="n">
        <v>1.213</v>
      </c>
      <c r="F415" s="7">
        <f>(4/3)*PI()*$J$1*(E415/2)^3</f>
        <v/>
      </c>
      <c r="G415" s="9">
        <f>E415/2</f>
        <v/>
      </c>
      <c r="H415" s="7">
        <f>(4/3)*PI()*G415^3</f>
        <v/>
      </c>
    </row>
    <row r="416" ht="15" customHeight="1">
      <c r="A416" s="2" t="inlineStr">
        <is>
          <t>ITO_00411</t>
        </is>
      </c>
      <c r="B416" s="2" t="n"/>
      <c r="C416" s="12" t="n">
        <v>-42.3916</v>
      </c>
      <c r="D416" s="12" t="n">
        <v>201.2075</v>
      </c>
      <c r="E416" s="13" t="n">
        <v>1.209</v>
      </c>
      <c r="F416" s="7">
        <f>(4/3)*PI()*$J$1*(E416/2)^3</f>
        <v/>
      </c>
      <c r="G416" s="9">
        <f>E416/2</f>
        <v/>
      </c>
      <c r="H416" s="7">
        <f>(4/3)*PI()*G416^3</f>
        <v/>
      </c>
    </row>
    <row r="417" ht="15" customHeight="1">
      <c r="A417" s="2" t="inlineStr">
        <is>
          <t>ITO_00412</t>
        </is>
      </c>
      <c r="B417" s="2" t="n"/>
      <c r="C417" s="12" t="n">
        <v>61.2015</v>
      </c>
      <c r="D417" s="12" t="n">
        <v>26.9539</v>
      </c>
      <c r="E417" s="13" t="n">
        <v>1.209</v>
      </c>
      <c r="F417" s="7">
        <f>(4/3)*PI()*$J$1*(E417/2)^3</f>
        <v/>
      </c>
      <c r="G417" s="9">
        <f>E417/2</f>
        <v/>
      </c>
      <c r="H417" s="7">
        <f>(4/3)*PI()*G417^3</f>
        <v/>
      </c>
    </row>
    <row r="418" ht="15" customHeight="1">
      <c r="A418" s="2" t="inlineStr">
        <is>
          <t>ITO_00413</t>
        </is>
      </c>
      <c r="B418" s="2" t="n"/>
      <c r="C418" s="12" t="n">
        <v>-33.0176</v>
      </c>
      <c r="D418" s="12" t="n">
        <v>18.5157</v>
      </c>
      <c r="E418" s="13" t="n">
        <v>1.209</v>
      </c>
      <c r="F418" s="7">
        <f>(4/3)*PI()*$J$1*(E418/2)^3</f>
        <v/>
      </c>
      <c r="G418" s="9">
        <f>E418/2</f>
        <v/>
      </c>
      <c r="H418" s="7">
        <f>(4/3)*PI()*G418^3</f>
        <v/>
      </c>
    </row>
    <row r="419" ht="15" customHeight="1">
      <c r="A419" s="2" t="inlineStr">
        <is>
          <t>ITO_00414</t>
        </is>
      </c>
      <c r="B419" s="2" t="n"/>
      <c r="C419" s="12" t="n">
        <v>79.2333</v>
      </c>
      <c r="D419" s="12" t="n">
        <v>160.2675</v>
      </c>
      <c r="E419" s="13" t="n">
        <v>1.207</v>
      </c>
      <c r="F419" s="7">
        <f>(4/3)*PI()*$J$1*(E419/2)^3</f>
        <v/>
      </c>
      <c r="G419" s="9">
        <f>E419/2</f>
        <v/>
      </c>
      <c r="H419" s="7">
        <f>(4/3)*PI()*G419^3</f>
        <v/>
      </c>
    </row>
    <row r="420" ht="15" customHeight="1">
      <c r="A420" s="2" t="inlineStr">
        <is>
          <t>ITO_00415</t>
        </is>
      </c>
      <c r="B420" s="2" t="n"/>
      <c r="C420" s="12" t="n">
        <v>25.3316</v>
      </c>
      <c r="D420" s="12" t="n">
        <v>64.3396</v>
      </c>
      <c r="E420" s="13" t="n">
        <v>1.207</v>
      </c>
      <c r="F420" s="7">
        <f>(4/3)*PI()*$J$1*(E420/2)^3</f>
        <v/>
      </c>
      <c r="G420" s="9">
        <f>E420/2</f>
        <v/>
      </c>
      <c r="H420" s="7">
        <f>(4/3)*PI()*G420^3</f>
        <v/>
      </c>
    </row>
    <row r="421" ht="15" customHeight="1">
      <c r="A421" s="2" t="inlineStr">
        <is>
          <t>ITO_00416</t>
        </is>
      </c>
      <c r="B421" s="2" t="n"/>
      <c r="C421" s="12" t="n">
        <v>-31.5136</v>
      </c>
      <c r="D421" s="12" t="n">
        <v>307.3547</v>
      </c>
      <c r="E421" s="13" t="n">
        <v>1.206</v>
      </c>
      <c r="F421" s="7">
        <f>(4/3)*PI()*$J$1*(E421/2)^3</f>
        <v/>
      </c>
      <c r="G421" s="9">
        <f>E421/2</f>
        <v/>
      </c>
      <c r="H421" s="7">
        <f>(4/3)*PI()*G421^3</f>
        <v/>
      </c>
    </row>
    <row r="422" ht="15" customHeight="1">
      <c r="A422" s="2" t="inlineStr">
        <is>
          <t>ITO_00417</t>
        </is>
      </c>
      <c r="B422" s="2" t="n"/>
      <c r="C422" s="12" t="n">
        <v>41.1828</v>
      </c>
      <c r="D422" s="12" t="n">
        <v>253.6063</v>
      </c>
      <c r="E422" s="13" t="n">
        <v>1.203</v>
      </c>
      <c r="F422" s="7">
        <f>(4/3)*PI()*$J$1*(E422/2)^3</f>
        <v/>
      </c>
      <c r="G422" s="9">
        <f>E422/2</f>
        <v/>
      </c>
      <c r="H422" s="7">
        <f>(4/3)*PI()*G422^3</f>
        <v/>
      </c>
    </row>
    <row r="423" ht="15" customHeight="1">
      <c r="A423" s="2" t="inlineStr">
        <is>
          <t>ITO_00418</t>
        </is>
      </c>
      <c r="B423" s="2" t="n"/>
      <c r="C423" s="12" t="n">
        <v>47.1753</v>
      </c>
      <c r="D423" s="12" t="n">
        <v>141.6378</v>
      </c>
      <c r="E423" s="13" t="n">
        <v>1.203</v>
      </c>
      <c r="F423" s="7">
        <f>(4/3)*PI()*$J$1*(E423/2)^3</f>
        <v/>
      </c>
      <c r="G423" s="9">
        <f>E423/2</f>
        <v/>
      </c>
      <c r="H423" s="7">
        <f>(4/3)*PI()*G423^3</f>
        <v/>
      </c>
    </row>
    <row r="424" ht="15" customHeight="1">
      <c r="A424" s="2" t="inlineStr">
        <is>
          <t>ITO_00419</t>
        </is>
      </c>
      <c r="B424" s="2" t="n"/>
      <c r="C424" s="12" t="n">
        <v>64.8291</v>
      </c>
      <c r="D424" s="12" t="n">
        <v>161.7883</v>
      </c>
      <c r="E424" s="13" t="n">
        <v>1.202</v>
      </c>
      <c r="F424" s="7">
        <f>(4/3)*PI()*$J$1*(E424/2)^3</f>
        <v/>
      </c>
      <c r="G424" s="9">
        <f>E424/2</f>
        <v/>
      </c>
      <c r="H424" s="7">
        <f>(4/3)*PI()*G424^3</f>
        <v/>
      </c>
    </row>
    <row r="425" ht="15" customHeight="1">
      <c r="A425" s="2" t="inlineStr">
        <is>
          <t>ITO_00420</t>
        </is>
      </c>
      <c r="B425" s="2" t="n"/>
      <c r="C425" s="12" t="n">
        <v>-8.5015</v>
      </c>
      <c r="D425" s="12" t="n">
        <v>280.4998</v>
      </c>
      <c r="E425" s="13" t="n">
        <v>1.201</v>
      </c>
      <c r="F425" s="7">
        <f>(4/3)*PI()*$J$1*(E425/2)^3</f>
        <v/>
      </c>
      <c r="G425" s="9">
        <f>E425/2</f>
        <v/>
      </c>
      <c r="H425" s="7">
        <f>(4/3)*PI()*G425^3</f>
        <v/>
      </c>
    </row>
    <row r="426" ht="15" customHeight="1">
      <c r="A426" s="2" t="inlineStr">
        <is>
          <t>ITO_00421</t>
        </is>
      </c>
      <c r="B426" s="2" t="n"/>
      <c r="C426" s="12" t="n">
        <v>22.0241</v>
      </c>
      <c r="D426" s="12" t="n">
        <v>39.5205</v>
      </c>
      <c r="E426" s="13" t="n">
        <v>1.2</v>
      </c>
      <c r="F426" s="7">
        <f>(4/3)*PI()*$J$1*(E426/2)^3</f>
        <v/>
      </c>
      <c r="G426" s="9">
        <f>E426/2</f>
        <v/>
      </c>
      <c r="H426" s="7">
        <f>(4/3)*PI()*G426^3</f>
        <v/>
      </c>
    </row>
    <row r="427" ht="15" customHeight="1">
      <c r="A427" s="2" t="inlineStr">
        <is>
          <t>ITO_00422</t>
        </is>
      </c>
      <c r="B427" s="2" t="n"/>
      <c r="C427" s="12" t="n">
        <v>-42.185</v>
      </c>
      <c r="D427" s="12" t="n">
        <v>24.0853</v>
      </c>
      <c r="E427" s="13" t="n">
        <v>1.2</v>
      </c>
      <c r="F427" s="7">
        <f>(4/3)*PI()*$J$1*(E427/2)^3</f>
        <v/>
      </c>
      <c r="G427" s="9">
        <f>E427/2</f>
        <v/>
      </c>
      <c r="H427" s="7">
        <f>(4/3)*PI()*G427^3</f>
        <v/>
      </c>
    </row>
    <row r="428" ht="15" customHeight="1">
      <c r="A428" s="2" t="inlineStr">
        <is>
          <t>ITO_00423</t>
        </is>
      </c>
      <c r="B428" s="2" t="n"/>
      <c r="C428" s="12" t="n">
        <v>-58.4535</v>
      </c>
      <c r="D428" s="12" t="n">
        <v>44.0329</v>
      </c>
      <c r="E428" s="13" t="n">
        <v>1.199</v>
      </c>
      <c r="F428" s="7">
        <f>(4/3)*PI()*$J$1*(E428/2)^3</f>
        <v/>
      </c>
      <c r="G428" s="9">
        <f>E428/2</f>
        <v/>
      </c>
      <c r="H428" s="7">
        <f>(4/3)*PI()*G428^3</f>
        <v/>
      </c>
    </row>
    <row r="429" ht="15" customHeight="1">
      <c r="A429" s="2" t="inlineStr">
        <is>
          <t>ITO_00424</t>
        </is>
      </c>
      <c r="B429" s="2" t="n"/>
      <c r="C429" s="12" t="n">
        <v>61.4764</v>
      </c>
      <c r="D429" s="12" t="n">
        <v>330.3424</v>
      </c>
      <c r="E429" s="13" t="n">
        <v>1.199</v>
      </c>
      <c r="F429" s="7">
        <f>(4/3)*PI()*$J$1*(E429/2)^3</f>
        <v/>
      </c>
      <c r="G429" s="9">
        <f>E429/2</f>
        <v/>
      </c>
      <c r="H429" s="7">
        <f>(4/3)*PI()*G429^3</f>
        <v/>
      </c>
    </row>
    <row r="430" ht="15" customHeight="1">
      <c r="A430" s="2" t="inlineStr">
        <is>
          <t>ITO_00425</t>
        </is>
      </c>
      <c r="B430" s="2" t="n"/>
      <c r="C430" s="12" t="n">
        <v>30.9146</v>
      </c>
      <c r="D430" s="12" t="n">
        <v>224.0293</v>
      </c>
      <c r="E430" s="13" t="n">
        <v>1.199</v>
      </c>
      <c r="F430" s="7">
        <f>(4/3)*PI()*$J$1*(E430/2)^3</f>
        <v/>
      </c>
      <c r="G430" s="9">
        <f>E430/2</f>
        <v/>
      </c>
      <c r="H430" s="7">
        <f>(4/3)*PI()*G430^3</f>
        <v/>
      </c>
    </row>
    <row r="431" ht="15" customHeight="1">
      <c r="A431" s="2" t="inlineStr">
        <is>
          <t>ITO_00426</t>
        </is>
      </c>
      <c r="B431" s="2" t="n"/>
      <c r="C431" s="12" t="n">
        <v>28.2898</v>
      </c>
      <c r="D431" s="12" t="n">
        <v>219.6972</v>
      </c>
      <c r="E431" s="13" t="n">
        <v>1.198</v>
      </c>
      <c r="F431" s="7">
        <f>(4/3)*PI()*$J$1*(E431/2)^3</f>
        <v/>
      </c>
      <c r="G431" s="9">
        <f>E431/2</f>
        <v/>
      </c>
      <c r="H431" s="7">
        <f>(4/3)*PI()*G431^3</f>
        <v/>
      </c>
    </row>
    <row r="432" ht="15" customHeight="1">
      <c r="A432" s="2" t="inlineStr">
        <is>
          <t>ITO_00427</t>
        </is>
      </c>
      <c r="B432" s="2" t="n"/>
      <c r="C432" s="12" t="n">
        <v>-64.443</v>
      </c>
      <c r="D432" s="12" t="n">
        <v>290.5499</v>
      </c>
      <c r="E432" s="13" t="n">
        <v>1.196</v>
      </c>
      <c r="F432" s="7">
        <f>(4/3)*PI()*$J$1*(E432/2)^3</f>
        <v/>
      </c>
      <c r="G432" s="9">
        <f>E432/2</f>
        <v/>
      </c>
      <c r="H432" s="7">
        <f>(4/3)*PI()*G432^3</f>
        <v/>
      </c>
    </row>
    <row r="433" ht="15" customHeight="1">
      <c r="A433" s="2" t="inlineStr">
        <is>
          <t>ITO_00428</t>
        </is>
      </c>
      <c r="B433" s="2" t="n"/>
      <c r="C433" s="12" t="n">
        <v>-42.1173</v>
      </c>
      <c r="D433" s="12" t="n">
        <v>153.3818</v>
      </c>
      <c r="E433" s="13" t="n">
        <v>1.196</v>
      </c>
      <c r="F433" s="7">
        <f>(4/3)*PI()*$J$1*(E433/2)^3</f>
        <v/>
      </c>
      <c r="G433" s="9">
        <f>E433/2</f>
        <v/>
      </c>
      <c r="H433" s="7">
        <f>(4/3)*PI()*G433^3</f>
        <v/>
      </c>
    </row>
    <row r="434" ht="15" customHeight="1">
      <c r="A434" s="2" t="inlineStr">
        <is>
          <t>ITO_00429</t>
        </is>
      </c>
      <c r="B434" s="2" t="n"/>
      <c r="C434" s="12" t="n">
        <v>-69.2186</v>
      </c>
      <c r="D434" s="12" t="n">
        <v>305.4158</v>
      </c>
      <c r="E434" s="13" t="n">
        <v>1.194</v>
      </c>
      <c r="F434" s="7">
        <f>(4/3)*PI()*$J$1*(E434/2)^3</f>
        <v/>
      </c>
      <c r="G434" s="9">
        <f>E434/2</f>
        <v/>
      </c>
      <c r="H434" s="7">
        <f>(4/3)*PI()*G434^3</f>
        <v/>
      </c>
    </row>
    <row r="435" ht="15" customHeight="1">
      <c r="A435" s="2" t="inlineStr">
        <is>
          <t>ITO_00430</t>
        </is>
      </c>
      <c r="B435" s="2" t="n"/>
      <c r="C435" s="12" t="n">
        <v>42.8652</v>
      </c>
      <c r="D435" s="12" t="n">
        <v>275.3485</v>
      </c>
      <c r="E435" s="13" t="n">
        <v>1.194</v>
      </c>
      <c r="F435" s="7">
        <f>(4/3)*PI()*$J$1*(E435/2)^3</f>
        <v/>
      </c>
      <c r="G435" s="9">
        <f>E435/2</f>
        <v/>
      </c>
      <c r="H435" s="7">
        <f>(4/3)*PI()*G435^3</f>
        <v/>
      </c>
    </row>
    <row r="436" ht="15" customHeight="1">
      <c r="A436" s="2" t="inlineStr">
        <is>
          <t>ITO_00431</t>
        </is>
      </c>
      <c r="B436" s="2" t="n"/>
      <c r="C436" s="12" t="n">
        <v>14.9088</v>
      </c>
      <c r="D436" s="12" t="n">
        <v>167.69</v>
      </c>
      <c r="E436" s="13" t="n">
        <v>1.193</v>
      </c>
      <c r="F436" s="7">
        <f>(4/3)*PI()*$J$1*(E436/2)^3</f>
        <v/>
      </c>
      <c r="G436" s="9">
        <f>E436/2</f>
        <v/>
      </c>
      <c r="H436" s="7">
        <f>(4/3)*PI()*G436^3</f>
        <v/>
      </c>
    </row>
    <row r="437" ht="15" customHeight="1">
      <c r="A437" s="2" t="inlineStr">
        <is>
          <t>ITO_00432</t>
        </is>
      </c>
      <c r="B437" s="2" t="n"/>
      <c r="C437" s="12" t="n">
        <v>-63.367</v>
      </c>
      <c r="D437" s="12" t="n">
        <v>282.3014</v>
      </c>
      <c r="E437" s="13" t="n">
        <v>1.193</v>
      </c>
      <c r="F437" s="7">
        <f>(4/3)*PI()*$J$1*(E437/2)^3</f>
        <v/>
      </c>
      <c r="G437" s="9">
        <f>E437/2</f>
        <v/>
      </c>
      <c r="H437" s="7">
        <f>(4/3)*PI()*G437^3</f>
        <v/>
      </c>
    </row>
    <row r="438" ht="15" customHeight="1">
      <c r="A438" s="2" t="inlineStr">
        <is>
          <t>ITO_00433</t>
        </is>
      </c>
      <c r="B438" s="2" t="n"/>
      <c r="C438" s="12" t="n">
        <v>22.8287</v>
      </c>
      <c r="D438" s="12" t="n">
        <v>197.5581</v>
      </c>
      <c r="E438" s="13" t="n">
        <v>1.192</v>
      </c>
      <c r="F438" s="7">
        <f>(4/3)*PI()*$J$1*(E438/2)^3</f>
        <v/>
      </c>
      <c r="G438" s="9">
        <f>E438/2</f>
        <v/>
      </c>
      <c r="H438" s="7">
        <f>(4/3)*PI()*G438^3</f>
        <v/>
      </c>
    </row>
    <row r="439" ht="15" customHeight="1">
      <c r="A439" s="2" t="inlineStr">
        <is>
          <t>ITO_00434</t>
        </is>
      </c>
      <c r="B439" s="2" t="n"/>
      <c r="C439" s="12" t="n">
        <v>-57.171</v>
      </c>
      <c r="D439" s="12" t="n">
        <v>111.8833</v>
      </c>
      <c r="E439" s="13" t="n">
        <v>1.19</v>
      </c>
      <c r="F439" s="7">
        <f>(4/3)*PI()*$J$1*(E439/2)^3</f>
        <v/>
      </c>
      <c r="G439" s="9">
        <f>E439/2</f>
        <v/>
      </c>
      <c r="H439" s="7">
        <f>(4/3)*PI()*G439^3</f>
        <v/>
      </c>
    </row>
    <row r="440" ht="15" customHeight="1">
      <c r="A440" s="2" t="inlineStr">
        <is>
          <t>ITO_00435</t>
        </is>
      </c>
      <c r="B440" s="2" t="n"/>
      <c r="C440" s="12" t="n">
        <v>68.3955</v>
      </c>
      <c r="D440" s="12" t="n">
        <v>257.772</v>
      </c>
      <c r="E440" s="13" t="n">
        <v>1.19</v>
      </c>
      <c r="F440" s="7">
        <f>(4/3)*PI()*$J$1*(E440/2)^3</f>
        <v/>
      </c>
      <c r="G440" s="9">
        <f>E440/2</f>
        <v/>
      </c>
      <c r="H440" s="7">
        <f>(4/3)*PI()*G440^3</f>
        <v/>
      </c>
    </row>
    <row r="441" ht="15" customHeight="1">
      <c r="A441" s="2" t="inlineStr">
        <is>
          <t>ITO_00436</t>
        </is>
      </c>
      <c r="B441" s="2" t="n"/>
      <c r="C441" s="12" t="n">
        <v>56.9875</v>
      </c>
      <c r="D441" s="12" t="n">
        <v>59.9574</v>
      </c>
      <c r="E441" s="13" t="n">
        <v>1.189</v>
      </c>
      <c r="F441" s="7">
        <f>(4/3)*PI()*$J$1*(E441/2)^3</f>
        <v/>
      </c>
      <c r="G441" s="9">
        <f>E441/2</f>
        <v/>
      </c>
      <c r="H441" s="7">
        <f>(4/3)*PI()*G441^3</f>
        <v/>
      </c>
    </row>
    <row r="442" ht="15" customHeight="1">
      <c r="A442" s="2" t="inlineStr">
        <is>
          <t>ITO_00437</t>
        </is>
      </c>
      <c r="B442" s="2" t="n"/>
      <c r="C442" s="12" t="n">
        <v>33.4274</v>
      </c>
      <c r="D442" s="12" t="n">
        <v>27.4817</v>
      </c>
      <c r="E442" s="13" t="n">
        <v>1.189</v>
      </c>
      <c r="F442" s="7">
        <f>(4/3)*PI()*$J$1*(E442/2)^3</f>
        <v/>
      </c>
      <c r="G442" s="9">
        <f>E442/2</f>
        <v/>
      </c>
      <c r="H442" s="7">
        <f>(4/3)*PI()*G442^3</f>
        <v/>
      </c>
    </row>
    <row r="443" ht="15" customHeight="1">
      <c r="A443" s="2" t="inlineStr">
        <is>
          <t>ITO_00438</t>
        </is>
      </c>
      <c r="B443" s="2" t="n"/>
      <c r="C443" s="12" t="n">
        <v>43.2001</v>
      </c>
      <c r="D443" s="12" t="n">
        <v>358.9693</v>
      </c>
      <c r="E443" s="13" t="n">
        <v>1.188</v>
      </c>
      <c r="F443" s="7">
        <f>(4/3)*PI()*$J$1*(E443/2)^3</f>
        <v/>
      </c>
      <c r="G443" s="9">
        <f>E443/2</f>
        <v/>
      </c>
      <c r="H443" s="7">
        <f>(4/3)*PI()*G443^3</f>
        <v/>
      </c>
    </row>
    <row r="444" ht="15" customHeight="1">
      <c r="A444" s="2" t="inlineStr">
        <is>
          <t>ITO_00439</t>
        </is>
      </c>
      <c r="B444" s="2" t="n"/>
      <c r="C444" s="12" t="n">
        <v>69.77370000000001</v>
      </c>
      <c r="D444" s="12" t="n">
        <v>120.7064</v>
      </c>
      <c r="E444" s="13" t="n">
        <v>1.188</v>
      </c>
      <c r="F444" s="7">
        <f>(4/3)*PI()*$J$1*(E444/2)^3</f>
        <v/>
      </c>
      <c r="G444" s="9">
        <f>E444/2</f>
        <v/>
      </c>
      <c r="H444" s="7">
        <f>(4/3)*PI()*G444^3</f>
        <v/>
      </c>
    </row>
    <row r="445" ht="15" customHeight="1">
      <c r="A445" s="2" t="inlineStr">
        <is>
          <t>ITO_00440</t>
        </is>
      </c>
      <c r="B445" s="2" t="n"/>
      <c r="C445" s="12" t="n">
        <v>61.9674</v>
      </c>
      <c r="D445" s="12" t="n">
        <v>127.6456</v>
      </c>
      <c r="E445" s="13" t="n">
        <v>1.188</v>
      </c>
      <c r="F445" s="7">
        <f>(4/3)*PI()*$J$1*(E445/2)^3</f>
        <v/>
      </c>
      <c r="G445" s="9">
        <f>E445/2</f>
        <v/>
      </c>
      <c r="H445" s="7">
        <f>(4/3)*PI()*G445^3</f>
        <v/>
      </c>
    </row>
    <row r="446" ht="15" customHeight="1">
      <c r="A446" s="2" t="inlineStr">
        <is>
          <t>ITO_00441</t>
        </is>
      </c>
      <c r="B446" s="2" t="n"/>
      <c r="C446" s="12" t="n">
        <v>33.5584</v>
      </c>
      <c r="D446" s="12" t="n">
        <v>326.5229</v>
      </c>
      <c r="E446" s="13" t="n">
        <v>1.188</v>
      </c>
      <c r="F446" s="7">
        <f>(4/3)*PI()*$J$1*(E446/2)^3</f>
        <v/>
      </c>
      <c r="G446" s="9">
        <f>E446/2</f>
        <v/>
      </c>
      <c r="H446" s="7">
        <f>(4/3)*PI()*G446^3</f>
        <v/>
      </c>
    </row>
    <row r="447" ht="15" customHeight="1">
      <c r="A447" s="2" t="inlineStr">
        <is>
          <t>ITO_00442</t>
        </is>
      </c>
      <c r="B447" s="2" t="n"/>
      <c r="C447" s="12" t="n">
        <v>-77.3779</v>
      </c>
      <c r="D447" s="12" t="n">
        <v>217.1046</v>
      </c>
      <c r="E447" s="13" t="n">
        <v>1.186</v>
      </c>
      <c r="F447" s="7">
        <f>(4/3)*PI()*$J$1*(E447/2)^3</f>
        <v/>
      </c>
      <c r="G447" s="9">
        <f>E447/2</f>
        <v/>
      </c>
      <c r="H447" s="7">
        <f>(4/3)*PI()*G447^3</f>
        <v/>
      </c>
    </row>
    <row r="448" ht="15" customHeight="1">
      <c r="A448" s="2" t="inlineStr">
        <is>
          <t>ITO_00443</t>
        </is>
      </c>
      <c r="B448" s="2" t="n"/>
      <c r="C448" s="12" t="n">
        <v>-41.7154</v>
      </c>
      <c r="D448" s="12" t="n">
        <v>211.188</v>
      </c>
      <c r="E448" s="13" t="n">
        <v>1.186</v>
      </c>
      <c r="F448" s="7">
        <f>(4/3)*PI()*$J$1*(E448/2)^3</f>
        <v/>
      </c>
      <c r="G448" s="9">
        <f>E448/2</f>
        <v/>
      </c>
      <c r="H448" s="7">
        <f>(4/3)*PI()*G448^3</f>
        <v/>
      </c>
    </row>
    <row r="449" ht="15" customHeight="1">
      <c r="A449" s="2" t="inlineStr">
        <is>
          <t>ITO_00444</t>
        </is>
      </c>
      <c r="B449" s="2" t="n"/>
      <c r="C449" s="12" t="n">
        <v>-14.2423</v>
      </c>
      <c r="D449" s="12" t="n">
        <v>71.1645</v>
      </c>
      <c r="E449" s="13" t="n">
        <v>1.185</v>
      </c>
      <c r="F449" s="7">
        <f>(4/3)*PI()*$J$1*(E449/2)^3</f>
        <v/>
      </c>
      <c r="G449" s="9">
        <f>E449/2</f>
        <v/>
      </c>
      <c r="H449" s="7">
        <f>(4/3)*PI()*G449^3</f>
        <v/>
      </c>
    </row>
    <row r="450" ht="15" customHeight="1">
      <c r="A450" s="2" t="inlineStr">
        <is>
          <t>ITO_00445</t>
        </is>
      </c>
      <c r="B450" s="2" t="n"/>
      <c r="C450" s="12" t="n">
        <v>47.2137</v>
      </c>
      <c r="D450" s="12" t="n">
        <v>218.5416</v>
      </c>
      <c r="E450" s="13" t="n">
        <v>1.185</v>
      </c>
      <c r="F450" s="7">
        <f>(4/3)*PI()*$J$1*(E450/2)^3</f>
        <v/>
      </c>
      <c r="G450" s="9">
        <f>E450/2</f>
        <v/>
      </c>
      <c r="H450" s="7">
        <f>(4/3)*PI()*G450^3</f>
        <v/>
      </c>
    </row>
    <row r="451" ht="15" customHeight="1">
      <c r="A451" s="2" t="inlineStr">
        <is>
          <t>ITO_00446</t>
        </is>
      </c>
      <c r="B451" s="2" t="n"/>
      <c r="C451" s="12" t="n">
        <v>69.92440000000001</v>
      </c>
      <c r="D451" s="12" t="n">
        <v>109.273</v>
      </c>
      <c r="E451" s="13" t="n">
        <v>1.184</v>
      </c>
      <c r="F451" s="7">
        <f>(4/3)*PI()*$J$1*(E451/2)^3</f>
        <v/>
      </c>
      <c r="G451" s="9">
        <f>E451/2</f>
        <v/>
      </c>
      <c r="H451" s="7">
        <f>(4/3)*PI()*G451^3</f>
        <v/>
      </c>
    </row>
    <row r="452" ht="15" customHeight="1">
      <c r="A452" s="2" t="inlineStr">
        <is>
          <t>ITO_00447</t>
        </is>
      </c>
      <c r="B452" s="2" t="n"/>
      <c r="C452" s="12" t="n">
        <v>48.2427</v>
      </c>
      <c r="D452" s="12" t="n">
        <v>123.3792</v>
      </c>
      <c r="E452" s="13" t="n">
        <v>1.182</v>
      </c>
      <c r="F452" s="7">
        <f>(4/3)*PI()*$J$1*(E452/2)^3</f>
        <v/>
      </c>
      <c r="G452" s="9">
        <f>E452/2</f>
        <v/>
      </c>
      <c r="H452" s="7">
        <f>(4/3)*PI()*G452^3</f>
        <v/>
      </c>
    </row>
    <row r="453" ht="15" customHeight="1">
      <c r="A453" s="2" t="inlineStr">
        <is>
          <t>ITO_00448</t>
        </is>
      </c>
      <c r="B453" s="2" t="n"/>
      <c r="C453" s="12" t="n">
        <v>-39.9625</v>
      </c>
      <c r="D453" s="12" t="n">
        <v>243.0038</v>
      </c>
      <c r="E453" s="13" t="n">
        <v>1.181</v>
      </c>
      <c r="F453" s="7">
        <f>(4/3)*PI()*$J$1*(E453/2)^3</f>
        <v/>
      </c>
      <c r="G453" s="9">
        <f>E453/2</f>
        <v/>
      </c>
      <c r="H453" s="7">
        <f>(4/3)*PI()*G453^3</f>
        <v/>
      </c>
    </row>
    <row r="454" ht="15" customHeight="1">
      <c r="A454" s="2" t="inlineStr">
        <is>
          <t>ITO_00449</t>
        </is>
      </c>
      <c r="B454" s="2" t="n"/>
      <c r="C454" s="12" t="n">
        <v>-53.3108</v>
      </c>
      <c r="D454" s="12" t="n">
        <v>39.7703</v>
      </c>
      <c r="E454" s="13" t="n">
        <v>1.18</v>
      </c>
      <c r="F454" s="7">
        <f>(4/3)*PI()*$J$1*(E454/2)^3</f>
        <v/>
      </c>
      <c r="G454" s="9">
        <f>E454/2</f>
        <v/>
      </c>
      <c r="H454" s="7">
        <f>(4/3)*PI()*G454^3</f>
        <v/>
      </c>
    </row>
    <row r="455" ht="15" customHeight="1">
      <c r="A455" s="2" t="inlineStr">
        <is>
          <t>ITO_00450</t>
        </is>
      </c>
      <c r="B455" s="2" t="n"/>
      <c r="C455" s="12" t="n">
        <v>72.3107</v>
      </c>
      <c r="D455" s="12" t="n">
        <v>51.3748</v>
      </c>
      <c r="E455" s="13" t="n">
        <v>1.179</v>
      </c>
      <c r="F455" s="7">
        <f>(4/3)*PI()*$J$1*(E455/2)^3</f>
        <v/>
      </c>
      <c r="G455" s="9">
        <f>E455/2</f>
        <v/>
      </c>
      <c r="H455" s="7">
        <f>(4/3)*PI()*G455^3</f>
        <v/>
      </c>
    </row>
    <row r="456" ht="15" customHeight="1">
      <c r="A456" s="2" t="inlineStr">
        <is>
          <t>ITO_00451</t>
        </is>
      </c>
      <c r="B456" s="2" t="n"/>
      <c r="C456" s="12" t="n">
        <v>32.4617</v>
      </c>
      <c r="D456" s="12" t="n">
        <v>332.771</v>
      </c>
      <c r="E456" s="13" t="n">
        <v>1.179</v>
      </c>
      <c r="F456" s="7">
        <f>(4/3)*PI()*$J$1*(E456/2)^3</f>
        <v/>
      </c>
      <c r="G456" s="9">
        <f>E456/2</f>
        <v/>
      </c>
      <c r="H456" s="7">
        <f>(4/3)*PI()*G456^3</f>
        <v/>
      </c>
    </row>
    <row r="457" ht="15" customHeight="1">
      <c r="A457" s="2" t="inlineStr">
        <is>
          <t>ITO_00452</t>
        </is>
      </c>
      <c r="B457" s="2" t="n"/>
      <c r="C457" s="12" t="n">
        <v>-67.1643</v>
      </c>
      <c r="D457" s="12" t="n">
        <v>36.168</v>
      </c>
      <c r="E457" s="13" t="n">
        <v>1.178</v>
      </c>
      <c r="F457" s="7">
        <f>(4/3)*PI()*$J$1*(E457/2)^3</f>
        <v/>
      </c>
      <c r="G457" s="9">
        <f>E457/2</f>
        <v/>
      </c>
      <c r="H457" s="7">
        <f>(4/3)*PI()*G457^3</f>
        <v/>
      </c>
    </row>
    <row r="458" ht="15" customHeight="1">
      <c r="A458" s="2" t="inlineStr">
        <is>
          <t>ITO_00453</t>
        </is>
      </c>
      <c r="B458" s="2" t="n"/>
      <c r="C458" s="12" t="n">
        <v>2.2336</v>
      </c>
      <c r="D458" s="12" t="n">
        <v>39.1362</v>
      </c>
      <c r="E458" s="13" t="n">
        <v>1.177</v>
      </c>
      <c r="F458" s="7">
        <f>(4/3)*PI()*$J$1*(E458/2)^3</f>
        <v/>
      </c>
      <c r="G458" s="9">
        <f>E458/2</f>
        <v/>
      </c>
      <c r="H458" s="7">
        <f>(4/3)*PI()*G458^3</f>
        <v/>
      </c>
    </row>
    <row r="459" ht="15" customHeight="1">
      <c r="A459" s="2" t="inlineStr">
        <is>
          <t>ITO_00454</t>
        </is>
      </c>
      <c r="B459" s="2" t="n"/>
      <c r="C459" s="12" t="n">
        <v>36.8561</v>
      </c>
      <c r="D459" s="12" t="n">
        <v>95.999</v>
      </c>
      <c r="E459" s="13" t="n">
        <v>1.176</v>
      </c>
      <c r="F459" s="7">
        <f>(4/3)*PI()*$J$1*(E459/2)^3</f>
        <v/>
      </c>
      <c r="G459" s="9">
        <f>E459/2</f>
        <v/>
      </c>
      <c r="H459" s="7">
        <f>(4/3)*PI()*G459^3</f>
        <v/>
      </c>
    </row>
    <row r="460" ht="15" customHeight="1">
      <c r="A460" s="2" t="inlineStr">
        <is>
          <t>ITO_00455</t>
        </is>
      </c>
      <c r="B460" s="2" t="n"/>
      <c r="C460" s="12" t="n">
        <v>35.6425</v>
      </c>
      <c r="D460" s="12" t="n">
        <v>180.5742</v>
      </c>
      <c r="E460" s="13" t="n">
        <v>1.176</v>
      </c>
      <c r="F460" s="7">
        <f>(4/3)*PI()*$J$1*(E460/2)^3</f>
        <v/>
      </c>
      <c r="G460" s="9">
        <f>E460/2</f>
        <v/>
      </c>
      <c r="H460" s="7">
        <f>(4/3)*PI()*G460^3</f>
        <v/>
      </c>
    </row>
    <row r="461" ht="15" customHeight="1">
      <c r="A461" s="2" t="inlineStr">
        <is>
          <t>ITO_00456</t>
        </is>
      </c>
      <c r="B461" s="2" t="n"/>
      <c r="C461" s="12" t="n">
        <v>-65.8951</v>
      </c>
      <c r="D461" s="12" t="n">
        <v>44.5092</v>
      </c>
      <c r="E461" s="13" t="n">
        <v>1.174</v>
      </c>
      <c r="F461" s="7">
        <f>(4/3)*PI()*$J$1*(E461/2)^3</f>
        <v/>
      </c>
      <c r="G461" s="9">
        <f>E461/2</f>
        <v/>
      </c>
      <c r="H461" s="7">
        <f>(4/3)*PI()*G461^3</f>
        <v/>
      </c>
    </row>
    <row r="462" ht="15" customHeight="1">
      <c r="A462" s="2" t="inlineStr">
        <is>
          <t>ITO_00457</t>
        </is>
      </c>
      <c r="B462" s="2" t="n"/>
      <c r="C462" s="12" t="n">
        <v>-41.0243</v>
      </c>
      <c r="D462" s="12" t="n">
        <v>105.0714</v>
      </c>
      <c r="E462" s="13" t="n">
        <v>1.174</v>
      </c>
      <c r="F462" s="7">
        <f>(4/3)*PI()*$J$1*(E462/2)^3</f>
        <v/>
      </c>
      <c r="G462" s="9">
        <f>E462/2</f>
        <v/>
      </c>
      <c r="H462" s="7">
        <f>(4/3)*PI()*G462^3</f>
        <v/>
      </c>
    </row>
    <row r="463" ht="15" customHeight="1">
      <c r="A463" s="2" t="inlineStr">
        <is>
          <t>ITO_00458</t>
        </is>
      </c>
      <c r="B463" s="2" t="n"/>
      <c r="C463" s="12" t="n">
        <v>75.56570000000001</v>
      </c>
      <c r="D463" s="12" t="n">
        <v>294.7014</v>
      </c>
      <c r="E463" s="13" t="n">
        <v>1.173</v>
      </c>
      <c r="F463" s="7">
        <f>(4/3)*PI()*$J$1*(E463/2)^3</f>
        <v/>
      </c>
      <c r="G463" s="9">
        <f>E463/2</f>
        <v/>
      </c>
      <c r="H463" s="7">
        <f>(4/3)*PI()*G463^3</f>
        <v/>
      </c>
    </row>
    <row r="464" ht="15" customHeight="1">
      <c r="A464" s="2" t="inlineStr">
        <is>
          <t>ITO_00459</t>
        </is>
      </c>
      <c r="B464" s="2" t="n"/>
      <c r="C464" s="12" t="n">
        <v>3.7397</v>
      </c>
      <c r="D464" s="12" t="n">
        <v>182.7536</v>
      </c>
      <c r="E464" s="13" t="n">
        <v>1.172</v>
      </c>
      <c r="F464" s="7">
        <f>(4/3)*PI()*$J$1*(E464/2)^3</f>
        <v/>
      </c>
      <c r="G464" s="9">
        <f>E464/2</f>
        <v/>
      </c>
      <c r="H464" s="7">
        <f>(4/3)*PI()*G464^3</f>
        <v/>
      </c>
    </row>
    <row r="465" ht="15" customHeight="1">
      <c r="A465" s="2" t="inlineStr">
        <is>
          <t>ITO_00460</t>
        </is>
      </c>
      <c r="B465" s="2" t="n"/>
      <c r="C465" s="12" t="n">
        <v>47.0511</v>
      </c>
      <c r="D465" s="12" t="n">
        <v>288.2985</v>
      </c>
      <c r="E465" s="13" t="n">
        <v>1.171</v>
      </c>
      <c r="F465" s="7">
        <f>(4/3)*PI()*$J$1*(E465/2)^3</f>
        <v/>
      </c>
      <c r="G465" s="9">
        <f>E465/2</f>
        <v/>
      </c>
      <c r="H465" s="7">
        <f>(4/3)*PI()*G465^3</f>
        <v/>
      </c>
    </row>
    <row r="466" ht="15" customHeight="1">
      <c r="A466" s="2" t="inlineStr">
        <is>
          <t>ITO_00461</t>
        </is>
      </c>
      <c r="B466" s="2" t="n"/>
      <c r="C466" s="12" t="n">
        <v>41.9064</v>
      </c>
      <c r="D466" s="12" t="n">
        <v>350.5548</v>
      </c>
      <c r="E466" s="13" t="n">
        <v>1.17</v>
      </c>
      <c r="F466" s="7">
        <f>(4/3)*PI()*$J$1*(E466/2)^3</f>
        <v/>
      </c>
      <c r="G466" s="9">
        <f>E466/2</f>
        <v/>
      </c>
      <c r="H466" s="7">
        <f>(4/3)*PI()*G466^3</f>
        <v/>
      </c>
    </row>
    <row r="467" ht="15" customHeight="1">
      <c r="A467" s="2" t="inlineStr">
        <is>
          <t>ITO_00462</t>
        </is>
      </c>
      <c r="B467" s="2" t="n"/>
      <c r="C467" s="12" t="n">
        <v>-63.6973</v>
      </c>
      <c r="D467" s="12" t="n">
        <v>98.3304</v>
      </c>
      <c r="E467" s="13" t="n">
        <v>1.17</v>
      </c>
      <c r="F467" s="7">
        <f>(4/3)*PI()*$J$1*(E467/2)^3</f>
        <v/>
      </c>
      <c r="G467" s="9">
        <f>E467/2</f>
        <v/>
      </c>
      <c r="H467" s="7">
        <f>(4/3)*PI()*G467^3</f>
        <v/>
      </c>
    </row>
    <row r="468" ht="15" customHeight="1">
      <c r="A468" s="2" t="inlineStr">
        <is>
          <t>ITO_00463</t>
        </is>
      </c>
      <c r="B468" s="2" t="n"/>
      <c r="C468" s="12" t="n">
        <v>51.4941</v>
      </c>
      <c r="D468" s="12" t="n">
        <v>63.2101</v>
      </c>
      <c r="E468" s="13" t="n">
        <v>1.17</v>
      </c>
      <c r="F468" s="7">
        <f>(4/3)*PI()*$J$1*(E468/2)^3</f>
        <v/>
      </c>
      <c r="G468" s="9">
        <f>E468/2</f>
        <v/>
      </c>
      <c r="H468" s="7">
        <f>(4/3)*PI()*G468^3</f>
        <v/>
      </c>
    </row>
    <row r="469" ht="15" customHeight="1">
      <c r="A469" s="2" t="inlineStr">
        <is>
          <t>ITO_00464</t>
        </is>
      </c>
      <c r="B469" s="2" t="n"/>
      <c r="C469" s="12" t="n">
        <v>-80.3141</v>
      </c>
      <c r="D469" s="12" t="n">
        <v>82.105</v>
      </c>
      <c r="E469" s="13" t="n">
        <v>1.17</v>
      </c>
      <c r="F469" s="7">
        <f>(4/3)*PI()*$J$1*(E469/2)^3</f>
        <v/>
      </c>
      <c r="G469" s="9">
        <f>E469/2</f>
        <v/>
      </c>
      <c r="H469" s="7">
        <f>(4/3)*PI()*G469^3</f>
        <v/>
      </c>
    </row>
    <row r="470" ht="15" customHeight="1">
      <c r="A470" s="2" t="inlineStr">
        <is>
          <t>ITO_00465</t>
        </is>
      </c>
      <c r="B470" s="2" t="n"/>
      <c r="C470" s="12" t="n">
        <v>-5.9334</v>
      </c>
      <c r="D470" s="12" t="n">
        <v>21.7628</v>
      </c>
      <c r="E470" s="13" t="n">
        <v>1.169</v>
      </c>
      <c r="F470" s="7">
        <f>(4/3)*PI()*$J$1*(E470/2)^3</f>
        <v/>
      </c>
      <c r="G470" s="9">
        <f>E470/2</f>
        <v/>
      </c>
      <c r="H470" s="7">
        <f>(4/3)*PI()*G470^3</f>
        <v/>
      </c>
    </row>
    <row r="471" ht="15" customHeight="1">
      <c r="A471" s="2" t="inlineStr">
        <is>
          <t>ITO_00466</t>
        </is>
      </c>
      <c r="B471" s="2" t="n"/>
      <c r="C471" s="12" t="n">
        <v>33.6516</v>
      </c>
      <c r="D471" s="12" t="n">
        <v>44.3895</v>
      </c>
      <c r="E471" s="13" t="n">
        <v>1.169</v>
      </c>
      <c r="F471" s="7">
        <f>(4/3)*PI()*$J$1*(E471/2)^3</f>
        <v/>
      </c>
      <c r="G471" s="9">
        <f>E471/2</f>
        <v/>
      </c>
      <c r="H471" s="7">
        <f>(4/3)*PI()*G471^3</f>
        <v/>
      </c>
    </row>
    <row r="472" ht="15" customHeight="1">
      <c r="A472" s="2" t="inlineStr">
        <is>
          <t>ITO_00467</t>
        </is>
      </c>
      <c r="B472" s="2" t="n"/>
      <c r="C472" s="12" t="n">
        <v>-34.3477</v>
      </c>
      <c r="D472" s="12" t="n">
        <v>108.9357</v>
      </c>
      <c r="E472" s="13" t="n">
        <v>1.168</v>
      </c>
      <c r="F472" s="7">
        <f>(4/3)*PI()*$J$1*(E472/2)^3</f>
        <v/>
      </c>
      <c r="G472" s="9">
        <f>E472/2</f>
        <v/>
      </c>
      <c r="H472" s="7">
        <f>(4/3)*PI()*G472^3</f>
        <v/>
      </c>
    </row>
    <row r="473" ht="15" customHeight="1">
      <c r="A473" s="2" t="inlineStr">
        <is>
          <t>ITO_00468</t>
        </is>
      </c>
      <c r="B473" s="2" t="n"/>
      <c r="C473" s="12" t="n">
        <v>25.8291</v>
      </c>
      <c r="D473" s="12" t="n">
        <v>8.347</v>
      </c>
      <c r="E473" s="13" t="n">
        <v>1.167</v>
      </c>
      <c r="F473" s="7">
        <f>(4/3)*PI()*$J$1*(E473/2)^3</f>
        <v/>
      </c>
      <c r="G473" s="9">
        <f>E473/2</f>
        <v/>
      </c>
      <c r="H473" s="7">
        <f>(4/3)*PI()*G473^3</f>
        <v/>
      </c>
    </row>
    <row r="474" ht="15" customHeight="1">
      <c r="A474" s="2" t="inlineStr">
        <is>
          <t>ITO_00469</t>
        </is>
      </c>
      <c r="B474" s="2" t="n"/>
      <c r="C474" s="12" t="n">
        <v>-72.78189999999999</v>
      </c>
      <c r="D474" s="12" t="n">
        <v>20.0593</v>
      </c>
      <c r="E474" s="13" t="n">
        <v>1.167</v>
      </c>
      <c r="F474" s="7">
        <f>(4/3)*PI()*$J$1*(E474/2)^3</f>
        <v/>
      </c>
      <c r="G474" s="9">
        <f>E474/2</f>
        <v/>
      </c>
      <c r="H474" s="7">
        <f>(4/3)*PI()*G474^3</f>
        <v/>
      </c>
    </row>
    <row r="475" ht="15" customHeight="1">
      <c r="A475" s="2" t="inlineStr">
        <is>
          <t>ITO_00470</t>
        </is>
      </c>
      <c r="B475" s="2" t="n"/>
      <c r="C475" s="12" t="n">
        <v>75.0116</v>
      </c>
      <c r="D475" s="12" t="n">
        <v>40.9082</v>
      </c>
      <c r="E475" s="13" t="n">
        <v>1.166</v>
      </c>
      <c r="F475" s="7">
        <f>(4/3)*PI()*$J$1*(E475/2)^3</f>
        <v/>
      </c>
      <c r="G475" s="9">
        <f>E475/2</f>
        <v/>
      </c>
      <c r="H475" s="7">
        <f>(4/3)*PI()*G475^3</f>
        <v/>
      </c>
    </row>
    <row r="476" ht="15" customHeight="1">
      <c r="A476" s="2" t="inlineStr">
        <is>
          <t>ITO_00471</t>
        </is>
      </c>
      <c r="B476" s="2" t="n"/>
      <c r="C476" s="12" t="n">
        <v>68.1636</v>
      </c>
      <c r="D476" s="12" t="n">
        <v>95.8828</v>
      </c>
      <c r="E476" s="13" t="n">
        <v>1.165</v>
      </c>
      <c r="F476" s="7">
        <f>(4/3)*PI()*$J$1*(E476/2)^3</f>
        <v/>
      </c>
      <c r="G476" s="9">
        <f>E476/2</f>
        <v/>
      </c>
      <c r="H476" s="7">
        <f>(4/3)*PI()*G476^3</f>
        <v/>
      </c>
    </row>
    <row r="477" ht="15" customHeight="1">
      <c r="A477" s="2" t="inlineStr">
        <is>
          <t>ITO_00472</t>
        </is>
      </c>
      <c r="B477" s="2" t="n"/>
      <c r="C477" s="12" t="n">
        <v>4.8861</v>
      </c>
      <c r="D477" s="12" t="n">
        <v>254.7948</v>
      </c>
      <c r="E477" s="13" t="n">
        <v>1.165</v>
      </c>
      <c r="F477" s="7">
        <f>(4/3)*PI()*$J$1*(E477/2)^3</f>
        <v/>
      </c>
      <c r="G477" s="9">
        <f>E477/2</f>
        <v/>
      </c>
      <c r="H477" s="7">
        <f>(4/3)*PI()*G477^3</f>
        <v/>
      </c>
    </row>
    <row r="478" ht="15" customHeight="1">
      <c r="A478" s="2" t="inlineStr">
        <is>
          <t>ITO_00473</t>
        </is>
      </c>
      <c r="B478" s="2" t="n"/>
      <c r="C478" s="12" t="n">
        <v>68.5324</v>
      </c>
      <c r="D478" s="12" t="n">
        <v>258.174</v>
      </c>
      <c r="E478" s="13" t="n">
        <v>1.165</v>
      </c>
      <c r="F478" s="7">
        <f>(4/3)*PI()*$J$1*(E478/2)^3</f>
        <v/>
      </c>
      <c r="G478" s="9">
        <f>E478/2</f>
        <v/>
      </c>
      <c r="H478" s="7">
        <f>(4/3)*PI()*G478^3</f>
        <v/>
      </c>
    </row>
    <row r="479" ht="15" customHeight="1">
      <c r="A479" s="2" t="inlineStr">
        <is>
          <t>ITO_00474</t>
        </is>
      </c>
      <c r="B479" s="2" t="n"/>
      <c r="C479" s="12" t="n">
        <v>-26.1966</v>
      </c>
      <c r="D479" s="12" t="n">
        <v>92.40219999999999</v>
      </c>
      <c r="E479" s="13" t="n">
        <v>1.164</v>
      </c>
      <c r="F479" s="7">
        <f>(4/3)*PI()*$J$1*(E479/2)^3</f>
        <v/>
      </c>
      <c r="G479" s="9">
        <f>E479/2</f>
        <v/>
      </c>
      <c r="H479" s="7">
        <f>(4/3)*PI()*G479^3</f>
        <v/>
      </c>
    </row>
    <row r="480" ht="15" customHeight="1">
      <c r="A480" s="2" t="inlineStr">
        <is>
          <t>ITO_00475</t>
        </is>
      </c>
      <c r="B480" s="2" t="n"/>
      <c r="C480" s="12" t="n">
        <v>65.48520000000001</v>
      </c>
      <c r="D480" s="12" t="n">
        <v>250.1344</v>
      </c>
      <c r="E480" s="13" t="n">
        <v>1.162</v>
      </c>
      <c r="F480" s="7">
        <f>(4/3)*PI()*$J$1*(E480/2)^3</f>
        <v/>
      </c>
      <c r="G480" s="9">
        <f>E480/2</f>
        <v/>
      </c>
      <c r="H480" s="7">
        <f>(4/3)*PI()*G480^3</f>
        <v/>
      </c>
    </row>
    <row r="481" ht="15" customHeight="1">
      <c r="A481" s="2" t="inlineStr">
        <is>
          <t>ITO_00476</t>
        </is>
      </c>
      <c r="B481" s="2" t="n"/>
      <c r="C481" s="12" t="n">
        <v>45.006</v>
      </c>
      <c r="D481" s="12" t="n">
        <v>139.9991</v>
      </c>
      <c r="E481" s="13" t="n">
        <v>1.162</v>
      </c>
      <c r="F481" s="7">
        <f>(4/3)*PI()*$J$1*(E481/2)^3</f>
        <v/>
      </c>
      <c r="G481" s="9">
        <f>E481/2</f>
        <v/>
      </c>
      <c r="H481" s="7">
        <f>(4/3)*PI()*G481^3</f>
        <v/>
      </c>
    </row>
    <row r="482" ht="15" customHeight="1">
      <c r="A482" s="2" t="inlineStr">
        <is>
          <t>ITO_00477</t>
        </is>
      </c>
      <c r="B482" s="2" t="n"/>
      <c r="C482" s="12" t="n">
        <v>-49.5857</v>
      </c>
      <c r="D482" s="12" t="n">
        <v>320.6062</v>
      </c>
      <c r="E482" s="13" t="n">
        <v>1.161</v>
      </c>
      <c r="F482" s="7">
        <f>(4/3)*PI()*$J$1*(E482/2)^3</f>
        <v/>
      </c>
      <c r="G482" s="9">
        <f>E482/2</f>
        <v/>
      </c>
      <c r="H482" s="7">
        <f>(4/3)*PI()*G482^3</f>
        <v/>
      </c>
    </row>
    <row r="483" ht="15" customHeight="1">
      <c r="A483" s="2" t="inlineStr">
        <is>
          <t>ITO_00478</t>
        </is>
      </c>
      <c r="B483" s="2" t="n"/>
      <c r="C483" s="12" t="n">
        <v>-20.2731</v>
      </c>
      <c r="D483" s="12" t="n">
        <v>81.54130000000001</v>
      </c>
      <c r="E483" s="13" t="n">
        <v>1.159</v>
      </c>
      <c r="F483" s="7">
        <f>(4/3)*PI()*$J$1*(E483/2)^3</f>
        <v/>
      </c>
      <c r="G483" s="9">
        <f>E483/2</f>
        <v/>
      </c>
      <c r="H483" s="7">
        <f>(4/3)*PI()*G483^3</f>
        <v/>
      </c>
    </row>
    <row r="484" ht="15" customHeight="1">
      <c r="A484" s="2" t="inlineStr">
        <is>
          <t>ITO_00479</t>
        </is>
      </c>
      <c r="B484" s="2" t="n"/>
      <c r="C484" s="12" t="n">
        <v>-77.6485</v>
      </c>
      <c r="D484" s="12" t="n">
        <v>44.9075</v>
      </c>
      <c r="E484" s="13" t="n">
        <v>1.158</v>
      </c>
      <c r="F484" s="7">
        <f>(4/3)*PI()*$J$1*(E484/2)^3</f>
        <v/>
      </c>
      <c r="G484" s="9">
        <f>E484/2</f>
        <v/>
      </c>
      <c r="H484" s="7">
        <f>(4/3)*PI()*G484^3</f>
        <v/>
      </c>
    </row>
    <row r="485" ht="15" customHeight="1">
      <c r="A485" s="2" t="inlineStr">
        <is>
          <t>ITO_00480</t>
        </is>
      </c>
      <c r="B485" s="2" t="n"/>
      <c r="C485" s="12" t="n">
        <v>37.7256</v>
      </c>
      <c r="D485" s="12" t="n">
        <v>323.0502</v>
      </c>
      <c r="E485" s="13" t="n">
        <v>1.157</v>
      </c>
      <c r="F485" s="7">
        <f>(4/3)*PI()*$J$1*(E485/2)^3</f>
        <v/>
      </c>
      <c r="G485" s="9">
        <f>E485/2</f>
        <v/>
      </c>
      <c r="H485" s="7">
        <f>(4/3)*PI()*G485^3</f>
        <v/>
      </c>
    </row>
    <row r="486" ht="15" customHeight="1">
      <c r="A486" s="2" t="inlineStr">
        <is>
          <t>ITO_00481</t>
        </is>
      </c>
      <c r="B486" s="2" t="n"/>
      <c r="C486" s="12" t="n">
        <v>40.1321</v>
      </c>
      <c r="D486" s="12" t="n">
        <v>346.6791</v>
      </c>
      <c r="E486" s="13" t="n">
        <v>1.157</v>
      </c>
      <c r="F486" s="7">
        <f>(4/3)*PI()*$J$1*(E486/2)^3</f>
        <v/>
      </c>
      <c r="G486" s="9">
        <f>E486/2</f>
        <v/>
      </c>
      <c r="H486" s="7">
        <f>(4/3)*PI()*G486^3</f>
        <v/>
      </c>
    </row>
    <row r="487" ht="15" customHeight="1">
      <c r="A487" s="2" t="inlineStr">
        <is>
          <t>ITO_00482</t>
        </is>
      </c>
      <c r="B487" s="2" t="n"/>
      <c r="C487" s="12" t="n">
        <v>-58.6208</v>
      </c>
      <c r="D487" s="12" t="n">
        <v>207.2246</v>
      </c>
      <c r="E487" s="13" t="n">
        <v>1.154</v>
      </c>
      <c r="F487" s="7">
        <f>(4/3)*PI()*$J$1*(E487/2)^3</f>
        <v/>
      </c>
      <c r="G487" s="9">
        <f>E487/2</f>
        <v/>
      </c>
      <c r="H487" s="7">
        <f>(4/3)*PI()*G487^3</f>
        <v/>
      </c>
    </row>
    <row r="488" ht="15" customHeight="1">
      <c r="A488" s="2" t="inlineStr">
        <is>
          <t>ITO_00483</t>
        </is>
      </c>
      <c r="B488" s="2" t="n"/>
      <c r="C488" s="12" t="n">
        <v>-21.9755</v>
      </c>
      <c r="D488" s="12" t="n">
        <v>124.4012</v>
      </c>
      <c r="E488" s="13" t="n">
        <v>1.154</v>
      </c>
      <c r="F488" s="7">
        <f>(4/3)*PI()*$J$1*(E488/2)^3</f>
        <v/>
      </c>
      <c r="G488" s="9">
        <f>E488/2</f>
        <v/>
      </c>
      <c r="H488" s="7">
        <f>(4/3)*PI()*G488^3</f>
        <v/>
      </c>
    </row>
    <row r="489" ht="15" customHeight="1">
      <c r="A489" s="2" t="inlineStr">
        <is>
          <t>ITO_00484</t>
        </is>
      </c>
      <c r="B489" s="2" t="n"/>
      <c r="C489" s="12" t="n">
        <v>73.6724</v>
      </c>
      <c r="D489" s="12" t="n">
        <v>306.7301</v>
      </c>
      <c r="E489" s="13" t="n">
        <v>1.154</v>
      </c>
      <c r="F489" s="7">
        <f>(4/3)*PI()*$J$1*(E489/2)^3</f>
        <v/>
      </c>
      <c r="G489" s="9">
        <f>E489/2</f>
        <v/>
      </c>
      <c r="H489" s="7">
        <f>(4/3)*PI()*G489^3</f>
        <v/>
      </c>
    </row>
    <row r="490" ht="15" customHeight="1">
      <c r="A490" s="2" t="inlineStr">
        <is>
          <t>ITO_00485</t>
        </is>
      </c>
      <c r="B490" s="2" t="n"/>
      <c r="C490" s="12" t="n">
        <v>-34.8415</v>
      </c>
      <c r="D490" s="12" t="n">
        <v>241.5536</v>
      </c>
      <c r="E490" s="13" t="n">
        <v>1.153</v>
      </c>
      <c r="F490" s="7">
        <f>(4/3)*PI()*$J$1*(E490/2)^3</f>
        <v/>
      </c>
      <c r="G490" s="9">
        <f>E490/2</f>
        <v/>
      </c>
      <c r="H490" s="7">
        <f>(4/3)*PI()*G490^3</f>
        <v/>
      </c>
    </row>
    <row r="491" ht="15" customHeight="1">
      <c r="A491" s="2" t="inlineStr">
        <is>
          <t>ITO_00486</t>
        </is>
      </c>
      <c r="B491" s="2" t="n"/>
      <c r="C491" s="12" t="n">
        <v>-46.4529</v>
      </c>
      <c r="D491" s="12" t="n">
        <v>320.5554</v>
      </c>
      <c r="E491" s="13" t="n">
        <v>1.151</v>
      </c>
      <c r="F491" s="7">
        <f>(4/3)*PI()*$J$1*(E491/2)^3</f>
        <v/>
      </c>
      <c r="G491" s="9">
        <f>E491/2</f>
        <v/>
      </c>
      <c r="H491" s="7">
        <f>(4/3)*PI()*G491^3</f>
        <v/>
      </c>
    </row>
    <row r="492" ht="15" customHeight="1">
      <c r="A492" s="2" t="inlineStr">
        <is>
          <t>ITO_00487</t>
        </is>
      </c>
      <c r="B492" s="2" t="n"/>
      <c r="C492" s="12" t="n">
        <v>-84.6554</v>
      </c>
      <c r="D492" s="12" t="n">
        <v>128.1447</v>
      </c>
      <c r="E492" s="13" t="n">
        <v>1.151</v>
      </c>
      <c r="F492" s="7">
        <f>(4/3)*PI()*$J$1*(E492/2)^3</f>
        <v/>
      </c>
      <c r="G492" s="9">
        <f>E492/2</f>
        <v/>
      </c>
      <c r="H492" s="7">
        <f>(4/3)*PI()*G492^3</f>
        <v/>
      </c>
    </row>
    <row r="493" ht="15" customHeight="1">
      <c r="A493" s="2" t="inlineStr">
        <is>
          <t>ITO_00488</t>
        </is>
      </c>
      <c r="B493" s="2" t="n"/>
      <c r="C493" s="12" t="n">
        <v>-33.8493</v>
      </c>
      <c r="D493" s="12" t="n">
        <v>312.7438</v>
      </c>
      <c r="E493" s="13" t="n">
        <v>1.149</v>
      </c>
      <c r="F493" s="7">
        <f>(4/3)*PI()*$J$1*(E493/2)^3</f>
        <v/>
      </c>
      <c r="G493" s="9">
        <f>E493/2</f>
        <v/>
      </c>
      <c r="H493" s="7">
        <f>(4/3)*PI()*G493^3</f>
        <v/>
      </c>
    </row>
    <row r="494" ht="15" customHeight="1">
      <c r="A494" s="2" t="inlineStr">
        <is>
          <t>ITO_00489</t>
        </is>
      </c>
      <c r="B494" s="2" t="n"/>
      <c r="C494" s="12" t="n">
        <v>40.0165</v>
      </c>
      <c r="D494" s="12" t="n">
        <v>256.7828</v>
      </c>
      <c r="E494" s="13" t="n">
        <v>1.149</v>
      </c>
      <c r="F494" s="7">
        <f>(4/3)*PI()*$J$1*(E494/2)^3</f>
        <v/>
      </c>
      <c r="G494" s="9">
        <f>E494/2</f>
        <v/>
      </c>
      <c r="H494" s="7">
        <f>(4/3)*PI()*G494^3</f>
        <v/>
      </c>
    </row>
    <row r="495" ht="15" customHeight="1">
      <c r="A495" s="2" t="inlineStr">
        <is>
          <t>ITO_00490</t>
        </is>
      </c>
      <c r="B495" s="2" t="n"/>
      <c r="C495" s="12" t="n">
        <v>33.6281</v>
      </c>
      <c r="D495" s="12" t="n">
        <v>21.444</v>
      </c>
      <c r="E495" s="13" t="n">
        <v>1.147</v>
      </c>
      <c r="F495" s="7">
        <f>(4/3)*PI()*$J$1*(E495/2)^3</f>
        <v/>
      </c>
      <c r="G495" s="9">
        <f>E495/2</f>
        <v/>
      </c>
      <c r="H495" s="7">
        <f>(4/3)*PI()*G495^3</f>
        <v/>
      </c>
    </row>
    <row r="496" ht="15" customHeight="1">
      <c r="A496" s="2" t="inlineStr">
        <is>
          <t>ITO_00491</t>
        </is>
      </c>
      <c r="B496" s="2" t="n"/>
      <c r="C496" s="12" t="n">
        <v>-68.6455</v>
      </c>
      <c r="D496" s="12" t="n">
        <v>138.9853</v>
      </c>
      <c r="E496" s="13" t="n">
        <v>1.147</v>
      </c>
      <c r="F496" s="7">
        <f>(4/3)*PI()*$J$1*(E496/2)^3</f>
        <v/>
      </c>
      <c r="G496" s="9">
        <f>E496/2</f>
        <v/>
      </c>
      <c r="H496" s="7">
        <f>(4/3)*PI()*G496^3</f>
        <v/>
      </c>
    </row>
    <row r="497" ht="15" customHeight="1">
      <c r="A497" s="2" t="inlineStr">
        <is>
          <t>ITO_00492</t>
        </is>
      </c>
      <c r="B497" s="2" t="n"/>
      <c r="C497" s="12" t="n">
        <v>44.3417</v>
      </c>
      <c r="D497" s="12" t="n">
        <v>125.5203</v>
      </c>
      <c r="E497" s="13" t="n">
        <v>1.147</v>
      </c>
      <c r="F497" s="7">
        <f>(4/3)*PI()*$J$1*(E497/2)^3</f>
        <v/>
      </c>
      <c r="G497" s="9">
        <f>E497/2</f>
        <v/>
      </c>
      <c r="H497" s="7">
        <f>(4/3)*PI()*G497^3</f>
        <v/>
      </c>
    </row>
    <row r="498" ht="15" customHeight="1">
      <c r="A498" s="2" t="inlineStr">
        <is>
          <t>ITO_00493</t>
        </is>
      </c>
      <c r="B498" s="2" t="n"/>
      <c r="C498" s="12" t="n">
        <v>-62.2976</v>
      </c>
      <c r="D498" s="12" t="n">
        <v>94.6891</v>
      </c>
      <c r="E498" s="13" t="n">
        <v>1.146</v>
      </c>
      <c r="F498" s="7">
        <f>(4/3)*PI()*$J$1*(E498/2)^3</f>
        <v/>
      </c>
      <c r="G498" s="9">
        <f>E498/2</f>
        <v/>
      </c>
      <c r="H498" s="7">
        <f>(4/3)*PI()*G498^3</f>
        <v/>
      </c>
    </row>
    <row r="499" ht="15" customHeight="1">
      <c r="A499" s="2" t="inlineStr">
        <is>
          <t>ITO_00494</t>
        </is>
      </c>
      <c r="B499" s="2" t="n"/>
      <c r="C499" s="12" t="n">
        <v>30.5444</v>
      </c>
      <c r="D499" s="12" t="n">
        <v>8.7311</v>
      </c>
      <c r="E499" s="13" t="n">
        <v>1.146</v>
      </c>
      <c r="F499" s="7">
        <f>(4/3)*PI()*$J$1*(E499/2)^3</f>
        <v/>
      </c>
      <c r="G499" s="9">
        <f>E499/2</f>
        <v/>
      </c>
      <c r="H499" s="7">
        <f>(4/3)*PI()*G499^3</f>
        <v/>
      </c>
    </row>
    <row r="500" ht="15" customHeight="1">
      <c r="A500" s="2" t="inlineStr">
        <is>
          <t>ITO_00495</t>
        </is>
      </c>
      <c r="B500" s="2" t="n"/>
      <c r="C500" s="12" t="n">
        <v>68.3557</v>
      </c>
      <c r="D500" s="12" t="n">
        <v>293.536</v>
      </c>
      <c r="E500" s="13" t="n">
        <v>1.145</v>
      </c>
      <c r="F500" s="7">
        <f>(4/3)*PI()*$J$1*(E500/2)^3</f>
        <v/>
      </c>
      <c r="G500" s="9">
        <f>E500/2</f>
        <v/>
      </c>
      <c r="H500" s="7">
        <f>(4/3)*PI()*G500^3</f>
        <v/>
      </c>
    </row>
    <row r="501" ht="15" customHeight="1">
      <c r="A501" s="2" t="inlineStr">
        <is>
          <t>ITO_00496</t>
        </is>
      </c>
      <c r="B501" s="2" t="n"/>
      <c r="C501" s="12" t="n">
        <v>-47.1923</v>
      </c>
      <c r="D501" s="12" t="n">
        <v>289.5989</v>
      </c>
      <c r="E501" s="13" t="n">
        <v>1.144</v>
      </c>
      <c r="F501" s="7">
        <f>(4/3)*PI()*$J$1*(E501/2)^3</f>
        <v/>
      </c>
      <c r="G501" s="9">
        <f>E501/2</f>
        <v/>
      </c>
      <c r="H501" s="7">
        <f>(4/3)*PI()*G501^3</f>
        <v/>
      </c>
    </row>
    <row r="502" ht="15" customHeight="1">
      <c r="A502" s="2" t="inlineStr">
        <is>
          <t>ITO_00497</t>
        </is>
      </c>
      <c r="B502" s="2" t="n"/>
      <c r="C502" s="12" t="n">
        <v>-44.5637</v>
      </c>
      <c r="D502" s="12" t="n">
        <v>219.6876</v>
      </c>
      <c r="E502" s="13" t="n">
        <v>1.144</v>
      </c>
      <c r="F502" s="7">
        <f>(4/3)*PI()*$J$1*(E502/2)^3</f>
        <v/>
      </c>
      <c r="G502" s="9">
        <f>E502/2</f>
        <v/>
      </c>
      <c r="H502" s="7">
        <f>(4/3)*PI()*G502^3</f>
        <v/>
      </c>
    </row>
    <row r="503" ht="15" customHeight="1">
      <c r="A503" s="2" t="inlineStr">
        <is>
          <t>ITO_00498</t>
        </is>
      </c>
      <c r="B503" s="2" t="n"/>
      <c r="C503" s="12" t="n">
        <v>39.4979</v>
      </c>
      <c r="D503" s="12" t="n">
        <v>31.1243</v>
      </c>
      <c r="E503" s="13" t="n">
        <v>1.143</v>
      </c>
      <c r="F503" s="7">
        <f>(4/3)*PI()*$J$1*(E503/2)^3</f>
        <v/>
      </c>
      <c r="G503" s="9">
        <f>E503/2</f>
        <v/>
      </c>
      <c r="H503" s="7">
        <f>(4/3)*PI()*G503^3</f>
        <v/>
      </c>
    </row>
    <row r="504" ht="15" customHeight="1">
      <c r="A504" s="2" t="inlineStr">
        <is>
          <t>ITO_00499</t>
        </is>
      </c>
      <c r="B504" s="2" t="n"/>
      <c r="C504" s="12" t="n">
        <v>44.6597</v>
      </c>
      <c r="D504" s="12" t="n">
        <v>37.5852</v>
      </c>
      <c r="E504" s="13" t="n">
        <v>1.143</v>
      </c>
      <c r="F504" s="7">
        <f>(4/3)*PI()*$J$1*(E504/2)^3</f>
        <v/>
      </c>
      <c r="G504" s="9">
        <f>E504/2</f>
        <v/>
      </c>
      <c r="H504" s="7">
        <f>(4/3)*PI()*G504^3</f>
        <v/>
      </c>
    </row>
    <row r="505" ht="15" customHeight="1">
      <c r="A505" s="2" t="inlineStr">
        <is>
          <t>ITO_00500</t>
        </is>
      </c>
      <c r="B505" s="2" t="n"/>
      <c r="C505" s="12" t="n">
        <v>49.0081</v>
      </c>
      <c r="D505" s="12" t="n">
        <v>136.392</v>
      </c>
      <c r="E505" s="13" t="n">
        <v>1.142</v>
      </c>
      <c r="F505" s="7">
        <f>(4/3)*PI()*$J$1*(E505/2)^3</f>
        <v/>
      </c>
      <c r="G505" s="9">
        <f>E505/2</f>
        <v/>
      </c>
      <c r="H505" s="7">
        <f>(4/3)*PI()*G505^3</f>
        <v/>
      </c>
    </row>
    <row r="506" ht="15" customHeight="1">
      <c r="A506" s="2" t="inlineStr">
        <is>
          <t>ITO_00501</t>
        </is>
      </c>
      <c r="B506" s="2" t="n"/>
      <c r="C506" s="12" t="n">
        <v>-61.8815</v>
      </c>
      <c r="D506" s="12" t="n">
        <v>281.8689</v>
      </c>
      <c r="E506" s="13" t="n">
        <v>1.141</v>
      </c>
      <c r="F506" s="7">
        <f>(4/3)*PI()*$J$1*(E506/2)^3</f>
        <v/>
      </c>
      <c r="G506" s="9">
        <f>E506/2</f>
        <v/>
      </c>
      <c r="H506" s="7">
        <f>(4/3)*PI()*G506^3</f>
        <v/>
      </c>
    </row>
    <row r="507" ht="15" customHeight="1">
      <c r="A507" s="2" t="inlineStr">
        <is>
          <t>ITO_00502</t>
        </is>
      </c>
      <c r="B507" s="2" t="n"/>
      <c r="C507" s="12" t="n">
        <v>-2.3664</v>
      </c>
      <c r="D507" s="12" t="n">
        <v>180.2977</v>
      </c>
      <c r="E507" s="13" t="n">
        <v>1.141</v>
      </c>
      <c r="F507" s="7">
        <f>(4/3)*PI()*$J$1*(E507/2)^3</f>
        <v/>
      </c>
      <c r="G507" s="9">
        <f>E507/2</f>
        <v/>
      </c>
      <c r="H507" s="7">
        <f>(4/3)*PI()*G507^3</f>
        <v/>
      </c>
    </row>
    <row r="508" ht="15" customHeight="1">
      <c r="A508" s="2" t="inlineStr">
        <is>
          <t>ITO_00503</t>
        </is>
      </c>
      <c r="B508" s="2" t="n"/>
      <c r="C508" s="12" t="n">
        <v>-44.8375</v>
      </c>
      <c r="D508" s="12" t="n">
        <v>56.6655</v>
      </c>
      <c r="E508" s="13" t="n">
        <v>1.14</v>
      </c>
      <c r="F508" s="7">
        <f>(4/3)*PI()*$J$1*(E508/2)^3</f>
        <v/>
      </c>
      <c r="G508" s="9">
        <f>E508/2</f>
        <v/>
      </c>
      <c r="H508" s="7">
        <f>(4/3)*PI()*G508^3</f>
        <v/>
      </c>
    </row>
    <row r="509" ht="15" customHeight="1">
      <c r="A509" s="2" t="inlineStr">
        <is>
          <t>ITO_00504</t>
        </is>
      </c>
      <c r="B509" s="2" t="n"/>
      <c r="C509" s="12" t="n">
        <v>-41.5191</v>
      </c>
      <c r="D509" s="12" t="n">
        <v>203.0367</v>
      </c>
      <c r="E509" s="13" t="n">
        <v>1.139</v>
      </c>
      <c r="F509" s="7">
        <f>(4/3)*PI()*$J$1*(E509/2)^3</f>
        <v/>
      </c>
      <c r="G509" s="9">
        <f>E509/2</f>
        <v/>
      </c>
      <c r="H509" s="7">
        <f>(4/3)*PI()*G509^3</f>
        <v/>
      </c>
    </row>
    <row r="510" ht="15" customHeight="1">
      <c r="A510" s="2" t="inlineStr">
        <is>
          <t>ITO_00505</t>
        </is>
      </c>
      <c r="B510" s="2" t="n"/>
      <c r="C510" s="12" t="n">
        <v>-43.3354</v>
      </c>
      <c r="D510" s="12" t="n">
        <v>191.7108</v>
      </c>
      <c r="E510" s="13" t="n">
        <v>1.139</v>
      </c>
      <c r="F510" s="7">
        <f>(4/3)*PI()*$J$1*(E510/2)^3</f>
        <v/>
      </c>
      <c r="G510" s="9">
        <f>E510/2</f>
        <v/>
      </c>
      <c r="H510" s="7">
        <f>(4/3)*PI()*G510^3</f>
        <v/>
      </c>
    </row>
    <row r="511" ht="15" customHeight="1">
      <c r="A511" s="2" t="inlineStr">
        <is>
          <t>ITO_00506</t>
        </is>
      </c>
      <c r="B511" s="2" t="n"/>
      <c r="C511" s="12" t="n">
        <v>37.6108</v>
      </c>
      <c r="D511" s="12" t="n">
        <v>336.8483</v>
      </c>
      <c r="E511" s="13" t="n">
        <v>1.138</v>
      </c>
      <c r="F511" s="7">
        <f>(4/3)*PI()*$J$1*(E511/2)^3</f>
        <v/>
      </c>
      <c r="G511" s="9">
        <f>E511/2</f>
        <v/>
      </c>
      <c r="H511" s="7">
        <f>(4/3)*PI()*G511^3</f>
        <v/>
      </c>
    </row>
    <row r="512" ht="15" customHeight="1">
      <c r="A512" s="2" t="inlineStr">
        <is>
          <t>ITO_00507</t>
        </is>
      </c>
      <c r="B512" s="2" t="n"/>
      <c r="C512" s="12" t="n">
        <v>-55.5408</v>
      </c>
      <c r="D512" s="12" t="n">
        <v>341.0885</v>
      </c>
      <c r="E512" s="13" t="n">
        <v>1.138</v>
      </c>
      <c r="F512" s="7">
        <f>(4/3)*PI()*$J$1*(E512/2)^3</f>
        <v/>
      </c>
      <c r="G512" s="9">
        <f>E512/2</f>
        <v/>
      </c>
      <c r="H512" s="7">
        <f>(4/3)*PI()*G512^3</f>
        <v/>
      </c>
    </row>
    <row r="513" ht="15" customHeight="1">
      <c r="A513" s="2" t="inlineStr">
        <is>
          <t>ITO_00508</t>
        </is>
      </c>
      <c r="B513" s="2" t="n"/>
      <c r="C513" s="12" t="n">
        <v>63.5282</v>
      </c>
      <c r="D513" s="12" t="n">
        <v>202.0507</v>
      </c>
      <c r="E513" s="13" t="n">
        <v>1.138</v>
      </c>
      <c r="F513" s="7">
        <f>(4/3)*PI()*$J$1*(E513/2)^3</f>
        <v/>
      </c>
      <c r="G513" s="9">
        <f>E513/2</f>
        <v/>
      </c>
      <c r="H513" s="7">
        <f>(4/3)*PI()*G513^3</f>
        <v/>
      </c>
    </row>
    <row r="514" ht="15" customHeight="1">
      <c r="A514" s="2" t="inlineStr">
        <is>
          <t>ITO_00509</t>
        </is>
      </c>
      <c r="B514" s="2" t="n"/>
      <c r="C514" s="12" t="n">
        <v>-30.6889</v>
      </c>
      <c r="D514" s="12" t="n">
        <v>207.2271</v>
      </c>
      <c r="E514" s="13" t="n">
        <v>1.138</v>
      </c>
      <c r="F514" s="7">
        <f>(4/3)*PI()*$J$1*(E514/2)^3</f>
        <v/>
      </c>
      <c r="G514" s="9">
        <f>E514/2</f>
        <v/>
      </c>
      <c r="H514" s="7">
        <f>(4/3)*PI()*G514^3</f>
        <v/>
      </c>
    </row>
    <row r="515" ht="15" customHeight="1">
      <c r="A515" s="2" t="inlineStr">
        <is>
          <t>ITO_00510</t>
        </is>
      </c>
      <c r="B515" s="2" t="n"/>
      <c r="C515" s="12" t="n">
        <v>31.7597</v>
      </c>
      <c r="D515" s="12" t="n">
        <v>117.4351</v>
      </c>
      <c r="E515" s="13" t="n">
        <v>1.137</v>
      </c>
      <c r="F515" s="7">
        <f>(4/3)*PI()*$J$1*(E515/2)^3</f>
        <v/>
      </c>
      <c r="G515" s="9">
        <f>E515/2</f>
        <v/>
      </c>
      <c r="H515" s="7">
        <f>(4/3)*PI()*G515^3</f>
        <v/>
      </c>
    </row>
    <row r="516" ht="15" customHeight="1">
      <c r="A516" s="2" t="inlineStr">
        <is>
          <t>ITO_00511</t>
        </is>
      </c>
      <c r="B516" s="2" t="n"/>
      <c r="C516" s="12" t="n">
        <v>39.3305</v>
      </c>
      <c r="D516" s="12" t="n">
        <v>28.1272</v>
      </c>
      <c r="E516" s="13" t="n">
        <v>1.137</v>
      </c>
      <c r="F516" s="7">
        <f>(4/3)*PI()*$J$1*(E516/2)^3</f>
        <v/>
      </c>
      <c r="G516" s="9">
        <f>E516/2</f>
        <v/>
      </c>
      <c r="H516" s="7">
        <f>(4/3)*PI()*G516^3</f>
        <v/>
      </c>
    </row>
    <row r="517" ht="15" customHeight="1">
      <c r="A517" s="2" t="inlineStr">
        <is>
          <t>ITO_00512</t>
        </is>
      </c>
      <c r="B517" s="2" t="n"/>
      <c r="C517" s="12" t="n">
        <v>38.4245</v>
      </c>
      <c r="D517" s="12" t="n">
        <v>209.0996</v>
      </c>
      <c r="E517" s="13" t="n">
        <v>1.137</v>
      </c>
      <c r="F517" s="7">
        <f>(4/3)*PI()*$J$1*(E517/2)^3</f>
        <v/>
      </c>
      <c r="G517" s="9">
        <f>E517/2</f>
        <v/>
      </c>
      <c r="H517" s="7">
        <f>(4/3)*PI()*G517^3</f>
        <v/>
      </c>
    </row>
    <row r="518" ht="15" customHeight="1">
      <c r="A518" s="2" t="inlineStr">
        <is>
          <t>ITO_00513</t>
        </is>
      </c>
      <c r="B518" s="2" t="n"/>
      <c r="C518" s="12" t="n">
        <v>-44.1854</v>
      </c>
      <c r="D518" s="12" t="n">
        <v>235.0565</v>
      </c>
      <c r="E518" s="13" t="n">
        <v>1.136</v>
      </c>
      <c r="F518" s="7">
        <f>(4/3)*PI()*$J$1*(E518/2)^3</f>
        <v/>
      </c>
      <c r="G518" s="9">
        <f>E518/2</f>
        <v/>
      </c>
      <c r="H518" s="7">
        <f>(4/3)*PI()*G518^3</f>
        <v/>
      </c>
    </row>
    <row r="519" ht="15" customHeight="1">
      <c r="A519" s="2" t="inlineStr">
        <is>
          <t>ITO_00514</t>
        </is>
      </c>
      <c r="B519" s="2" t="n"/>
      <c r="C519" s="12" t="n">
        <v>39.1386</v>
      </c>
      <c r="D519" s="12" t="n">
        <v>148.39</v>
      </c>
      <c r="E519" s="13" t="n">
        <v>1.136</v>
      </c>
      <c r="F519" s="7">
        <f>(4/3)*PI()*$J$1*(E519/2)^3</f>
        <v/>
      </c>
      <c r="G519" s="9">
        <f>E519/2</f>
        <v/>
      </c>
      <c r="H519" s="7">
        <f>(4/3)*PI()*G519^3</f>
        <v/>
      </c>
    </row>
    <row r="520" ht="15" customHeight="1">
      <c r="A520" s="2" t="inlineStr">
        <is>
          <t>ITO_00515</t>
        </is>
      </c>
      <c r="B520" s="2" t="n"/>
      <c r="C520" s="12" t="n">
        <v>-41.7365</v>
      </c>
      <c r="D520" s="12" t="n">
        <v>244.7914</v>
      </c>
      <c r="E520" s="13" t="n">
        <v>1.136</v>
      </c>
      <c r="F520" s="7">
        <f>(4/3)*PI()*$J$1*(E520/2)^3</f>
        <v/>
      </c>
      <c r="G520" s="9">
        <f>E520/2</f>
        <v/>
      </c>
      <c r="H520" s="7">
        <f>(4/3)*PI()*G520^3</f>
        <v/>
      </c>
    </row>
    <row r="521" ht="15" customHeight="1">
      <c r="A521" s="2" t="inlineStr">
        <is>
          <t>ITO_00516</t>
        </is>
      </c>
      <c r="B521" s="2" t="n"/>
      <c r="C521" s="12" t="n">
        <v>31.9579</v>
      </c>
      <c r="D521" s="12" t="n">
        <v>242.7075</v>
      </c>
      <c r="E521" s="13" t="n">
        <v>1.135</v>
      </c>
      <c r="F521" s="7">
        <f>(4/3)*PI()*$J$1*(E521/2)^3</f>
        <v/>
      </c>
      <c r="G521" s="9">
        <f>E521/2</f>
        <v/>
      </c>
      <c r="H521" s="7">
        <f>(4/3)*PI()*G521^3</f>
        <v/>
      </c>
    </row>
    <row r="522" ht="15" customHeight="1">
      <c r="A522" s="2" t="inlineStr">
        <is>
          <t>ITO_00517</t>
        </is>
      </c>
      <c r="B522" s="2" t="n"/>
      <c r="C522" s="12" t="n">
        <v>43.0245</v>
      </c>
      <c r="D522" s="12" t="n">
        <v>312.3179</v>
      </c>
      <c r="E522" s="13" t="n">
        <v>1.135</v>
      </c>
      <c r="F522" s="7">
        <f>(4/3)*PI()*$J$1*(E522/2)^3</f>
        <v/>
      </c>
      <c r="G522" s="9">
        <f>E522/2</f>
        <v/>
      </c>
      <c r="H522" s="7">
        <f>(4/3)*PI()*G522^3</f>
        <v/>
      </c>
    </row>
    <row r="523" ht="15" customHeight="1">
      <c r="A523" s="2" t="inlineStr">
        <is>
          <t>ITO_00518</t>
        </is>
      </c>
      <c r="B523" s="2" t="n"/>
      <c r="C523" s="12" t="n">
        <v>-43.0225</v>
      </c>
      <c r="D523" s="12" t="n">
        <v>196.8177</v>
      </c>
      <c r="E523" s="13" t="n">
        <v>1.135</v>
      </c>
      <c r="F523" s="7">
        <f>(4/3)*PI()*$J$1*(E523/2)^3</f>
        <v/>
      </c>
      <c r="G523" s="9">
        <f>E523/2</f>
        <v/>
      </c>
      <c r="H523" s="7">
        <f>(4/3)*PI()*G523^3</f>
        <v/>
      </c>
    </row>
    <row r="524" ht="15" customHeight="1">
      <c r="A524" s="2" t="inlineStr">
        <is>
          <t>ITO_00519</t>
        </is>
      </c>
      <c r="B524" s="2" t="n"/>
      <c r="C524" s="12" t="n">
        <v>60.9338</v>
      </c>
      <c r="D524" s="12" t="n">
        <v>248.5677</v>
      </c>
      <c r="E524" s="13" t="n">
        <v>1.135</v>
      </c>
      <c r="F524" s="7">
        <f>(4/3)*PI()*$J$1*(E524/2)^3</f>
        <v/>
      </c>
      <c r="G524" s="9">
        <f>E524/2</f>
        <v/>
      </c>
      <c r="H524" s="7">
        <f>(4/3)*PI()*G524^3</f>
        <v/>
      </c>
    </row>
    <row r="525" ht="15" customHeight="1">
      <c r="A525" s="2" t="inlineStr">
        <is>
          <t>ITO_00520</t>
        </is>
      </c>
      <c r="B525" s="2" t="n"/>
      <c r="C525" s="12" t="n">
        <v>-10.8699</v>
      </c>
      <c r="D525" s="12" t="n">
        <v>1.2839</v>
      </c>
      <c r="E525" s="13" t="n">
        <v>1.134</v>
      </c>
      <c r="F525" s="7">
        <f>(4/3)*PI()*$J$1*(E525/2)^3</f>
        <v/>
      </c>
      <c r="G525" s="9">
        <f>E525/2</f>
        <v/>
      </c>
      <c r="H525" s="7">
        <f>(4/3)*PI()*G525^3</f>
        <v/>
      </c>
    </row>
    <row r="526" ht="15" customHeight="1">
      <c r="A526" s="2" t="inlineStr">
        <is>
          <t>ITO_00521</t>
        </is>
      </c>
      <c r="B526" s="2" t="n"/>
      <c r="C526" s="12" t="n">
        <v>47.4216</v>
      </c>
      <c r="D526" s="12" t="n">
        <v>134.2018</v>
      </c>
      <c r="E526" s="13" t="n">
        <v>1.134</v>
      </c>
      <c r="F526" s="7">
        <f>(4/3)*PI()*$J$1*(E526/2)^3</f>
        <v/>
      </c>
      <c r="G526" s="9">
        <f>E526/2</f>
        <v/>
      </c>
      <c r="H526" s="7">
        <f>(4/3)*PI()*G526^3</f>
        <v/>
      </c>
    </row>
    <row r="527" ht="15" customHeight="1">
      <c r="A527" s="2" t="inlineStr">
        <is>
          <t>ITO_00522</t>
        </is>
      </c>
      <c r="B527" s="2" t="n"/>
      <c r="C527" s="12" t="n">
        <v>56.9182</v>
      </c>
      <c r="D527" s="12" t="n">
        <v>238.0796</v>
      </c>
      <c r="E527" s="13" t="n">
        <v>1.133</v>
      </c>
      <c r="F527" s="7">
        <f>(4/3)*PI()*$J$1*(E527/2)^3</f>
        <v/>
      </c>
      <c r="G527" s="9">
        <f>E527/2</f>
        <v/>
      </c>
      <c r="H527" s="7">
        <f>(4/3)*PI()*G527^3</f>
        <v/>
      </c>
    </row>
    <row r="528" ht="15" customHeight="1">
      <c r="A528" s="2" t="inlineStr">
        <is>
          <t>ITO_00523</t>
        </is>
      </c>
      <c r="B528" s="2" t="n"/>
      <c r="C528" s="12" t="n">
        <v>61.2745</v>
      </c>
      <c r="D528" s="12" t="n">
        <v>5.3672</v>
      </c>
      <c r="E528" s="13" t="n">
        <v>1.132</v>
      </c>
      <c r="F528" s="7">
        <f>(4/3)*PI()*$J$1*(E528/2)^3</f>
        <v/>
      </c>
      <c r="G528" s="9">
        <f>E528/2</f>
        <v/>
      </c>
      <c r="H528" s="7">
        <f>(4/3)*PI()*G528^3</f>
        <v/>
      </c>
    </row>
    <row r="529" ht="15" customHeight="1">
      <c r="A529" s="2" t="inlineStr">
        <is>
          <t>ITO_00524</t>
        </is>
      </c>
      <c r="B529" s="2" t="n"/>
      <c r="C529" s="12" t="n">
        <v>31.8672</v>
      </c>
      <c r="D529" s="12" t="n">
        <v>174.6771</v>
      </c>
      <c r="E529" s="13" t="n">
        <v>1.131</v>
      </c>
      <c r="F529" s="7">
        <f>(4/3)*PI()*$J$1*(E529/2)^3</f>
        <v/>
      </c>
      <c r="G529" s="9">
        <f>E529/2</f>
        <v/>
      </c>
      <c r="H529" s="7">
        <f>(4/3)*PI()*G529^3</f>
        <v/>
      </c>
    </row>
    <row r="530" ht="15" customHeight="1">
      <c r="A530" s="2" t="inlineStr">
        <is>
          <t>ITO_00525</t>
        </is>
      </c>
      <c r="B530" s="2" t="n"/>
      <c r="C530" s="12" t="n">
        <v>-29.1586</v>
      </c>
      <c r="D530" s="12" t="n">
        <v>11.424</v>
      </c>
      <c r="E530" s="13" t="n">
        <v>1.13</v>
      </c>
      <c r="F530" s="7">
        <f>(4/3)*PI()*$J$1*(E530/2)^3</f>
        <v/>
      </c>
      <c r="G530" s="9">
        <f>E530/2</f>
        <v/>
      </c>
      <c r="H530" s="7">
        <f>(4/3)*PI()*G530^3</f>
        <v/>
      </c>
    </row>
    <row r="531" ht="15" customHeight="1">
      <c r="A531" s="2" t="inlineStr">
        <is>
          <t>ITO_00526</t>
        </is>
      </c>
      <c r="B531" s="2" t="n"/>
      <c r="C531" s="12" t="n">
        <v>-74.0295</v>
      </c>
      <c r="D531" s="12" t="n">
        <v>211.5968</v>
      </c>
      <c r="E531" s="13" t="n">
        <v>1.13</v>
      </c>
      <c r="F531" s="7">
        <f>(4/3)*PI()*$J$1*(E531/2)^3</f>
        <v/>
      </c>
      <c r="G531" s="9">
        <f>E531/2</f>
        <v/>
      </c>
      <c r="H531" s="7">
        <f>(4/3)*PI()*G531^3</f>
        <v/>
      </c>
    </row>
    <row r="532" ht="15" customHeight="1">
      <c r="A532" s="2" t="inlineStr">
        <is>
          <t>ITO_00527</t>
        </is>
      </c>
      <c r="B532" s="2" t="n"/>
      <c r="C532" s="12" t="n">
        <v>-19.1919</v>
      </c>
      <c r="D532" s="12" t="n">
        <v>223.1919</v>
      </c>
      <c r="E532" s="13" t="n">
        <v>1.13</v>
      </c>
      <c r="F532" s="7">
        <f>(4/3)*PI()*$J$1*(E532/2)^3</f>
        <v/>
      </c>
      <c r="G532" s="9">
        <f>E532/2</f>
        <v/>
      </c>
      <c r="H532" s="7">
        <f>(4/3)*PI()*G532^3</f>
        <v/>
      </c>
    </row>
    <row r="533" ht="15" customHeight="1">
      <c r="A533" s="2" t="inlineStr">
        <is>
          <t>ITO_00528</t>
        </is>
      </c>
      <c r="B533" s="2" t="n"/>
      <c r="C533" s="12" t="n">
        <v>-9.4438</v>
      </c>
      <c r="D533" s="12" t="n">
        <v>126.0425</v>
      </c>
      <c r="E533" s="13" t="n">
        <v>1.129</v>
      </c>
      <c r="F533" s="7">
        <f>(4/3)*PI()*$J$1*(E533/2)^3</f>
        <v/>
      </c>
      <c r="G533" s="9">
        <f>E533/2</f>
        <v/>
      </c>
      <c r="H533" s="7">
        <f>(4/3)*PI()*G533^3</f>
        <v/>
      </c>
    </row>
    <row r="534" ht="15" customHeight="1">
      <c r="A534" s="2" t="inlineStr">
        <is>
          <t>ITO_00529</t>
        </is>
      </c>
      <c r="B534" s="2" t="n"/>
      <c r="C534" s="12" t="n">
        <v>38.3385</v>
      </c>
      <c r="D534" s="12" t="n">
        <v>334.5998</v>
      </c>
      <c r="E534" s="13" t="n">
        <v>1.128</v>
      </c>
      <c r="F534" s="7">
        <f>(4/3)*PI()*$J$1*(E534/2)^3</f>
        <v/>
      </c>
      <c r="G534" s="9">
        <f>E534/2</f>
        <v/>
      </c>
      <c r="H534" s="7">
        <f>(4/3)*PI()*G534^3</f>
        <v/>
      </c>
    </row>
    <row r="535" ht="15" customHeight="1">
      <c r="A535" s="2" t="inlineStr">
        <is>
          <t>ITO_00530</t>
        </is>
      </c>
      <c r="B535" s="2" t="n"/>
      <c r="C535" s="12" t="n">
        <v>-9.4153</v>
      </c>
      <c r="D535" s="12" t="n">
        <v>305.4176</v>
      </c>
      <c r="E535" s="13" t="n">
        <v>1.127</v>
      </c>
      <c r="F535" s="7">
        <f>(4/3)*PI()*$J$1*(E535/2)^3</f>
        <v/>
      </c>
      <c r="G535" s="9">
        <f>E535/2</f>
        <v/>
      </c>
      <c r="H535" s="7">
        <f>(4/3)*PI()*G535^3</f>
        <v/>
      </c>
    </row>
    <row r="536" ht="15" customHeight="1">
      <c r="A536" s="2" t="inlineStr">
        <is>
          <t>ITO_00531</t>
        </is>
      </c>
      <c r="B536" s="2" t="n"/>
      <c r="C536" s="12" t="n">
        <v>-31.471</v>
      </c>
      <c r="D536" s="12" t="n">
        <v>104.9418</v>
      </c>
      <c r="E536" s="13" t="n">
        <v>1.127</v>
      </c>
      <c r="F536" s="7">
        <f>(4/3)*PI()*$J$1*(E536/2)^3</f>
        <v/>
      </c>
      <c r="G536" s="9">
        <f>E536/2</f>
        <v/>
      </c>
      <c r="H536" s="7">
        <f>(4/3)*PI()*G536^3</f>
        <v/>
      </c>
    </row>
    <row r="537" ht="15" customHeight="1">
      <c r="A537" s="2" t="inlineStr">
        <is>
          <t>ITO_00532</t>
        </is>
      </c>
      <c r="B537" s="2" t="n"/>
      <c r="C537" s="12" t="n">
        <v>66.8319</v>
      </c>
      <c r="D537" s="12" t="n">
        <v>317.4211</v>
      </c>
      <c r="E537" s="13" t="n">
        <v>1.126</v>
      </c>
      <c r="F537" s="7">
        <f>(4/3)*PI()*$J$1*(E537/2)^3</f>
        <v/>
      </c>
      <c r="G537" s="9">
        <f>E537/2</f>
        <v/>
      </c>
      <c r="H537" s="7">
        <f>(4/3)*PI()*G537^3</f>
        <v/>
      </c>
    </row>
    <row r="538" ht="15" customHeight="1">
      <c r="A538" s="2" t="inlineStr">
        <is>
          <t>ITO_00533</t>
        </is>
      </c>
      <c r="B538" s="2" t="n"/>
      <c r="C538" s="12" t="n">
        <v>15.2648</v>
      </c>
      <c r="D538" s="12" t="n">
        <v>349.687</v>
      </c>
      <c r="E538" s="13" t="n">
        <v>1.126</v>
      </c>
      <c r="F538" s="7">
        <f>(4/3)*PI()*$J$1*(E538/2)^3</f>
        <v/>
      </c>
      <c r="G538" s="9">
        <f>E538/2</f>
        <v/>
      </c>
      <c r="H538" s="7">
        <f>(4/3)*PI()*G538^3</f>
        <v/>
      </c>
    </row>
    <row r="539" ht="15" customHeight="1">
      <c r="A539" s="2" t="inlineStr">
        <is>
          <t>ITO_00534</t>
        </is>
      </c>
      <c r="B539" s="2" t="n"/>
      <c r="C539" s="12" t="n">
        <v>30.8027</v>
      </c>
      <c r="D539" s="12" t="n">
        <v>224.9266</v>
      </c>
      <c r="E539" s="13" t="n">
        <v>1.125</v>
      </c>
      <c r="F539" s="7">
        <f>(4/3)*PI()*$J$1*(E539/2)^3</f>
        <v/>
      </c>
      <c r="G539" s="9">
        <f>E539/2</f>
        <v/>
      </c>
      <c r="H539" s="7">
        <f>(4/3)*PI()*G539^3</f>
        <v/>
      </c>
    </row>
    <row r="540" ht="15" customHeight="1">
      <c r="A540" s="2" t="inlineStr">
        <is>
          <t>ITO_00535</t>
        </is>
      </c>
      <c r="B540" s="2" t="n"/>
      <c r="C540" s="12" t="n">
        <v>-54.2831</v>
      </c>
      <c r="D540" s="12" t="n">
        <v>307.7679</v>
      </c>
      <c r="E540" s="13" t="n">
        <v>1.125</v>
      </c>
      <c r="F540" s="7">
        <f>(4/3)*PI()*$J$1*(E540/2)^3</f>
        <v/>
      </c>
      <c r="G540" s="9">
        <f>E540/2</f>
        <v/>
      </c>
      <c r="H540" s="7">
        <f>(4/3)*PI()*G540^3</f>
        <v/>
      </c>
    </row>
    <row r="541" ht="15" customHeight="1">
      <c r="A541" s="2" t="inlineStr">
        <is>
          <t>ITO_00536</t>
        </is>
      </c>
      <c r="B541" s="2" t="n"/>
      <c r="C541" s="12" t="n">
        <v>-32.3161</v>
      </c>
      <c r="D541" s="12" t="n">
        <v>300.7258</v>
      </c>
      <c r="E541" s="13" t="n">
        <v>1.124</v>
      </c>
      <c r="F541" s="7">
        <f>(4/3)*PI()*$J$1*(E541/2)^3</f>
        <v/>
      </c>
      <c r="G541" s="9">
        <f>E541/2</f>
        <v/>
      </c>
      <c r="H541" s="7">
        <f>(4/3)*PI()*G541^3</f>
        <v/>
      </c>
    </row>
    <row r="542" ht="15" customHeight="1">
      <c r="A542" s="2" t="inlineStr">
        <is>
          <t>ITO_00537</t>
        </is>
      </c>
      <c r="B542" s="2" t="n"/>
      <c r="C542" s="12" t="n">
        <v>-58.2591</v>
      </c>
      <c r="D542" s="12" t="n">
        <v>293.8436</v>
      </c>
      <c r="E542" s="13" t="n">
        <v>1.123</v>
      </c>
      <c r="F542" s="7">
        <f>(4/3)*PI()*$J$1*(E542/2)^3</f>
        <v/>
      </c>
      <c r="G542" s="9">
        <f>E542/2</f>
        <v/>
      </c>
      <c r="H542" s="7">
        <f>(4/3)*PI()*G542^3</f>
        <v/>
      </c>
    </row>
    <row r="543" ht="15" customHeight="1">
      <c r="A543" s="2" t="inlineStr">
        <is>
          <t>ITO_00538</t>
        </is>
      </c>
      <c r="B543" s="2" t="n"/>
      <c r="C543" s="12" t="n">
        <v>73.1183</v>
      </c>
      <c r="D543" s="12" t="n">
        <v>295.9817</v>
      </c>
      <c r="E543" s="13" t="n">
        <v>1.123</v>
      </c>
      <c r="F543" s="7">
        <f>(4/3)*PI()*$J$1*(E543/2)^3</f>
        <v/>
      </c>
      <c r="G543" s="9">
        <f>E543/2</f>
        <v/>
      </c>
      <c r="H543" s="7">
        <f>(4/3)*PI()*G543^3</f>
        <v/>
      </c>
    </row>
    <row r="544" ht="15" customHeight="1">
      <c r="A544" s="2" t="inlineStr">
        <is>
          <t>ITO_00539</t>
        </is>
      </c>
      <c r="B544" s="2" t="n"/>
      <c r="C544" s="12" t="n">
        <v>-34.7283</v>
      </c>
      <c r="D544" s="12" t="n">
        <v>269.7847</v>
      </c>
      <c r="E544" s="13" t="n">
        <v>1.122</v>
      </c>
      <c r="F544" s="7">
        <f>(4/3)*PI()*$J$1*(E544/2)^3</f>
        <v/>
      </c>
      <c r="G544" s="9">
        <f>E544/2</f>
        <v/>
      </c>
      <c r="H544" s="7">
        <f>(4/3)*PI()*G544^3</f>
        <v/>
      </c>
    </row>
    <row r="545" ht="15" customHeight="1">
      <c r="A545" s="2" t="inlineStr">
        <is>
          <t>ITO_00540</t>
        </is>
      </c>
      <c r="B545" s="2" t="n"/>
      <c r="C545" s="12" t="n">
        <v>10.9477</v>
      </c>
      <c r="D545" s="12" t="n">
        <v>143.4771</v>
      </c>
      <c r="E545" s="13" t="n">
        <v>1.122</v>
      </c>
      <c r="F545" s="7">
        <f>(4/3)*PI()*$J$1*(E545/2)^3</f>
        <v/>
      </c>
      <c r="G545" s="9">
        <f>E545/2</f>
        <v/>
      </c>
      <c r="H545" s="7">
        <f>(4/3)*PI()*G545^3</f>
        <v/>
      </c>
    </row>
    <row r="546" ht="15" customHeight="1">
      <c r="A546" s="2" t="inlineStr">
        <is>
          <t>ITO_00541</t>
        </is>
      </c>
      <c r="B546" s="2" t="n"/>
      <c r="C546" s="12" t="n">
        <v>41.8803</v>
      </c>
      <c r="D546" s="12" t="n">
        <v>272.077</v>
      </c>
      <c r="E546" s="13" t="n">
        <v>1.121</v>
      </c>
      <c r="F546" s="7">
        <f>(4/3)*PI()*$J$1*(E546/2)^3</f>
        <v/>
      </c>
      <c r="G546" s="9">
        <f>E546/2</f>
        <v/>
      </c>
      <c r="H546" s="7">
        <f>(4/3)*PI()*G546^3</f>
        <v/>
      </c>
    </row>
    <row r="547" ht="15" customHeight="1">
      <c r="A547" s="2" t="inlineStr">
        <is>
          <t>ITO_00542</t>
        </is>
      </c>
      <c r="B547" s="2" t="n"/>
      <c r="C547" s="12" t="n">
        <v>-66.5111</v>
      </c>
      <c r="D547" s="12" t="n">
        <v>54.2648</v>
      </c>
      <c r="E547" s="13" t="n">
        <v>1.121</v>
      </c>
      <c r="F547" s="7">
        <f>(4/3)*PI()*$J$1*(E547/2)^3</f>
        <v/>
      </c>
      <c r="G547" s="9">
        <f>E547/2</f>
        <v/>
      </c>
      <c r="H547" s="7">
        <f>(4/3)*PI()*G547^3</f>
        <v/>
      </c>
    </row>
    <row r="548" ht="15" customHeight="1">
      <c r="A548" s="2" t="inlineStr">
        <is>
          <t>ITO_00543</t>
        </is>
      </c>
      <c r="B548" s="2" t="n"/>
      <c r="C548" s="12" t="n">
        <v>62.6047</v>
      </c>
      <c r="D548" s="12" t="n">
        <v>112.6681</v>
      </c>
      <c r="E548" s="13" t="n">
        <v>1.119</v>
      </c>
      <c r="F548" s="7">
        <f>(4/3)*PI()*$J$1*(E548/2)^3</f>
        <v/>
      </c>
      <c r="G548" s="9">
        <f>E548/2</f>
        <v/>
      </c>
      <c r="H548" s="7">
        <f>(4/3)*PI()*G548^3</f>
        <v/>
      </c>
    </row>
    <row r="549" ht="15" customHeight="1">
      <c r="A549" s="2" t="inlineStr">
        <is>
          <t>ITO_00544</t>
        </is>
      </c>
      <c r="B549" s="2" t="n"/>
      <c r="C549" s="12" t="n">
        <v>-22.8878</v>
      </c>
      <c r="D549" s="12" t="n">
        <v>31.6948</v>
      </c>
      <c r="E549" s="13" t="n">
        <v>1.119</v>
      </c>
      <c r="F549" s="7">
        <f>(4/3)*PI()*$J$1*(E549/2)^3</f>
        <v/>
      </c>
      <c r="G549" s="9">
        <f>E549/2</f>
        <v/>
      </c>
      <c r="H549" s="7">
        <f>(4/3)*PI()*G549^3</f>
        <v/>
      </c>
    </row>
    <row r="550" ht="15" customHeight="1">
      <c r="A550" s="2" t="inlineStr">
        <is>
          <t>ITO_00545</t>
        </is>
      </c>
      <c r="B550" s="2" t="n"/>
      <c r="C550" s="12" t="n">
        <v>31.1607</v>
      </c>
      <c r="D550" s="12" t="n">
        <v>26.4893</v>
      </c>
      <c r="E550" s="13" t="n">
        <v>1.118</v>
      </c>
      <c r="F550" s="7">
        <f>(4/3)*PI()*$J$1*(E550/2)^3</f>
        <v/>
      </c>
      <c r="G550" s="9">
        <f>E550/2</f>
        <v/>
      </c>
      <c r="H550" s="7">
        <f>(4/3)*PI()*G550^3</f>
        <v/>
      </c>
    </row>
    <row r="551" ht="15" customHeight="1">
      <c r="A551" s="2" t="inlineStr">
        <is>
          <t>ITO_00546</t>
        </is>
      </c>
      <c r="B551" s="2" t="n"/>
      <c r="C551" s="12" t="n">
        <v>57.5385</v>
      </c>
      <c r="D551" s="12" t="n">
        <v>239.1299</v>
      </c>
      <c r="E551" s="13" t="n">
        <v>1.118</v>
      </c>
      <c r="F551" s="7">
        <f>(4/3)*PI()*$J$1*(E551/2)^3</f>
        <v/>
      </c>
      <c r="G551" s="9">
        <f>E551/2</f>
        <v/>
      </c>
      <c r="H551" s="7">
        <f>(4/3)*PI()*G551^3</f>
        <v/>
      </c>
    </row>
    <row r="552" ht="15" customHeight="1">
      <c r="A552" s="2" t="inlineStr">
        <is>
          <t>ITO_00547</t>
        </is>
      </c>
      <c r="B552" s="2" t="n"/>
      <c r="C552" s="12" t="n">
        <v>-49.8383</v>
      </c>
      <c r="D552" s="12" t="n">
        <v>94.193</v>
      </c>
      <c r="E552" s="13" t="n">
        <v>1.118</v>
      </c>
      <c r="F552" s="7">
        <f>(4/3)*PI()*$J$1*(E552/2)^3</f>
        <v/>
      </c>
      <c r="G552" s="9">
        <f>E552/2</f>
        <v/>
      </c>
      <c r="H552" s="7">
        <f>(4/3)*PI()*G552^3</f>
        <v/>
      </c>
    </row>
    <row r="553" ht="15" customHeight="1">
      <c r="A553" s="2" t="inlineStr">
        <is>
          <t>ITO_00548</t>
        </is>
      </c>
      <c r="B553" s="2" t="n"/>
      <c r="C553" s="12" t="n">
        <v>43.6802</v>
      </c>
      <c r="D553" s="12" t="n">
        <v>208.6539</v>
      </c>
      <c r="E553" s="13" t="n">
        <v>1.118</v>
      </c>
      <c r="F553" s="7">
        <f>(4/3)*PI()*$J$1*(E553/2)^3</f>
        <v/>
      </c>
      <c r="G553" s="9">
        <f>E553/2</f>
        <v/>
      </c>
      <c r="H553" s="7">
        <f>(4/3)*PI()*G553^3</f>
        <v/>
      </c>
    </row>
    <row r="554" ht="15" customHeight="1">
      <c r="A554" s="2" t="inlineStr">
        <is>
          <t>ITO_00549</t>
        </is>
      </c>
      <c r="B554" s="2" t="n"/>
      <c r="C554" s="12" t="n">
        <v>-51.8664</v>
      </c>
      <c r="D554" s="12" t="n">
        <v>301.3158</v>
      </c>
      <c r="E554" s="13" t="n">
        <v>1.118</v>
      </c>
      <c r="F554" s="7">
        <f>(4/3)*PI()*$J$1*(E554/2)^3</f>
        <v/>
      </c>
      <c r="G554" s="9">
        <f>E554/2</f>
        <v/>
      </c>
      <c r="H554" s="7">
        <f>(4/3)*PI()*G554^3</f>
        <v/>
      </c>
    </row>
    <row r="555" ht="15" customHeight="1">
      <c r="A555" s="2" t="inlineStr">
        <is>
          <t>ITO_00550</t>
        </is>
      </c>
      <c r="B555" s="2" t="n"/>
      <c r="C555" s="12" t="n">
        <v>-45.4647</v>
      </c>
      <c r="D555" s="12" t="n">
        <v>16.3062</v>
      </c>
      <c r="E555" s="13" t="n">
        <v>1.117</v>
      </c>
      <c r="F555" s="7">
        <f>(4/3)*PI()*$J$1*(E555/2)^3</f>
        <v/>
      </c>
      <c r="G555" s="9">
        <f>E555/2</f>
        <v/>
      </c>
      <c r="H555" s="7">
        <f>(4/3)*PI()*G555^3</f>
        <v/>
      </c>
    </row>
    <row r="556" ht="15" customHeight="1">
      <c r="A556" s="2" t="inlineStr">
        <is>
          <t>ITO_00551</t>
        </is>
      </c>
      <c r="B556" s="2" t="n"/>
      <c r="C556" s="12" t="n">
        <v>53.4768</v>
      </c>
      <c r="D556" s="12" t="n">
        <v>293.5588</v>
      </c>
      <c r="E556" s="13" t="n">
        <v>1.117</v>
      </c>
      <c r="F556" s="7">
        <f>(4/3)*PI()*$J$1*(E556/2)^3</f>
        <v/>
      </c>
      <c r="G556" s="9">
        <f>E556/2</f>
        <v/>
      </c>
      <c r="H556" s="7">
        <f>(4/3)*PI()*G556^3</f>
        <v/>
      </c>
    </row>
    <row r="557" ht="15" customHeight="1">
      <c r="A557" s="2" t="inlineStr">
        <is>
          <t>ITO_00552</t>
        </is>
      </c>
      <c r="B557" s="2" t="n"/>
      <c r="C557" s="12" t="n">
        <v>-31.6095</v>
      </c>
      <c r="D557" s="12" t="n">
        <v>244.3845</v>
      </c>
      <c r="E557" s="13" t="n">
        <v>1.117</v>
      </c>
      <c r="F557" s="7">
        <f>(4/3)*PI()*$J$1*(E557/2)^3</f>
        <v/>
      </c>
      <c r="G557" s="9">
        <f>E557/2</f>
        <v/>
      </c>
      <c r="H557" s="7">
        <f>(4/3)*PI()*G557^3</f>
        <v/>
      </c>
    </row>
    <row r="558" ht="15" customHeight="1">
      <c r="A558" s="2" t="inlineStr">
        <is>
          <t>ITO_00553</t>
        </is>
      </c>
      <c r="B558" s="2" t="n"/>
      <c r="C558" s="12" t="n">
        <v>36.365</v>
      </c>
      <c r="D558" s="12" t="n">
        <v>147.685</v>
      </c>
      <c r="E558" s="13" t="n">
        <v>1.117</v>
      </c>
      <c r="F558" s="7">
        <f>(4/3)*PI()*$J$1*(E558/2)^3</f>
        <v/>
      </c>
      <c r="G558" s="9">
        <f>E558/2</f>
        <v/>
      </c>
      <c r="H558" s="7">
        <f>(4/3)*PI()*G558^3</f>
        <v/>
      </c>
    </row>
    <row r="559" ht="15" customHeight="1">
      <c r="A559" s="2" t="inlineStr">
        <is>
          <t>ITO_00554</t>
        </is>
      </c>
      <c r="B559" s="2" t="n"/>
      <c r="C559" s="12" t="n">
        <v>-34.1972</v>
      </c>
      <c r="D559" s="12" t="n">
        <v>252.0756</v>
      </c>
      <c r="E559" s="13" t="n">
        <v>1.116</v>
      </c>
      <c r="F559" s="7">
        <f>(4/3)*PI()*$J$1*(E559/2)^3</f>
        <v/>
      </c>
      <c r="G559" s="9">
        <f>E559/2</f>
        <v/>
      </c>
      <c r="H559" s="7">
        <f>(4/3)*PI()*G559^3</f>
        <v/>
      </c>
    </row>
    <row r="560" ht="15" customHeight="1">
      <c r="A560" s="2" t="inlineStr">
        <is>
          <t>ITO_00555</t>
        </is>
      </c>
      <c r="B560" s="2" t="n"/>
      <c r="C560" s="12" t="n">
        <v>67.7526</v>
      </c>
      <c r="D560" s="12" t="n">
        <v>71.8282</v>
      </c>
      <c r="E560" s="13" t="n">
        <v>1.116</v>
      </c>
      <c r="F560" s="7">
        <f>(4/3)*PI()*$J$1*(E560/2)^3</f>
        <v/>
      </c>
      <c r="G560" s="9">
        <f>E560/2</f>
        <v/>
      </c>
      <c r="H560" s="7">
        <f>(4/3)*PI()*G560^3</f>
        <v/>
      </c>
    </row>
    <row r="561" ht="15" customHeight="1">
      <c r="A561" s="2" t="inlineStr">
        <is>
          <t>ITO_00556</t>
        </is>
      </c>
      <c r="B561" s="2" t="n"/>
      <c r="C561" s="12" t="n">
        <v>61.3382</v>
      </c>
      <c r="D561" s="12" t="n">
        <v>23.8544</v>
      </c>
      <c r="E561" s="13" t="n">
        <v>1.116</v>
      </c>
      <c r="F561" s="7">
        <f>(4/3)*PI()*$J$1*(E561/2)^3</f>
        <v/>
      </c>
      <c r="G561" s="9">
        <f>E561/2</f>
        <v/>
      </c>
      <c r="H561" s="7">
        <f>(4/3)*PI()*G561^3</f>
        <v/>
      </c>
    </row>
    <row r="562" ht="15" customHeight="1">
      <c r="A562" s="2" t="inlineStr">
        <is>
          <t>ITO_00557</t>
        </is>
      </c>
      <c r="B562" s="2" t="n"/>
      <c r="C562" s="12" t="n">
        <v>-14.0925</v>
      </c>
      <c r="D562" s="12" t="n">
        <v>274.5916</v>
      </c>
      <c r="E562" s="13" t="n">
        <v>1.116</v>
      </c>
      <c r="F562" s="7">
        <f>(4/3)*PI()*$J$1*(E562/2)^3</f>
        <v/>
      </c>
      <c r="G562" s="9">
        <f>E562/2</f>
        <v/>
      </c>
      <c r="H562" s="7">
        <f>(4/3)*PI()*G562^3</f>
        <v/>
      </c>
    </row>
    <row r="563" ht="15" customHeight="1">
      <c r="A563" s="2" t="inlineStr">
        <is>
          <t>ITO_00558</t>
        </is>
      </c>
      <c r="B563" s="2" t="n"/>
      <c r="C563" s="12" t="n">
        <v>32.1929</v>
      </c>
      <c r="D563" s="12" t="n">
        <v>347.5646</v>
      </c>
      <c r="E563" s="13" t="n">
        <v>1.115</v>
      </c>
      <c r="F563" s="7">
        <f>(4/3)*PI()*$J$1*(E563/2)^3</f>
        <v/>
      </c>
      <c r="G563" s="9">
        <f>E563/2</f>
        <v/>
      </c>
      <c r="H563" s="7">
        <f>(4/3)*PI()*G563^3</f>
        <v/>
      </c>
    </row>
    <row r="564" ht="15" customHeight="1">
      <c r="A564" s="2" t="inlineStr">
        <is>
          <t>ITO_00559</t>
        </is>
      </c>
      <c r="B564" s="2" t="n"/>
      <c r="C564" s="12" t="n">
        <v>42.377</v>
      </c>
      <c r="D564" s="12" t="n">
        <v>286.9004</v>
      </c>
      <c r="E564" s="13" t="n">
        <v>1.115</v>
      </c>
      <c r="F564" s="7">
        <f>(4/3)*PI()*$J$1*(E564/2)^3</f>
        <v/>
      </c>
      <c r="G564" s="9">
        <f>E564/2</f>
        <v/>
      </c>
      <c r="H564" s="7">
        <f>(4/3)*PI()*G564^3</f>
        <v/>
      </c>
    </row>
    <row r="565" ht="15" customHeight="1">
      <c r="A565" s="2" t="inlineStr">
        <is>
          <t>ITO_00560</t>
        </is>
      </c>
      <c r="B565" s="2" t="n"/>
      <c r="C565" s="12" t="n">
        <v>58.6731</v>
      </c>
      <c r="D565" s="12" t="n">
        <v>337.2644</v>
      </c>
      <c r="E565" s="13" t="n">
        <v>1.115</v>
      </c>
      <c r="F565" s="7">
        <f>(4/3)*PI()*$J$1*(E565/2)^3</f>
        <v/>
      </c>
      <c r="G565" s="9">
        <f>E565/2</f>
        <v/>
      </c>
      <c r="H565" s="7">
        <f>(4/3)*PI()*G565^3</f>
        <v/>
      </c>
    </row>
    <row r="566" ht="15" customHeight="1">
      <c r="A566" s="2" t="inlineStr">
        <is>
          <t>ITO_00561</t>
        </is>
      </c>
      <c r="B566" s="2" t="n"/>
      <c r="C566" s="12" t="n">
        <v>-48.7225</v>
      </c>
      <c r="D566" s="12" t="n">
        <v>303.4541</v>
      </c>
      <c r="E566" s="13" t="n">
        <v>1.114</v>
      </c>
      <c r="F566" s="7">
        <f>(4/3)*PI()*$J$1*(E566/2)^3</f>
        <v/>
      </c>
      <c r="G566" s="9">
        <f>E566/2</f>
        <v/>
      </c>
      <c r="H566" s="7">
        <f>(4/3)*PI()*G566^3</f>
        <v/>
      </c>
    </row>
    <row r="567" ht="15" customHeight="1">
      <c r="A567" s="2" t="inlineStr">
        <is>
          <t>ITO_00562</t>
        </is>
      </c>
      <c r="B567" s="2" t="n"/>
      <c r="C567" s="12" t="n">
        <v>-37.2726</v>
      </c>
      <c r="D567" s="12" t="n">
        <v>62.5371</v>
      </c>
      <c r="E567" s="13" t="n">
        <v>1.113</v>
      </c>
      <c r="F567" s="7">
        <f>(4/3)*PI()*$J$1*(E567/2)^3</f>
        <v/>
      </c>
      <c r="G567" s="9">
        <f>E567/2</f>
        <v/>
      </c>
      <c r="H567" s="7">
        <f>(4/3)*PI()*G567^3</f>
        <v/>
      </c>
    </row>
    <row r="568" ht="15" customHeight="1">
      <c r="A568" s="2" t="inlineStr">
        <is>
          <t>ITO_00563</t>
        </is>
      </c>
      <c r="B568" s="2" t="n"/>
      <c r="C568" s="12" t="n">
        <v>-64.4298</v>
      </c>
      <c r="D568" s="12" t="n">
        <v>288.6292</v>
      </c>
      <c r="E568" s="13" t="n">
        <v>1.112</v>
      </c>
      <c r="F568" s="7">
        <f>(4/3)*PI()*$J$1*(E568/2)^3</f>
        <v/>
      </c>
      <c r="G568" s="9">
        <f>E568/2</f>
        <v/>
      </c>
      <c r="H568" s="7">
        <f>(4/3)*PI()*G568^3</f>
        <v/>
      </c>
    </row>
    <row r="569" ht="15" customHeight="1">
      <c r="A569" s="2" t="inlineStr">
        <is>
          <t>ITO_00564</t>
        </is>
      </c>
      <c r="B569" s="2" t="n"/>
      <c r="C569" s="12" t="n">
        <v>-60.8362</v>
      </c>
      <c r="D569" s="12" t="n">
        <v>199.2686</v>
      </c>
      <c r="E569" s="13" t="n">
        <v>1.112</v>
      </c>
      <c r="F569" s="7">
        <f>(4/3)*PI()*$J$1*(E569/2)^3</f>
        <v/>
      </c>
      <c r="G569" s="9">
        <f>E569/2</f>
        <v/>
      </c>
      <c r="H569" s="7">
        <f>(4/3)*PI()*G569^3</f>
        <v/>
      </c>
    </row>
    <row r="570" ht="15" customHeight="1">
      <c r="A570" s="2" t="inlineStr">
        <is>
          <t>ITO_00565</t>
        </is>
      </c>
      <c r="B570" s="2" t="n"/>
      <c r="C570" s="12" t="n">
        <v>40.6769</v>
      </c>
      <c r="D570" s="12" t="n">
        <v>223.9915</v>
      </c>
      <c r="E570" s="13" t="n">
        <v>1.112</v>
      </c>
      <c r="F570" s="7">
        <f>(4/3)*PI()*$J$1*(E570/2)^3</f>
        <v/>
      </c>
      <c r="G570" s="9">
        <f>E570/2</f>
        <v/>
      </c>
      <c r="H570" s="7">
        <f>(4/3)*PI()*G570^3</f>
        <v/>
      </c>
    </row>
    <row r="571" ht="15" customHeight="1">
      <c r="A571" s="2" t="inlineStr">
        <is>
          <t>ITO_00566</t>
        </is>
      </c>
      <c r="B571" s="2" t="n"/>
      <c r="C571" s="12" t="n">
        <v>-66.74979999999999</v>
      </c>
      <c r="D571" s="12" t="n">
        <v>320.0655</v>
      </c>
      <c r="E571" s="13" t="n">
        <v>1.112</v>
      </c>
      <c r="F571" s="7">
        <f>(4/3)*PI()*$J$1*(E571/2)^3</f>
        <v/>
      </c>
      <c r="G571" s="9">
        <f>E571/2</f>
        <v/>
      </c>
      <c r="H571" s="7">
        <f>(4/3)*PI()*G571^3</f>
        <v/>
      </c>
    </row>
    <row r="572" ht="15" customHeight="1">
      <c r="A572" s="2" t="inlineStr">
        <is>
          <t>ITO_00567</t>
        </is>
      </c>
      <c r="B572" s="2" t="n"/>
      <c r="C572" s="12" t="n">
        <v>33.5175</v>
      </c>
      <c r="D572" s="12" t="n">
        <v>274.0371</v>
      </c>
      <c r="E572" s="13" t="n">
        <v>1.111</v>
      </c>
      <c r="F572" s="7">
        <f>(4/3)*PI()*$J$1*(E572/2)^3</f>
        <v/>
      </c>
      <c r="G572" s="9">
        <f>E572/2</f>
        <v/>
      </c>
      <c r="H572" s="7">
        <f>(4/3)*PI()*G572^3</f>
        <v/>
      </c>
    </row>
    <row r="573" ht="15" customHeight="1">
      <c r="A573" s="2" t="inlineStr">
        <is>
          <t>ITO_00568</t>
        </is>
      </c>
      <c r="B573" s="2" t="n"/>
      <c r="C573" s="12" t="n">
        <v>64.11499999999999</v>
      </c>
      <c r="D573" s="12" t="n">
        <v>149.1694</v>
      </c>
      <c r="E573" s="13" t="n">
        <v>1.11</v>
      </c>
      <c r="F573" s="7">
        <f>(4/3)*PI()*$J$1*(E573/2)^3</f>
        <v/>
      </c>
      <c r="G573" s="9">
        <f>E573/2</f>
        <v/>
      </c>
      <c r="H573" s="7">
        <f>(4/3)*PI()*G573^3</f>
        <v/>
      </c>
    </row>
    <row r="574" ht="15" customHeight="1">
      <c r="A574" s="2" t="inlineStr">
        <is>
          <t>ITO_00569</t>
        </is>
      </c>
      <c r="B574" s="2" t="n"/>
      <c r="C574" s="12" t="n">
        <v>-65.55329999999999</v>
      </c>
      <c r="D574" s="12" t="n">
        <v>291.3921</v>
      </c>
      <c r="E574" s="13" t="n">
        <v>1.11</v>
      </c>
      <c r="F574" s="7">
        <f>(4/3)*PI()*$J$1*(E574/2)^3</f>
        <v/>
      </c>
      <c r="G574" s="9">
        <f>E574/2</f>
        <v/>
      </c>
      <c r="H574" s="7">
        <f>(4/3)*PI()*G574^3</f>
        <v/>
      </c>
    </row>
    <row r="575" ht="15" customHeight="1">
      <c r="A575" s="2" t="inlineStr">
        <is>
          <t>ITO_00570</t>
        </is>
      </c>
      <c r="B575" s="2" t="n"/>
      <c r="C575" s="12" t="n">
        <v>56.8113</v>
      </c>
      <c r="D575" s="12" t="n">
        <v>17.3063</v>
      </c>
      <c r="E575" s="13" t="n">
        <v>1.11</v>
      </c>
      <c r="F575" s="7">
        <f>(4/3)*PI()*$J$1*(E575/2)^3</f>
        <v/>
      </c>
      <c r="G575" s="9">
        <f>E575/2</f>
        <v/>
      </c>
      <c r="H575" s="7">
        <f>(4/3)*PI()*G575^3</f>
        <v/>
      </c>
    </row>
    <row r="576" ht="15" customHeight="1">
      <c r="A576" s="2" t="inlineStr">
        <is>
          <t>ITO_00571</t>
        </is>
      </c>
      <c r="B576" s="2" t="n"/>
      <c r="C576" s="12" t="n">
        <v>-39.3752</v>
      </c>
      <c r="D576" s="12" t="n">
        <v>16.1843</v>
      </c>
      <c r="E576" s="13" t="n">
        <v>1.109</v>
      </c>
      <c r="F576" s="7">
        <f>(4/3)*PI()*$J$1*(E576/2)^3</f>
        <v/>
      </c>
      <c r="G576" s="9">
        <f>E576/2</f>
        <v/>
      </c>
      <c r="H576" s="7">
        <f>(4/3)*PI()*G576^3</f>
        <v/>
      </c>
    </row>
    <row r="577" ht="15" customHeight="1">
      <c r="A577" s="2" t="inlineStr">
        <is>
          <t>ITO_00572</t>
        </is>
      </c>
      <c r="B577" s="2" t="n"/>
      <c r="C577" s="12" t="n">
        <v>-35.6841</v>
      </c>
      <c r="D577" s="12" t="n">
        <v>230.7011</v>
      </c>
      <c r="E577" s="13" t="n">
        <v>1.108</v>
      </c>
      <c r="F577" s="7">
        <f>(4/3)*PI()*$J$1*(E577/2)^3</f>
        <v/>
      </c>
      <c r="G577" s="9">
        <f>E577/2</f>
        <v/>
      </c>
      <c r="H577" s="7">
        <f>(4/3)*PI()*G577^3</f>
        <v/>
      </c>
    </row>
    <row r="578" ht="15" customHeight="1">
      <c r="A578" s="2" t="inlineStr">
        <is>
          <t>ITO_00573</t>
        </is>
      </c>
      <c r="B578" s="2" t="n"/>
      <c r="C578" s="12" t="n">
        <v>-31.9405</v>
      </c>
      <c r="D578" s="12" t="n">
        <v>134.1754</v>
      </c>
      <c r="E578" s="13" t="n">
        <v>1.108</v>
      </c>
      <c r="F578" s="7">
        <f>(4/3)*PI()*$J$1*(E578/2)^3</f>
        <v/>
      </c>
      <c r="G578" s="9">
        <f>E578/2</f>
        <v/>
      </c>
      <c r="H578" s="7">
        <f>(4/3)*PI()*G578^3</f>
        <v/>
      </c>
    </row>
    <row r="579" ht="15" customHeight="1">
      <c r="A579" s="2" t="inlineStr">
        <is>
          <t>ITO_00574</t>
        </is>
      </c>
      <c r="B579" s="2" t="n"/>
      <c r="C579" s="12" t="n">
        <v>55.9871</v>
      </c>
      <c r="D579" s="12" t="n">
        <v>207.2158</v>
      </c>
      <c r="E579" s="13" t="n">
        <v>1.108</v>
      </c>
      <c r="F579" s="7">
        <f>(4/3)*PI()*$J$1*(E579/2)^3</f>
        <v/>
      </c>
      <c r="G579" s="9">
        <f>E579/2</f>
        <v/>
      </c>
      <c r="H579" s="7">
        <f>(4/3)*PI()*G579^3</f>
        <v/>
      </c>
    </row>
    <row r="580" ht="15" customHeight="1">
      <c r="A580" s="2" t="inlineStr">
        <is>
          <t>ITO_00575</t>
        </is>
      </c>
      <c r="B580" s="2" t="n"/>
      <c r="C580" s="12" t="n">
        <v>-61.2369</v>
      </c>
      <c r="D580" s="12" t="n">
        <v>147.5369</v>
      </c>
      <c r="E580" s="13" t="n">
        <v>1.107</v>
      </c>
      <c r="F580" s="7">
        <f>(4/3)*PI()*$J$1*(E580/2)^3</f>
        <v/>
      </c>
      <c r="G580" s="9">
        <f>E580/2</f>
        <v/>
      </c>
      <c r="H580" s="7">
        <f>(4/3)*PI()*G580^3</f>
        <v/>
      </c>
    </row>
    <row r="581" ht="15" customHeight="1">
      <c r="A581" s="2" t="inlineStr">
        <is>
          <t>ITO_00576</t>
        </is>
      </c>
      <c r="B581" s="2" t="n"/>
      <c r="C581" s="12" t="n">
        <v>-54.0323</v>
      </c>
      <c r="D581" s="12" t="n">
        <v>238.8456</v>
      </c>
      <c r="E581" s="13" t="n">
        <v>1.106</v>
      </c>
      <c r="F581" s="7">
        <f>(4/3)*PI()*$J$1*(E581/2)^3</f>
        <v/>
      </c>
      <c r="G581" s="9">
        <f>E581/2</f>
        <v/>
      </c>
      <c r="H581" s="7">
        <f>(4/3)*PI()*G581^3</f>
        <v/>
      </c>
    </row>
    <row r="582" ht="15" customHeight="1">
      <c r="A582" s="2" t="inlineStr">
        <is>
          <t>ITO_00577</t>
        </is>
      </c>
      <c r="B582" s="2" t="n"/>
      <c r="C582" s="12" t="n">
        <v>-22.1781</v>
      </c>
      <c r="D582" s="12" t="n">
        <v>255.0717</v>
      </c>
      <c r="E582" s="13" t="n">
        <v>1.105</v>
      </c>
      <c r="F582" s="7">
        <f>(4/3)*PI()*$J$1*(E582/2)^3</f>
        <v/>
      </c>
      <c r="G582" s="9">
        <f>E582/2</f>
        <v/>
      </c>
      <c r="H582" s="7">
        <f>(4/3)*PI()*G582^3</f>
        <v/>
      </c>
    </row>
    <row r="583" ht="15" customHeight="1">
      <c r="A583" s="2" t="inlineStr">
        <is>
          <t>ITO_00578</t>
        </is>
      </c>
      <c r="B583" s="2" t="n"/>
      <c r="C583" s="12" t="n">
        <v>-39.202</v>
      </c>
      <c r="D583" s="12" t="n">
        <v>178.5605</v>
      </c>
      <c r="E583" s="13" t="n">
        <v>1.104</v>
      </c>
      <c r="F583" s="7">
        <f>(4/3)*PI()*$J$1*(E583/2)^3</f>
        <v/>
      </c>
      <c r="G583" s="9">
        <f>E583/2</f>
        <v/>
      </c>
      <c r="H583" s="7">
        <f>(4/3)*PI()*G583^3</f>
        <v/>
      </c>
    </row>
    <row r="584" ht="15" customHeight="1">
      <c r="A584" s="2" t="inlineStr">
        <is>
          <t>ITO_00579</t>
        </is>
      </c>
      <c r="B584" s="2" t="n"/>
      <c r="C584" s="12" t="n">
        <v>49.619</v>
      </c>
      <c r="D584" s="12" t="n">
        <v>29.4067</v>
      </c>
      <c r="E584" s="13" t="n">
        <v>1.103</v>
      </c>
      <c r="F584" s="7">
        <f>(4/3)*PI()*$J$1*(E584/2)^3</f>
        <v/>
      </c>
      <c r="G584" s="9">
        <f>E584/2</f>
        <v/>
      </c>
      <c r="H584" s="7">
        <f>(4/3)*PI()*G584^3</f>
        <v/>
      </c>
    </row>
    <row r="585" ht="15" customHeight="1">
      <c r="A585" s="2" t="inlineStr">
        <is>
          <t>ITO_00580</t>
        </is>
      </c>
      <c r="B585" s="2" t="n"/>
      <c r="C585" s="12" t="n">
        <v>-44.4234</v>
      </c>
      <c r="D585" s="12" t="n">
        <v>208.8331</v>
      </c>
      <c r="E585" s="13" t="n">
        <v>1.103</v>
      </c>
      <c r="F585" s="7">
        <f>(4/3)*PI()*$J$1*(E585/2)^3</f>
        <v/>
      </c>
      <c r="G585" s="9">
        <f>E585/2</f>
        <v/>
      </c>
      <c r="H585" s="7">
        <f>(4/3)*PI()*G585^3</f>
        <v/>
      </c>
    </row>
    <row r="586" ht="15" customHeight="1">
      <c r="A586" s="2" t="inlineStr">
        <is>
          <t>ITO_00581</t>
        </is>
      </c>
      <c r="B586" s="2" t="n"/>
      <c r="C586" s="12" t="n">
        <v>-49.109</v>
      </c>
      <c r="D586" s="12" t="n">
        <v>349.9588</v>
      </c>
      <c r="E586" s="13" t="n">
        <v>1.103</v>
      </c>
      <c r="F586" s="7">
        <f>(4/3)*PI()*$J$1*(E586/2)^3</f>
        <v/>
      </c>
      <c r="G586" s="9">
        <f>E586/2</f>
        <v/>
      </c>
      <c r="H586" s="7">
        <f>(4/3)*PI()*G586^3</f>
        <v/>
      </c>
    </row>
    <row r="587" ht="15" customHeight="1">
      <c r="A587" s="2" t="inlineStr">
        <is>
          <t>ITO_00582</t>
        </is>
      </c>
      <c r="B587" s="2" t="n"/>
      <c r="C587" s="12" t="n">
        <v>-63.336</v>
      </c>
      <c r="D587" s="12" t="n">
        <v>288.6992</v>
      </c>
      <c r="E587" s="13" t="n">
        <v>1.101</v>
      </c>
      <c r="F587" s="7">
        <f>(4/3)*PI()*$J$1*(E587/2)^3</f>
        <v/>
      </c>
      <c r="G587" s="9">
        <f>E587/2</f>
        <v/>
      </c>
      <c r="H587" s="7">
        <f>(4/3)*PI()*G587^3</f>
        <v/>
      </c>
    </row>
    <row r="588" ht="15" customHeight="1">
      <c r="A588" s="2" t="inlineStr">
        <is>
          <t>ITO_00583</t>
        </is>
      </c>
      <c r="B588" s="2" t="n"/>
      <c r="C588" s="12" t="n">
        <v>63.6962</v>
      </c>
      <c r="D588" s="12" t="n">
        <v>211.6242</v>
      </c>
      <c r="E588" s="13" t="n">
        <v>1.101</v>
      </c>
      <c r="F588" s="7">
        <f>(4/3)*PI()*$J$1*(E588/2)^3</f>
        <v/>
      </c>
      <c r="G588" s="9">
        <f>E588/2</f>
        <v/>
      </c>
      <c r="H588" s="7">
        <f>(4/3)*PI()*G588^3</f>
        <v/>
      </c>
    </row>
    <row r="589" ht="15" customHeight="1">
      <c r="A589" s="2" t="inlineStr">
        <is>
          <t>ITO_00584</t>
        </is>
      </c>
      <c r="B589" s="2" t="n"/>
      <c r="C589" s="12" t="n">
        <v>-45.7037</v>
      </c>
      <c r="D589" s="12" t="n">
        <v>178.9931</v>
      </c>
      <c r="E589" s="13" t="n">
        <v>1.098</v>
      </c>
      <c r="F589" s="7">
        <f>(4/3)*PI()*$J$1*(E589/2)^3</f>
        <v/>
      </c>
      <c r="G589" s="9">
        <f>E589/2</f>
        <v/>
      </c>
      <c r="H589" s="7">
        <f>(4/3)*PI()*G589^3</f>
        <v/>
      </c>
    </row>
    <row r="590" ht="15" customHeight="1">
      <c r="A590" s="2" t="inlineStr">
        <is>
          <t>ITO_00585</t>
        </is>
      </c>
      <c r="B590" s="2" t="n"/>
      <c r="C590" s="12" t="n">
        <v>-9.3146</v>
      </c>
      <c r="D590" s="12" t="n">
        <v>159.4964</v>
      </c>
      <c r="E590" s="13" t="n">
        <v>1.097</v>
      </c>
      <c r="F590" s="7">
        <f>(4/3)*PI()*$J$1*(E590/2)^3</f>
        <v/>
      </c>
      <c r="G590" s="9">
        <f>E590/2</f>
        <v/>
      </c>
      <c r="H590" s="7">
        <f>(4/3)*PI()*G590^3</f>
        <v/>
      </c>
    </row>
    <row r="591" ht="15" customHeight="1">
      <c r="A591" s="2" t="inlineStr">
        <is>
          <t>ITO_00586</t>
        </is>
      </c>
      <c r="B591" s="2" t="n"/>
      <c r="C591" s="12" t="n">
        <v>-44.6304</v>
      </c>
      <c r="D591" s="12" t="n">
        <v>227.8389</v>
      </c>
      <c r="E591" s="13" t="n">
        <v>1.097</v>
      </c>
      <c r="F591" s="7">
        <f>(4/3)*PI()*$J$1*(E591/2)^3</f>
        <v/>
      </c>
      <c r="G591" s="9">
        <f>E591/2</f>
        <v/>
      </c>
      <c r="H591" s="7">
        <f>(4/3)*PI()*G591^3</f>
        <v/>
      </c>
    </row>
    <row r="592" ht="15" customHeight="1">
      <c r="A592" s="2" t="inlineStr">
        <is>
          <t>ITO_00587</t>
        </is>
      </c>
      <c r="B592" s="2" t="n"/>
      <c r="C592" s="12" t="n">
        <v>-34.2658</v>
      </c>
      <c r="D592" s="12" t="n">
        <v>17.2727</v>
      </c>
      <c r="E592" s="13" t="n">
        <v>1.096</v>
      </c>
      <c r="F592" s="7">
        <f>(4/3)*PI()*$J$1*(E592/2)^3</f>
        <v/>
      </c>
      <c r="G592" s="9">
        <f>E592/2</f>
        <v/>
      </c>
      <c r="H592" s="7">
        <f>(4/3)*PI()*G592^3</f>
        <v/>
      </c>
    </row>
    <row r="593" ht="15" customHeight="1">
      <c r="A593" s="2" t="inlineStr">
        <is>
          <t>ITO_00588</t>
        </is>
      </c>
      <c r="B593" s="2" t="n"/>
      <c r="C593" s="12" t="n">
        <v>-50.3625</v>
      </c>
      <c r="D593" s="12" t="n">
        <v>131.1562</v>
      </c>
      <c r="E593" s="13" t="n">
        <v>1.096</v>
      </c>
      <c r="F593" s="7">
        <f>(4/3)*PI()*$J$1*(E593/2)^3</f>
        <v/>
      </c>
      <c r="G593" s="9">
        <f>E593/2</f>
        <v/>
      </c>
      <c r="H593" s="7">
        <f>(4/3)*PI()*G593^3</f>
        <v/>
      </c>
    </row>
    <row r="594" ht="15" customHeight="1">
      <c r="A594" s="2" t="inlineStr">
        <is>
          <t>ITO_00589</t>
        </is>
      </c>
      <c r="B594" s="2" t="n"/>
      <c r="C594" s="12" t="n">
        <v>54.9118</v>
      </c>
      <c r="D594" s="12" t="n">
        <v>114.5786</v>
      </c>
      <c r="E594" s="13" t="n">
        <v>1.095</v>
      </c>
      <c r="F594" s="7">
        <f>(4/3)*PI()*$J$1*(E594/2)^3</f>
        <v/>
      </c>
      <c r="G594" s="9">
        <f>E594/2</f>
        <v/>
      </c>
      <c r="H594" s="7">
        <f>(4/3)*PI()*G594^3</f>
        <v/>
      </c>
    </row>
    <row r="595" ht="15" customHeight="1">
      <c r="A595" s="2" t="inlineStr">
        <is>
          <t>ITO_00590</t>
        </is>
      </c>
      <c r="B595" s="2" t="n"/>
      <c r="C595" s="12" t="n">
        <v>35.5177</v>
      </c>
      <c r="D595" s="12" t="n">
        <v>59.6896</v>
      </c>
      <c r="E595" s="13" t="n">
        <v>1.095</v>
      </c>
      <c r="F595" s="7">
        <f>(4/3)*PI()*$J$1*(E595/2)^3</f>
        <v/>
      </c>
      <c r="G595" s="9">
        <f>E595/2</f>
        <v/>
      </c>
      <c r="H595" s="7">
        <f>(4/3)*PI()*G595^3</f>
        <v/>
      </c>
    </row>
    <row r="596" ht="15" customHeight="1">
      <c r="A596" s="2" t="inlineStr">
        <is>
          <t>ITO_00591</t>
        </is>
      </c>
      <c r="B596" s="2" t="n"/>
      <c r="C596" s="12" t="n">
        <v>37.557</v>
      </c>
      <c r="D596" s="12" t="n">
        <v>223.0572</v>
      </c>
      <c r="E596" s="13" t="n">
        <v>1.095</v>
      </c>
      <c r="F596" s="7">
        <f>(4/3)*PI()*$J$1*(E596/2)^3</f>
        <v/>
      </c>
      <c r="G596" s="9">
        <f>E596/2</f>
        <v/>
      </c>
      <c r="H596" s="7">
        <f>(4/3)*PI()*G596^3</f>
        <v/>
      </c>
    </row>
    <row r="597" ht="15" customHeight="1">
      <c r="A597" s="2" t="inlineStr">
        <is>
          <t>ITO_00592</t>
        </is>
      </c>
      <c r="B597" s="2" t="n"/>
      <c r="C597" s="12" t="n">
        <v>-35.8493</v>
      </c>
      <c r="D597" s="12" t="n">
        <v>151.5499</v>
      </c>
      <c r="E597" s="13" t="n">
        <v>1.094</v>
      </c>
      <c r="F597" s="7">
        <f>(4/3)*PI()*$J$1*(E597/2)^3</f>
        <v/>
      </c>
      <c r="G597" s="9">
        <f>E597/2</f>
        <v/>
      </c>
      <c r="H597" s="7">
        <f>(4/3)*PI()*G597^3</f>
        <v/>
      </c>
    </row>
    <row r="598" ht="15" customHeight="1">
      <c r="A598" s="2" t="inlineStr">
        <is>
          <t>ITO_00593</t>
        </is>
      </c>
      <c r="B598" s="2" t="n"/>
      <c r="C598" s="12" t="n">
        <v>-80.3527</v>
      </c>
      <c r="D598" s="12" t="n">
        <v>265.4832</v>
      </c>
      <c r="E598" s="13" t="n">
        <v>1.094</v>
      </c>
      <c r="F598" s="7">
        <f>(4/3)*PI()*$J$1*(E598/2)^3</f>
        <v/>
      </c>
      <c r="G598" s="9">
        <f>E598/2</f>
        <v/>
      </c>
      <c r="H598" s="7">
        <f>(4/3)*PI()*G598^3</f>
        <v/>
      </c>
    </row>
    <row r="599" ht="15" customHeight="1">
      <c r="A599" s="2" t="inlineStr">
        <is>
          <t>ITO_00594</t>
        </is>
      </c>
      <c r="B599" s="2" t="n"/>
      <c r="C599" s="12" t="n">
        <v>11.7942</v>
      </c>
      <c r="D599" s="12" t="n">
        <v>11.8212</v>
      </c>
      <c r="E599" s="13" t="n">
        <v>1.093</v>
      </c>
      <c r="F599" s="7">
        <f>(4/3)*PI()*$J$1*(E599/2)^3</f>
        <v/>
      </c>
      <c r="G599" s="9">
        <f>E599/2</f>
        <v/>
      </c>
      <c r="H599" s="7">
        <f>(4/3)*PI()*G599^3</f>
        <v/>
      </c>
    </row>
    <row r="600" ht="15" customHeight="1">
      <c r="A600" s="2" t="inlineStr">
        <is>
          <t>ITO_00595</t>
        </is>
      </c>
      <c r="B600" s="2" t="n"/>
      <c r="C600" s="12" t="n">
        <v>-32.1194</v>
      </c>
      <c r="D600" s="12" t="n">
        <v>129.9534</v>
      </c>
      <c r="E600" s="13" t="n">
        <v>1.093</v>
      </c>
      <c r="F600" s="7">
        <f>(4/3)*PI()*$J$1*(E600/2)^3</f>
        <v/>
      </c>
      <c r="G600" s="9">
        <f>E600/2</f>
        <v/>
      </c>
      <c r="H600" s="7">
        <f>(4/3)*PI()*G600^3</f>
        <v/>
      </c>
    </row>
    <row r="601" ht="15" customHeight="1">
      <c r="A601" s="2" t="inlineStr">
        <is>
          <t>ITO_00596</t>
        </is>
      </c>
      <c r="B601" s="2" t="n"/>
      <c r="C601" s="12" t="n">
        <v>47.3907</v>
      </c>
      <c r="D601" s="12" t="n">
        <v>22.6272</v>
      </c>
      <c r="E601" s="13" t="n">
        <v>1.093</v>
      </c>
      <c r="F601" s="7">
        <f>(4/3)*PI()*$J$1*(E601/2)^3</f>
        <v/>
      </c>
      <c r="G601" s="9">
        <f>E601/2</f>
        <v/>
      </c>
      <c r="H601" s="7">
        <f>(4/3)*PI()*G601^3</f>
        <v/>
      </c>
    </row>
    <row r="602" ht="15" customHeight="1">
      <c r="A602" s="2" t="inlineStr">
        <is>
          <t>ITO_00597</t>
        </is>
      </c>
      <c r="B602" s="2" t="n"/>
      <c r="C602" s="12" t="n">
        <v>-50.6749</v>
      </c>
      <c r="D602" s="12" t="n">
        <v>114.6651</v>
      </c>
      <c r="E602" s="13" t="n">
        <v>1.093</v>
      </c>
      <c r="F602" s="7">
        <f>(4/3)*PI()*$J$1*(E602/2)^3</f>
        <v/>
      </c>
      <c r="G602" s="9">
        <f>E602/2</f>
        <v/>
      </c>
      <c r="H602" s="7">
        <f>(4/3)*PI()*G602^3</f>
        <v/>
      </c>
    </row>
    <row r="603" ht="15" customHeight="1">
      <c r="A603" s="2" t="inlineStr">
        <is>
          <t>ITO_00598</t>
        </is>
      </c>
      <c r="B603" s="2" t="n"/>
      <c r="C603" s="12" t="n">
        <v>40.0164</v>
      </c>
      <c r="D603" s="12" t="n">
        <v>281.5023</v>
      </c>
      <c r="E603" s="13" t="n">
        <v>1.092</v>
      </c>
      <c r="F603" s="7">
        <f>(4/3)*PI()*$J$1*(E603/2)^3</f>
        <v/>
      </c>
      <c r="G603" s="9">
        <f>E603/2</f>
        <v/>
      </c>
      <c r="H603" s="7">
        <f>(4/3)*PI()*G603^3</f>
        <v/>
      </c>
    </row>
    <row r="604" ht="15" customHeight="1">
      <c r="A604" s="2" t="inlineStr">
        <is>
          <t>ITO_00599</t>
        </is>
      </c>
      <c r="B604" s="2" t="n"/>
      <c r="C604" s="12" t="n">
        <v>69.12309999999999</v>
      </c>
      <c r="D604" s="12" t="n">
        <v>156.5704</v>
      </c>
      <c r="E604" s="13" t="n">
        <v>1.092</v>
      </c>
      <c r="F604" s="7">
        <f>(4/3)*PI()*$J$1*(E604/2)^3</f>
        <v/>
      </c>
      <c r="G604" s="9">
        <f>E604/2</f>
        <v/>
      </c>
      <c r="H604" s="7">
        <f>(4/3)*PI()*G604^3</f>
        <v/>
      </c>
    </row>
    <row r="605" ht="15" customHeight="1">
      <c r="A605" s="2" t="inlineStr">
        <is>
          <t>ITO_00600</t>
        </is>
      </c>
      <c r="B605" s="2" t="n"/>
      <c r="C605" s="12" t="n">
        <v>-57.6027</v>
      </c>
      <c r="D605" s="12" t="n">
        <v>288.8474</v>
      </c>
      <c r="E605" s="13" t="n">
        <v>1.091</v>
      </c>
      <c r="F605" s="7">
        <f>(4/3)*PI()*$J$1*(E605/2)^3</f>
        <v/>
      </c>
      <c r="G605" s="9">
        <f>E605/2</f>
        <v/>
      </c>
      <c r="H605" s="7">
        <f>(4/3)*PI()*G605^3</f>
        <v/>
      </c>
    </row>
    <row r="606" ht="15" customHeight="1">
      <c r="A606" s="2" t="inlineStr">
        <is>
          <t>ITO_00601</t>
        </is>
      </c>
      <c r="B606" s="2" t="n"/>
      <c r="C606" s="12" t="n">
        <v>-16.4605</v>
      </c>
      <c r="D606" s="12" t="n">
        <v>158.0489</v>
      </c>
      <c r="E606" s="13" t="n">
        <v>1.091</v>
      </c>
      <c r="F606" s="7">
        <f>(4/3)*PI()*$J$1*(E606/2)^3</f>
        <v/>
      </c>
      <c r="G606" s="9">
        <f>E606/2</f>
        <v/>
      </c>
      <c r="H606" s="7">
        <f>(4/3)*PI()*G606^3</f>
        <v/>
      </c>
    </row>
    <row r="607" ht="15" customHeight="1">
      <c r="A607" s="2" t="inlineStr">
        <is>
          <t>ITO_00602</t>
        </is>
      </c>
      <c r="B607" s="2" t="n"/>
      <c r="C607" s="12" t="n">
        <v>-44.9915</v>
      </c>
      <c r="D607" s="12" t="n">
        <v>358.4811</v>
      </c>
      <c r="E607" s="13" t="n">
        <v>1.091</v>
      </c>
      <c r="F607" s="7">
        <f>(4/3)*PI()*$J$1*(E607/2)^3</f>
        <v/>
      </c>
      <c r="G607" s="9">
        <f>E607/2</f>
        <v/>
      </c>
      <c r="H607" s="7">
        <f>(4/3)*PI()*G607^3</f>
        <v/>
      </c>
    </row>
    <row r="608" ht="15" customHeight="1">
      <c r="A608" s="2" t="inlineStr">
        <is>
          <t>ITO_00603</t>
        </is>
      </c>
      <c r="B608" s="2" t="n"/>
      <c r="C608" s="12" t="n">
        <v>60.6635</v>
      </c>
      <c r="D608" s="12" t="n">
        <v>6.6627</v>
      </c>
      <c r="E608" s="13" t="n">
        <v>1.089</v>
      </c>
      <c r="F608" s="7">
        <f>(4/3)*PI()*$J$1*(E608/2)^3</f>
        <v/>
      </c>
      <c r="G608" s="9">
        <f>E608/2</f>
        <v/>
      </c>
      <c r="H608" s="7">
        <f>(4/3)*PI()*G608^3</f>
        <v/>
      </c>
    </row>
    <row r="609" ht="15" customHeight="1">
      <c r="A609" s="2" t="inlineStr">
        <is>
          <t>ITO_00604</t>
        </is>
      </c>
      <c r="B609" s="2" t="n"/>
      <c r="C609" s="12" t="n">
        <v>-48.8764</v>
      </c>
      <c r="D609" s="12" t="n">
        <v>99.345</v>
      </c>
      <c r="E609" s="13" t="n">
        <v>1.088</v>
      </c>
      <c r="F609" s="7">
        <f>(4/3)*PI()*$J$1*(E609/2)^3</f>
        <v/>
      </c>
      <c r="G609" s="9">
        <f>E609/2</f>
        <v/>
      </c>
      <c r="H609" s="7">
        <f>(4/3)*PI()*G609^3</f>
        <v/>
      </c>
    </row>
    <row r="610" ht="15" customHeight="1">
      <c r="A610" s="2" t="inlineStr">
        <is>
          <t>ITO_00605</t>
        </is>
      </c>
      <c r="B610" s="2" t="n"/>
      <c r="C610" s="12" t="n">
        <v>54.9295</v>
      </c>
      <c r="D610" s="12" t="n">
        <v>271.434</v>
      </c>
      <c r="E610" s="13" t="n">
        <v>1.088</v>
      </c>
      <c r="F610" s="7">
        <f>(4/3)*PI()*$J$1*(E610/2)^3</f>
        <v/>
      </c>
      <c r="G610" s="9">
        <f>E610/2</f>
        <v/>
      </c>
      <c r="H610" s="7">
        <f>(4/3)*PI()*G610^3</f>
        <v/>
      </c>
    </row>
    <row r="611" ht="15" customHeight="1">
      <c r="A611" s="2" t="inlineStr">
        <is>
          <t>ITO_00606</t>
        </is>
      </c>
      <c r="B611" s="2" t="n"/>
      <c r="C611" s="12" t="n">
        <v>33.8873</v>
      </c>
      <c r="D611" s="12" t="n">
        <v>296.3651</v>
      </c>
      <c r="E611" s="13" t="n">
        <v>1.087</v>
      </c>
      <c r="F611" s="7">
        <f>(4/3)*PI()*$J$1*(E611/2)^3</f>
        <v/>
      </c>
      <c r="G611" s="9">
        <f>E611/2</f>
        <v/>
      </c>
      <c r="H611" s="7">
        <f>(4/3)*PI()*G611^3</f>
        <v/>
      </c>
    </row>
    <row r="612" ht="15" customHeight="1">
      <c r="A612" s="2" t="inlineStr">
        <is>
          <t>ITO_00607</t>
        </is>
      </c>
      <c r="B612" s="2" t="n"/>
      <c r="C612" s="12" t="n">
        <v>-24.0805</v>
      </c>
      <c r="D612" s="12" t="n">
        <v>31.3155</v>
      </c>
      <c r="E612" s="13" t="n">
        <v>1.086</v>
      </c>
      <c r="F612" s="7">
        <f>(4/3)*PI()*$J$1*(E612/2)^3</f>
        <v/>
      </c>
      <c r="G612" s="9">
        <f>E612/2</f>
        <v/>
      </c>
      <c r="H612" s="7">
        <f>(4/3)*PI()*G612^3</f>
        <v/>
      </c>
    </row>
    <row r="613" ht="15" customHeight="1">
      <c r="A613" s="2" t="inlineStr">
        <is>
          <t>ITO_00608</t>
        </is>
      </c>
      <c r="B613" s="2" t="n"/>
      <c r="C613" s="12" t="n">
        <v>63.9041</v>
      </c>
      <c r="D613" s="12" t="n">
        <v>299.802</v>
      </c>
      <c r="E613" s="13" t="n">
        <v>1.086</v>
      </c>
      <c r="F613" s="7">
        <f>(4/3)*PI()*$J$1*(E613/2)^3</f>
        <v/>
      </c>
      <c r="G613" s="9">
        <f>E613/2</f>
        <v/>
      </c>
      <c r="H613" s="7">
        <f>(4/3)*PI()*G613^3</f>
        <v/>
      </c>
    </row>
    <row r="614" ht="15" customHeight="1">
      <c r="A614" s="2" t="inlineStr">
        <is>
          <t>ITO_00609</t>
        </is>
      </c>
      <c r="B614" s="2" t="n"/>
      <c r="C614" s="12" t="n">
        <v>-52.9716</v>
      </c>
      <c r="D614" s="12" t="n">
        <v>8.667999999999999</v>
      </c>
      <c r="E614" s="13" t="n">
        <v>1.086</v>
      </c>
      <c r="F614" s="7">
        <f>(4/3)*PI()*$J$1*(E614/2)^3</f>
        <v/>
      </c>
      <c r="G614" s="9">
        <f>E614/2</f>
        <v/>
      </c>
      <c r="H614" s="7">
        <f>(4/3)*PI()*G614^3</f>
        <v/>
      </c>
    </row>
    <row r="615" ht="15" customHeight="1">
      <c r="A615" s="2" t="inlineStr">
        <is>
          <t>ITO_00610</t>
        </is>
      </c>
      <c r="B615" s="2" t="n"/>
      <c r="C615" s="12" t="n">
        <v>61.149</v>
      </c>
      <c r="D615" s="12" t="n">
        <v>86.7473</v>
      </c>
      <c r="E615" s="13" t="n">
        <v>1.086</v>
      </c>
      <c r="F615" s="7">
        <f>(4/3)*PI()*$J$1*(E615/2)^3</f>
        <v/>
      </c>
      <c r="G615" s="9">
        <f>E615/2</f>
        <v/>
      </c>
      <c r="H615" s="7">
        <f>(4/3)*PI()*G615^3</f>
        <v/>
      </c>
    </row>
    <row r="616" ht="15" customHeight="1">
      <c r="A616" s="2" t="inlineStr">
        <is>
          <t>ITO_00611</t>
        </is>
      </c>
      <c r="B616" s="2" t="n"/>
      <c r="C616" s="12" t="n">
        <v>-37.377</v>
      </c>
      <c r="D616" s="12" t="n">
        <v>314.2366</v>
      </c>
      <c r="E616" s="13" t="n">
        <v>1.085</v>
      </c>
      <c r="F616" s="7">
        <f>(4/3)*PI()*$J$1*(E616/2)^3</f>
        <v/>
      </c>
      <c r="G616" s="9">
        <f>E616/2</f>
        <v/>
      </c>
      <c r="H616" s="7">
        <f>(4/3)*PI()*G616^3</f>
        <v/>
      </c>
    </row>
    <row r="617" ht="15" customHeight="1">
      <c r="A617" s="2" t="inlineStr">
        <is>
          <t>ITO_00612</t>
        </is>
      </c>
      <c r="B617" s="2" t="n"/>
      <c r="C617" s="12" t="n">
        <v>40.7438</v>
      </c>
      <c r="D617" s="12" t="n">
        <v>208.6439</v>
      </c>
      <c r="E617" s="13" t="n">
        <v>1.084</v>
      </c>
      <c r="F617" s="7">
        <f>(4/3)*PI()*$J$1*(E617/2)^3</f>
        <v/>
      </c>
      <c r="G617" s="9">
        <f>E617/2</f>
        <v/>
      </c>
      <c r="H617" s="7">
        <f>(4/3)*PI()*G617^3</f>
        <v/>
      </c>
    </row>
    <row r="618" ht="15" customHeight="1">
      <c r="A618" s="2" t="inlineStr">
        <is>
          <t>ITO_00613</t>
        </is>
      </c>
      <c r="B618" s="2" t="n"/>
      <c r="C618" s="12" t="n">
        <v>28.5426</v>
      </c>
      <c r="D618" s="12" t="n">
        <v>218.7749</v>
      </c>
      <c r="E618" s="13" t="n">
        <v>1.083</v>
      </c>
      <c r="F618" s="7">
        <f>(4/3)*PI()*$J$1*(E618/2)^3</f>
        <v/>
      </c>
      <c r="G618" s="9">
        <f>E618/2</f>
        <v/>
      </c>
      <c r="H618" s="7">
        <f>(4/3)*PI()*G618^3</f>
        <v/>
      </c>
    </row>
    <row r="619" ht="15" customHeight="1">
      <c r="A619" s="2" t="inlineStr">
        <is>
          <t>ITO_00614</t>
        </is>
      </c>
      <c r="B619" s="2" t="n"/>
      <c r="C619" s="12" t="n">
        <v>86.0568</v>
      </c>
      <c r="D619" s="12" t="n">
        <v>89.1974</v>
      </c>
      <c r="E619" s="13" t="n">
        <v>1.083</v>
      </c>
      <c r="F619" s="7">
        <f>(4/3)*PI()*$J$1*(E619/2)^3</f>
        <v/>
      </c>
      <c r="G619" s="9">
        <f>E619/2</f>
        <v/>
      </c>
      <c r="H619" s="7">
        <f>(4/3)*PI()*G619^3</f>
        <v/>
      </c>
    </row>
    <row r="620" ht="15" customHeight="1">
      <c r="A620" s="2" t="inlineStr">
        <is>
          <t>ITO_00615</t>
        </is>
      </c>
      <c r="B620" s="2" t="n"/>
      <c r="C620" s="12" t="n">
        <v>84.15470000000001</v>
      </c>
      <c r="D620" s="12" t="n">
        <v>303.0459</v>
      </c>
      <c r="E620" s="13" t="n">
        <v>1.083</v>
      </c>
      <c r="F620" s="7">
        <f>(4/3)*PI()*$J$1*(E620/2)^3</f>
        <v/>
      </c>
      <c r="G620" s="9">
        <f>E620/2</f>
        <v/>
      </c>
      <c r="H620" s="7">
        <f>(4/3)*PI()*G620^3</f>
        <v/>
      </c>
    </row>
    <row r="621" ht="15" customHeight="1">
      <c r="A621" s="2" t="inlineStr">
        <is>
          <t>ITO_00616</t>
        </is>
      </c>
      <c r="B621" s="2" t="n"/>
      <c r="C621" s="12" t="n">
        <v>52.4154</v>
      </c>
      <c r="D621" s="12" t="n">
        <v>327.5474</v>
      </c>
      <c r="E621" s="13" t="n">
        <v>1.082</v>
      </c>
      <c r="F621" s="7">
        <f>(4/3)*PI()*$J$1*(E621/2)^3</f>
        <v/>
      </c>
      <c r="G621" s="9">
        <f>E621/2</f>
        <v/>
      </c>
      <c r="H621" s="7">
        <f>(4/3)*PI()*G621^3</f>
        <v/>
      </c>
    </row>
    <row r="622" ht="15" customHeight="1">
      <c r="A622" s="2" t="inlineStr">
        <is>
          <t>ITO_00617</t>
        </is>
      </c>
      <c r="B622" s="2" t="n"/>
      <c r="C622" s="12" t="n">
        <v>-30.4219</v>
      </c>
      <c r="D622" s="12" t="n">
        <v>242.6398</v>
      </c>
      <c r="E622" s="13" t="n">
        <v>1.082</v>
      </c>
      <c r="F622" s="7">
        <f>(4/3)*PI()*$J$1*(E622/2)^3</f>
        <v/>
      </c>
      <c r="G622" s="9">
        <f>E622/2</f>
        <v/>
      </c>
      <c r="H622" s="7">
        <f>(4/3)*PI()*G622^3</f>
        <v/>
      </c>
    </row>
    <row r="623" ht="15" customHeight="1">
      <c r="A623" s="2" t="inlineStr">
        <is>
          <t>ITO_00618</t>
        </is>
      </c>
      <c r="B623" s="2" t="n"/>
      <c r="C623" s="12" t="n">
        <v>67.4391</v>
      </c>
      <c r="D623" s="12" t="n">
        <v>274.3544</v>
      </c>
      <c r="E623" s="13" t="n">
        <v>1.082</v>
      </c>
      <c r="F623" s="7">
        <f>(4/3)*PI()*$J$1*(E623/2)^3</f>
        <v/>
      </c>
      <c r="G623" s="9">
        <f>E623/2</f>
        <v/>
      </c>
      <c r="H623" s="7">
        <f>(4/3)*PI()*G623^3</f>
        <v/>
      </c>
    </row>
    <row r="624" ht="15" customHeight="1">
      <c r="A624" s="2" t="inlineStr">
        <is>
          <t>ITO_00619</t>
        </is>
      </c>
      <c r="B624" s="2" t="n"/>
      <c r="C624" s="12" t="n">
        <v>72.8085</v>
      </c>
      <c r="D624" s="12" t="n">
        <v>58.7403</v>
      </c>
      <c r="E624" s="13" t="n">
        <v>1.081</v>
      </c>
      <c r="F624" s="7">
        <f>(4/3)*PI()*$J$1*(E624/2)^3</f>
        <v/>
      </c>
      <c r="G624" s="9">
        <f>E624/2</f>
        <v/>
      </c>
      <c r="H624" s="7">
        <f>(4/3)*PI()*G624^3</f>
        <v/>
      </c>
    </row>
    <row r="625" ht="15" customHeight="1">
      <c r="A625" s="2" t="inlineStr">
        <is>
          <t>ITO_00620</t>
        </is>
      </c>
      <c r="B625" s="2" t="n"/>
      <c r="C625" s="12" t="n">
        <v>42.5189</v>
      </c>
      <c r="D625" s="12" t="n">
        <v>169.0862</v>
      </c>
      <c r="E625" s="13" t="n">
        <v>1.08</v>
      </c>
      <c r="F625" s="7">
        <f>(4/3)*PI()*$J$1*(E625/2)^3</f>
        <v/>
      </c>
      <c r="G625" s="9">
        <f>E625/2</f>
        <v/>
      </c>
      <c r="H625" s="7">
        <f>(4/3)*PI()*G625^3</f>
        <v/>
      </c>
    </row>
    <row r="626" ht="15" customHeight="1">
      <c r="A626" s="2" t="inlineStr">
        <is>
          <t>ITO_00621</t>
        </is>
      </c>
      <c r="B626" s="2" t="n"/>
      <c r="C626" s="12" t="n">
        <v>39.111</v>
      </c>
      <c r="D626" s="12" t="n">
        <v>81.71639999999999</v>
      </c>
      <c r="E626" s="13" t="n">
        <v>1.08</v>
      </c>
      <c r="F626" s="7">
        <f>(4/3)*PI()*$J$1*(E626/2)^3</f>
        <v/>
      </c>
      <c r="G626" s="9">
        <f>E626/2</f>
        <v/>
      </c>
      <c r="H626" s="7">
        <f>(4/3)*PI()*G626^3</f>
        <v/>
      </c>
    </row>
    <row r="627" ht="15" customHeight="1">
      <c r="A627" s="2" t="inlineStr">
        <is>
          <t>ITO_00622</t>
        </is>
      </c>
      <c r="B627" s="2" t="n"/>
      <c r="C627" s="12" t="n">
        <v>-41.7378</v>
      </c>
      <c r="D627" s="12" t="n">
        <v>322.8421</v>
      </c>
      <c r="E627" s="13" t="n">
        <v>1.08</v>
      </c>
      <c r="F627" s="7">
        <f>(4/3)*PI()*$J$1*(E627/2)^3</f>
        <v/>
      </c>
      <c r="G627" s="9">
        <f>E627/2</f>
        <v/>
      </c>
      <c r="H627" s="7">
        <f>(4/3)*PI()*G627^3</f>
        <v/>
      </c>
    </row>
    <row r="628" ht="15" customHeight="1">
      <c r="A628" s="2" t="inlineStr">
        <is>
          <t>ITO_00623</t>
        </is>
      </c>
      <c r="B628" s="2" t="n"/>
      <c r="C628" s="12" t="n">
        <v>2.3205</v>
      </c>
      <c r="D628" s="12" t="n">
        <v>101.5024</v>
      </c>
      <c r="E628" s="13" t="n">
        <v>1.08</v>
      </c>
      <c r="F628" s="7">
        <f>(4/3)*PI()*$J$1*(E628/2)^3</f>
        <v/>
      </c>
      <c r="G628" s="9">
        <f>E628/2</f>
        <v/>
      </c>
      <c r="H628" s="7">
        <f>(4/3)*PI()*G628^3</f>
        <v/>
      </c>
    </row>
    <row r="629" ht="15" customHeight="1">
      <c r="A629" s="2" t="inlineStr">
        <is>
          <t>ITO_00624</t>
        </is>
      </c>
      <c r="B629" s="2" t="n"/>
      <c r="C629" s="12" t="n">
        <v>-45.0056</v>
      </c>
      <c r="D629" s="12" t="n">
        <v>141.508</v>
      </c>
      <c r="E629" s="13" t="n">
        <v>1.08</v>
      </c>
      <c r="F629" s="7">
        <f>(4/3)*PI()*$J$1*(E629/2)^3</f>
        <v/>
      </c>
      <c r="G629" s="9">
        <f>E629/2</f>
        <v/>
      </c>
      <c r="H629" s="7">
        <f>(4/3)*PI()*G629^3</f>
        <v/>
      </c>
    </row>
    <row r="630" ht="15" customHeight="1">
      <c r="A630" s="2" t="inlineStr">
        <is>
          <t>ITO_00625</t>
        </is>
      </c>
      <c r="B630" s="2" t="n"/>
      <c r="C630" s="12" t="n">
        <v>53.8872</v>
      </c>
      <c r="D630" s="12" t="n">
        <v>178.6152</v>
      </c>
      <c r="E630" s="13" t="n">
        <v>1.079</v>
      </c>
      <c r="F630" s="7">
        <f>(4/3)*PI()*$J$1*(E630/2)^3</f>
        <v/>
      </c>
      <c r="G630" s="9">
        <f>E630/2</f>
        <v/>
      </c>
      <c r="H630" s="7">
        <f>(4/3)*PI()*G630^3</f>
        <v/>
      </c>
    </row>
    <row r="631" ht="15" customHeight="1">
      <c r="A631" s="2" t="inlineStr">
        <is>
          <t>ITO_00626</t>
        </is>
      </c>
      <c r="B631" s="2" t="n"/>
      <c r="C631" s="12" t="n">
        <v>37.0751</v>
      </c>
      <c r="D631" s="12" t="n">
        <v>52.9197</v>
      </c>
      <c r="E631" s="13" t="n">
        <v>1.079</v>
      </c>
      <c r="F631" s="7">
        <f>(4/3)*PI()*$J$1*(E631/2)^3</f>
        <v/>
      </c>
      <c r="G631" s="9">
        <f>E631/2</f>
        <v/>
      </c>
      <c r="H631" s="7">
        <f>(4/3)*PI()*G631^3</f>
        <v/>
      </c>
    </row>
    <row r="632" ht="15" customHeight="1">
      <c r="A632" s="2" t="inlineStr">
        <is>
          <t>ITO_00627</t>
        </is>
      </c>
      <c r="B632" s="2" t="n"/>
      <c r="C632" s="12" t="n">
        <v>-61.194</v>
      </c>
      <c r="D632" s="12" t="n">
        <v>161.305</v>
      </c>
      <c r="E632" s="13" t="n">
        <v>1.079</v>
      </c>
      <c r="F632" s="7">
        <f>(4/3)*PI()*$J$1*(E632/2)^3</f>
        <v/>
      </c>
      <c r="G632" s="9">
        <f>E632/2</f>
        <v/>
      </c>
      <c r="H632" s="7">
        <f>(4/3)*PI()*G632^3</f>
        <v/>
      </c>
    </row>
    <row r="633" ht="15" customHeight="1">
      <c r="A633" s="2" t="inlineStr">
        <is>
          <t>ITO_00628</t>
        </is>
      </c>
      <c r="B633" s="2" t="n"/>
      <c r="C633" s="12" t="n">
        <v>-34.9592</v>
      </c>
      <c r="D633" s="12" t="n">
        <v>251.1291</v>
      </c>
      <c r="E633" s="13" t="n">
        <v>1.078</v>
      </c>
      <c r="F633" s="7">
        <f>(4/3)*PI()*$J$1*(E633/2)^3</f>
        <v/>
      </c>
      <c r="G633" s="9">
        <f>E633/2</f>
        <v/>
      </c>
      <c r="H633" s="7">
        <f>(4/3)*PI()*G633^3</f>
        <v/>
      </c>
    </row>
    <row r="634" ht="15" customHeight="1">
      <c r="A634" s="2" t="inlineStr">
        <is>
          <t>ITO_00629</t>
        </is>
      </c>
      <c r="B634" s="2" t="n"/>
      <c r="C634" s="12" t="n">
        <v>16.1577</v>
      </c>
      <c r="D634" s="12" t="n">
        <v>297.8609</v>
      </c>
      <c r="E634" s="13" t="n">
        <v>1.076</v>
      </c>
      <c r="F634" s="7">
        <f>(4/3)*PI()*$J$1*(E634/2)^3</f>
        <v/>
      </c>
      <c r="G634" s="9">
        <f>E634/2</f>
        <v/>
      </c>
      <c r="H634" s="7">
        <f>(4/3)*PI()*G634^3</f>
        <v/>
      </c>
    </row>
    <row r="635" ht="15" customHeight="1">
      <c r="A635" s="2" t="inlineStr">
        <is>
          <t>ITO_00630</t>
        </is>
      </c>
      <c r="B635" s="2" t="n"/>
      <c r="C635" s="12" t="n">
        <v>-78.7677</v>
      </c>
      <c r="D635" s="12" t="n">
        <v>226.5767</v>
      </c>
      <c r="E635" s="13" t="n">
        <v>1.076</v>
      </c>
      <c r="F635" s="7">
        <f>(4/3)*PI()*$J$1*(E635/2)^3</f>
        <v/>
      </c>
      <c r="G635" s="9">
        <f>E635/2</f>
        <v/>
      </c>
      <c r="H635" s="7">
        <f>(4/3)*PI()*G635^3</f>
        <v/>
      </c>
    </row>
    <row r="636" ht="15" customHeight="1">
      <c r="A636" s="2" t="inlineStr">
        <is>
          <t>ITO_00631</t>
        </is>
      </c>
      <c r="B636" s="2" t="n"/>
      <c r="C636" s="12" t="n">
        <v>-50.7926</v>
      </c>
      <c r="D636" s="12" t="n">
        <v>9.464399999999999</v>
      </c>
      <c r="E636" s="13" t="n">
        <v>1.076</v>
      </c>
      <c r="F636" s="7">
        <f>(4/3)*PI()*$J$1*(E636/2)^3</f>
        <v/>
      </c>
      <c r="G636" s="9">
        <f>E636/2</f>
        <v/>
      </c>
      <c r="H636" s="7">
        <f>(4/3)*PI()*G636^3</f>
        <v/>
      </c>
    </row>
    <row r="637" ht="15" customHeight="1">
      <c r="A637" s="2" t="inlineStr">
        <is>
          <t>ITO_00632</t>
        </is>
      </c>
      <c r="B637" s="2" t="n"/>
      <c r="C637" s="12" t="n">
        <v>-34.7353</v>
      </c>
      <c r="D637" s="12" t="n">
        <v>106.5805</v>
      </c>
      <c r="E637" s="13" t="n">
        <v>1.075</v>
      </c>
      <c r="F637" s="7">
        <f>(4/3)*PI()*$J$1*(E637/2)^3</f>
        <v/>
      </c>
      <c r="G637" s="9">
        <f>E637/2</f>
        <v/>
      </c>
      <c r="H637" s="7">
        <f>(4/3)*PI()*G637^3</f>
        <v/>
      </c>
    </row>
    <row r="638" ht="15" customHeight="1">
      <c r="A638" s="2" t="inlineStr">
        <is>
          <t>ITO_00633</t>
        </is>
      </c>
      <c r="B638" s="2" t="n"/>
      <c r="C638" s="12" t="n">
        <v>-53.3138</v>
      </c>
      <c r="D638" s="12" t="n">
        <v>153.9291</v>
      </c>
      <c r="E638" s="13" t="n">
        <v>1.075</v>
      </c>
      <c r="F638" s="7">
        <f>(4/3)*PI()*$J$1*(E638/2)^3</f>
        <v/>
      </c>
      <c r="G638" s="9">
        <f>E638/2</f>
        <v/>
      </c>
      <c r="H638" s="7">
        <f>(4/3)*PI()*G638^3</f>
        <v/>
      </c>
    </row>
    <row r="639" ht="15" customHeight="1">
      <c r="A639" s="2" t="inlineStr">
        <is>
          <t>ITO_00634</t>
        </is>
      </c>
      <c r="B639" s="2" t="n"/>
      <c r="C639" s="12" t="n">
        <v>-44.138</v>
      </c>
      <c r="D639" s="12" t="n">
        <v>276.3484</v>
      </c>
      <c r="E639" s="13" t="n">
        <v>1.074</v>
      </c>
      <c r="F639" s="7">
        <f>(4/3)*PI()*$J$1*(E639/2)^3</f>
        <v/>
      </c>
      <c r="G639" s="9">
        <f>E639/2</f>
        <v/>
      </c>
      <c r="H639" s="7">
        <f>(4/3)*PI()*G639^3</f>
        <v/>
      </c>
    </row>
    <row r="640" ht="15" customHeight="1">
      <c r="A640" s="2" t="inlineStr">
        <is>
          <t>ITO_00635</t>
        </is>
      </c>
      <c r="B640" s="2" t="n"/>
      <c r="C640" s="12" t="n">
        <v>-30.4398</v>
      </c>
      <c r="D640" s="12" t="n">
        <v>346.9441</v>
      </c>
      <c r="E640" s="13" t="n">
        <v>1.074</v>
      </c>
      <c r="F640" s="7">
        <f>(4/3)*PI()*$J$1*(E640/2)^3</f>
        <v/>
      </c>
      <c r="G640" s="9">
        <f>E640/2</f>
        <v/>
      </c>
      <c r="H640" s="7">
        <f>(4/3)*PI()*G640^3</f>
        <v/>
      </c>
    </row>
    <row r="641" ht="15" customHeight="1">
      <c r="A641" s="2" t="inlineStr">
        <is>
          <t>ITO_00636</t>
        </is>
      </c>
      <c r="B641" s="2" t="n"/>
      <c r="C641" s="12" t="n">
        <v>42.4812</v>
      </c>
      <c r="D641" s="12" t="n">
        <v>81.8364</v>
      </c>
      <c r="E641" s="13" t="n">
        <v>1.074</v>
      </c>
      <c r="F641" s="7">
        <f>(4/3)*PI()*$J$1*(E641/2)^3</f>
        <v/>
      </c>
      <c r="G641" s="9">
        <f>E641/2</f>
        <v/>
      </c>
      <c r="H641" s="7">
        <f>(4/3)*PI()*G641^3</f>
        <v/>
      </c>
    </row>
    <row r="642" ht="15" customHeight="1">
      <c r="A642" s="2" t="inlineStr">
        <is>
          <t>ITO_00637</t>
        </is>
      </c>
      <c r="B642" s="2" t="n"/>
      <c r="C642" s="12" t="n">
        <v>43.9297</v>
      </c>
      <c r="D642" s="12" t="n">
        <v>297.4369</v>
      </c>
      <c r="E642" s="13" t="n">
        <v>1.074</v>
      </c>
      <c r="F642" s="7">
        <f>(4/3)*PI()*$J$1*(E642/2)^3</f>
        <v/>
      </c>
      <c r="G642" s="9">
        <f>E642/2</f>
        <v/>
      </c>
      <c r="H642" s="7">
        <f>(4/3)*PI()*G642^3</f>
        <v/>
      </c>
    </row>
    <row r="643" ht="15" customHeight="1">
      <c r="A643" s="2" t="inlineStr">
        <is>
          <t>ITO_00638</t>
        </is>
      </c>
      <c r="B643" s="2" t="n"/>
      <c r="C643" s="12" t="n">
        <v>53.5012</v>
      </c>
      <c r="D643" s="12" t="n">
        <v>233.6218</v>
      </c>
      <c r="E643" s="13" t="n">
        <v>1.072</v>
      </c>
      <c r="F643" s="7">
        <f>(4/3)*PI()*$J$1*(E643/2)^3</f>
        <v/>
      </c>
      <c r="G643" s="9">
        <f>E643/2</f>
        <v/>
      </c>
      <c r="H643" s="7">
        <f>(4/3)*PI()*G643^3</f>
        <v/>
      </c>
    </row>
    <row r="644" ht="15" customHeight="1">
      <c r="A644" s="2" t="inlineStr">
        <is>
          <t>ITO_00639</t>
        </is>
      </c>
      <c r="B644" s="2" t="n"/>
      <c r="C644" s="12" t="n">
        <v>40.6719</v>
      </c>
      <c r="D644" s="12" t="n">
        <v>282.6245</v>
      </c>
      <c r="E644" s="13" t="n">
        <v>1.071</v>
      </c>
      <c r="F644" s="7">
        <f>(4/3)*PI()*$J$1*(E644/2)^3</f>
        <v/>
      </c>
      <c r="G644" s="9">
        <f>E644/2</f>
        <v/>
      </c>
      <c r="H644" s="7">
        <f>(4/3)*PI()*G644^3</f>
        <v/>
      </c>
    </row>
    <row r="645" ht="15" customHeight="1">
      <c r="A645" s="2" t="inlineStr">
        <is>
          <t>ITO_00640</t>
        </is>
      </c>
      <c r="B645" s="2" t="n"/>
      <c r="C645" s="12" t="n">
        <v>-35.1377</v>
      </c>
      <c r="D645" s="12" t="n">
        <v>231.3259</v>
      </c>
      <c r="E645" s="13" t="n">
        <v>1.071</v>
      </c>
      <c r="F645" s="7">
        <f>(4/3)*PI()*$J$1*(E645/2)^3</f>
        <v/>
      </c>
      <c r="G645" s="9">
        <f>E645/2</f>
        <v/>
      </c>
      <c r="H645" s="7">
        <f>(4/3)*PI()*G645^3</f>
        <v/>
      </c>
    </row>
    <row r="646" ht="15" customHeight="1">
      <c r="A646" s="2" t="inlineStr">
        <is>
          <t>ITO_00641</t>
        </is>
      </c>
      <c r="B646" s="2" t="n"/>
      <c r="C646" s="12" t="n">
        <v>74.8445</v>
      </c>
      <c r="D646" s="12" t="n">
        <v>203.4564</v>
      </c>
      <c r="E646" s="13" t="n">
        <v>1.071</v>
      </c>
      <c r="F646" s="7">
        <f>(4/3)*PI()*$J$1*(E646/2)^3</f>
        <v/>
      </c>
      <c r="G646" s="9">
        <f>E646/2</f>
        <v/>
      </c>
      <c r="H646" s="7">
        <f>(4/3)*PI()*G646^3</f>
        <v/>
      </c>
    </row>
    <row r="647" ht="15" customHeight="1">
      <c r="A647" s="2" t="inlineStr">
        <is>
          <t>ITO_00642</t>
        </is>
      </c>
      <c r="B647" s="2" t="n"/>
      <c r="C647" s="12" t="n">
        <v>8.495900000000001</v>
      </c>
      <c r="D647" s="12" t="n">
        <v>195.4499</v>
      </c>
      <c r="E647" s="13" t="n">
        <v>1.07</v>
      </c>
      <c r="F647" s="7">
        <f>(4/3)*PI()*$J$1*(E647/2)^3</f>
        <v/>
      </c>
      <c r="G647" s="9">
        <f>E647/2</f>
        <v/>
      </c>
      <c r="H647" s="7">
        <f>(4/3)*PI()*G647^3</f>
        <v/>
      </c>
    </row>
    <row r="648" ht="15" customHeight="1">
      <c r="A648" s="2" t="inlineStr">
        <is>
          <t>ITO_00643</t>
        </is>
      </c>
      <c r="B648" s="2" t="n"/>
      <c r="C648" s="12" t="n">
        <v>52.3029</v>
      </c>
      <c r="D648" s="12" t="n">
        <v>258.7742</v>
      </c>
      <c r="E648" s="13" t="n">
        <v>1.07</v>
      </c>
      <c r="F648" s="7">
        <f>(4/3)*PI()*$J$1*(E648/2)^3</f>
        <v/>
      </c>
      <c r="G648" s="9">
        <f>E648/2</f>
        <v/>
      </c>
      <c r="H648" s="7">
        <f>(4/3)*PI()*G648^3</f>
        <v/>
      </c>
    </row>
    <row r="649" ht="15" customHeight="1">
      <c r="A649" s="2" t="inlineStr">
        <is>
          <t>ITO_00644</t>
        </is>
      </c>
      <c r="B649" s="2" t="n"/>
      <c r="C649" s="12" t="n">
        <v>14.5298</v>
      </c>
      <c r="D649" s="12" t="n">
        <v>63.8772</v>
      </c>
      <c r="E649" s="13" t="n">
        <v>1.07</v>
      </c>
      <c r="F649" s="7">
        <f>(4/3)*PI()*$J$1*(E649/2)^3</f>
        <v/>
      </c>
      <c r="G649" s="9">
        <f>E649/2</f>
        <v/>
      </c>
      <c r="H649" s="7">
        <f>(4/3)*PI()*G649^3</f>
        <v/>
      </c>
    </row>
    <row r="650" ht="15" customHeight="1">
      <c r="A650" s="2" t="inlineStr">
        <is>
          <t>ITO_00645</t>
        </is>
      </c>
      <c r="B650" s="2" t="n"/>
      <c r="C650" s="12" t="n">
        <v>-40.2956</v>
      </c>
      <c r="D650" s="12" t="n">
        <v>204.9431</v>
      </c>
      <c r="E650" s="13" t="n">
        <v>1.07</v>
      </c>
      <c r="F650" s="7">
        <f>(4/3)*PI()*$J$1*(E650/2)^3</f>
        <v/>
      </c>
      <c r="G650" s="9">
        <f>E650/2</f>
        <v/>
      </c>
      <c r="H650" s="7">
        <f>(4/3)*PI()*G650^3</f>
        <v/>
      </c>
    </row>
    <row r="651" ht="15" customHeight="1">
      <c r="A651" s="2" t="inlineStr">
        <is>
          <t>ITO_00646</t>
        </is>
      </c>
      <c r="B651" s="2" t="n"/>
      <c r="C651" s="12" t="n">
        <v>38.6914</v>
      </c>
      <c r="D651" s="12" t="n">
        <v>128.0034</v>
      </c>
      <c r="E651" s="13" t="n">
        <v>1.07</v>
      </c>
      <c r="F651" s="7">
        <f>(4/3)*PI()*$J$1*(E651/2)^3</f>
        <v/>
      </c>
      <c r="G651" s="9">
        <f>E651/2</f>
        <v/>
      </c>
      <c r="H651" s="7">
        <f>(4/3)*PI()*G651^3</f>
        <v/>
      </c>
    </row>
    <row r="652" ht="15" customHeight="1">
      <c r="A652" s="2" t="inlineStr">
        <is>
          <t>ITO_00647</t>
        </is>
      </c>
      <c r="B652" s="2" t="n"/>
      <c r="C652" s="12" t="n">
        <v>35.3799</v>
      </c>
      <c r="D652" s="12" t="n">
        <v>45.8263</v>
      </c>
      <c r="E652" s="13" t="n">
        <v>1.069</v>
      </c>
      <c r="F652" s="7">
        <f>(4/3)*PI()*$J$1*(E652/2)^3</f>
        <v/>
      </c>
      <c r="G652" s="9">
        <f>E652/2</f>
        <v/>
      </c>
      <c r="H652" s="7">
        <f>(4/3)*PI()*G652^3</f>
        <v/>
      </c>
    </row>
    <row r="653" ht="15" customHeight="1">
      <c r="A653" s="2" t="inlineStr">
        <is>
          <t>ITO_00648</t>
        </is>
      </c>
      <c r="B653" s="2" t="n"/>
      <c r="C653" s="12" t="n">
        <v>-43.6765</v>
      </c>
      <c r="D653" s="12" t="n">
        <v>346.2403</v>
      </c>
      <c r="E653" s="13" t="n">
        <v>1.069</v>
      </c>
      <c r="F653" s="7">
        <f>(4/3)*PI()*$J$1*(E653/2)^3</f>
        <v/>
      </c>
      <c r="G653" s="9">
        <f>E653/2</f>
        <v/>
      </c>
      <c r="H653" s="7">
        <f>(4/3)*PI()*G653^3</f>
        <v/>
      </c>
    </row>
    <row r="654" ht="15" customHeight="1">
      <c r="A654" s="2" t="inlineStr">
        <is>
          <t>ITO_00649</t>
        </is>
      </c>
      <c r="B654" s="2" t="n"/>
      <c r="C654" s="12" t="n">
        <v>-14.9504</v>
      </c>
      <c r="D654" s="12" t="n">
        <v>98.6554</v>
      </c>
      <c r="E654" s="13" t="n">
        <v>1.068</v>
      </c>
      <c r="F654" s="7">
        <f>(4/3)*PI()*$J$1*(E654/2)^3</f>
        <v/>
      </c>
      <c r="G654" s="9">
        <f>E654/2</f>
        <v/>
      </c>
      <c r="H654" s="7">
        <f>(4/3)*PI()*G654^3</f>
        <v/>
      </c>
    </row>
    <row r="655" ht="15" customHeight="1">
      <c r="A655" s="2" t="inlineStr">
        <is>
          <t>ITO_00650</t>
        </is>
      </c>
      <c r="B655" s="2" t="n"/>
      <c r="C655" s="12" t="n">
        <v>-1.5801</v>
      </c>
      <c r="D655" s="12" t="n">
        <v>323.6858</v>
      </c>
      <c r="E655" s="13" t="n">
        <v>1.068</v>
      </c>
      <c r="F655" s="7">
        <f>(4/3)*PI()*$J$1*(E655/2)^3</f>
        <v/>
      </c>
      <c r="G655" s="9">
        <f>E655/2</f>
        <v/>
      </c>
      <c r="H655" s="7">
        <f>(4/3)*PI()*G655^3</f>
        <v/>
      </c>
    </row>
    <row r="656" ht="15" customHeight="1">
      <c r="A656" s="2" t="inlineStr">
        <is>
          <t>ITO_00651</t>
        </is>
      </c>
      <c r="B656" s="2" t="n"/>
      <c r="C656" s="12" t="n">
        <v>-36.1209</v>
      </c>
      <c r="D656" s="12" t="n">
        <v>235.6635</v>
      </c>
      <c r="E656" s="13" t="n">
        <v>1.067</v>
      </c>
      <c r="F656" s="7">
        <f>(4/3)*PI()*$J$1*(E656/2)^3</f>
        <v/>
      </c>
      <c r="G656" s="9">
        <f>E656/2</f>
        <v/>
      </c>
      <c r="H656" s="7">
        <f>(4/3)*PI()*G656^3</f>
        <v/>
      </c>
    </row>
    <row r="657" ht="15" customHeight="1">
      <c r="A657" s="2" t="inlineStr">
        <is>
          <t>ITO_00652</t>
        </is>
      </c>
      <c r="B657" s="2" t="n"/>
      <c r="C657" s="12" t="n">
        <v>-53.0417</v>
      </c>
      <c r="D657" s="12" t="n">
        <v>95.6978</v>
      </c>
      <c r="E657" s="13" t="n">
        <v>1.066</v>
      </c>
      <c r="F657" s="7">
        <f>(4/3)*PI()*$J$1*(E657/2)^3</f>
        <v/>
      </c>
      <c r="G657" s="9">
        <f>E657/2</f>
        <v/>
      </c>
      <c r="H657" s="7">
        <f>(4/3)*PI()*G657^3</f>
        <v/>
      </c>
    </row>
    <row r="658" ht="15" customHeight="1">
      <c r="A658" s="2" t="inlineStr">
        <is>
          <t>ITO_00653</t>
        </is>
      </c>
      <c r="B658" s="2" t="n"/>
      <c r="C658" s="12" t="n">
        <v>52.1563</v>
      </c>
      <c r="D658" s="12" t="n">
        <v>54.5292</v>
      </c>
      <c r="E658" s="13" t="n">
        <v>1.066</v>
      </c>
      <c r="F658" s="7">
        <f>(4/3)*PI()*$J$1*(E658/2)^3</f>
        <v/>
      </c>
      <c r="G658" s="9">
        <f>E658/2</f>
        <v/>
      </c>
      <c r="H658" s="7">
        <f>(4/3)*PI()*G658^3</f>
        <v/>
      </c>
    </row>
    <row r="659" ht="15" customHeight="1">
      <c r="A659" s="2" t="inlineStr">
        <is>
          <t>ITO_00654</t>
        </is>
      </c>
      <c r="B659" s="2" t="n"/>
      <c r="C659" s="12" t="n">
        <v>7.012</v>
      </c>
      <c r="D659" s="12" t="n">
        <v>249.641</v>
      </c>
      <c r="E659" s="13" t="n">
        <v>1.065</v>
      </c>
      <c r="F659" s="7">
        <f>(4/3)*PI()*$J$1*(E659/2)^3</f>
        <v/>
      </c>
      <c r="G659" s="9">
        <f>E659/2</f>
        <v/>
      </c>
      <c r="H659" s="7">
        <f>(4/3)*PI()*G659^3</f>
        <v/>
      </c>
    </row>
    <row r="660" ht="15" customHeight="1">
      <c r="A660" s="2" t="inlineStr">
        <is>
          <t>ITO_00655</t>
        </is>
      </c>
      <c r="B660" s="2" t="n"/>
      <c r="C660" s="12" t="n">
        <v>-35.2281</v>
      </c>
      <c r="D660" s="12" t="n">
        <v>235.281</v>
      </c>
      <c r="E660" s="13" t="n">
        <v>1.064</v>
      </c>
      <c r="F660" s="7">
        <f>(4/3)*PI()*$J$1*(E660/2)^3</f>
        <v/>
      </c>
      <c r="G660" s="9">
        <f>E660/2</f>
        <v/>
      </c>
      <c r="H660" s="7">
        <f>(4/3)*PI()*G660^3</f>
        <v/>
      </c>
    </row>
    <row r="661" ht="15" customHeight="1">
      <c r="A661" s="2" t="inlineStr">
        <is>
          <t>ITO_00656</t>
        </is>
      </c>
      <c r="B661" s="2" t="n"/>
      <c r="C661" s="12" t="n">
        <v>-50.7773</v>
      </c>
      <c r="D661" s="12" t="n">
        <v>60.8344</v>
      </c>
      <c r="E661" s="13" t="n">
        <v>1.063</v>
      </c>
      <c r="F661" s="7">
        <f>(4/3)*PI()*$J$1*(E661/2)^3</f>
        <v/>
      </c>
      <c r="G661" s="9">
        <f>E661/2</f>
        <v/>
      </c>
      <c r="H661" s="7">
        <f>(4/3)*PI()*G661^3</f>
        <v/>
      </c>
    </row>
    <row r="662" ht="15" customHeight="1">
      <c r="A662" s="2" t="inlineStr">
        <is>
          <t>ITO_00657</t>
        </is>
      </c>
      <c r="B662" s="2" t="n"/>
      <c r="C662" s="12" t="n">
        <v>-8.8879</v>
      </c>
      <c r="D662" s="12" t="n">
        <v>60.7976</v>
      </c>
      <c r="E662" s="13" t="n">
        <v>1.062</v>
      </c>
      <c r="F662" s="7">
        <f>(4/3)*PI()*$J$1*(E662/2)^3</f>
        <v/>
      </c>
      <c r="G662" s="9">
        <f>E662/2</f>
        <v/>
      </c>
      <c r="H662" s="7">
        <f>(4/3)*PI()*G662^3</f>
        <v/>
      </c>
    </row>
    <row r="663" ht="15" customHeight="1">
      <c r="A663" s="2" t="inlineStr">
        <is>
          <t>ITO_00658</t>
        </is>
      </c>
      <c r="B663" s="2" t="n"/>
      <c r="C663" s="12" t="n">
        <v>50.8911</v>
      </c>
      <c r="D663" s="12" t="n">
        <v>158.2725</v>
      </c>
      <c r="E663" s="13" t="n">
        <v>1.062</v>
      </c>
      <c r="F663" s="7">
        <f>(4/3)*PI()*$J$1*(E663/2)^3</f>
        <v/>
      </c>
      <c r="G663" s="9">
        <f>E663/2</f>
        <v/>
      </c>
      <c r="H663" s="7">
        <f>(4/3)*PI()*G663^3</f>
        <v/>
      </c>
    </row>
    <row r="664" ht="15" customHeight="1">
      <c r="A664" s="2" t="inlineStr">
        <is>
          <t>ITO_00659</t>
        </is>
      </c>
      <c r="B664" s="2" t="n"/>
      <c r="C664" s="12" t="n">
        <v>-48.7104</v>
      </c>
      <c r="D664" s="12" t="n">
        <v>18.579</v>
      </c>
      <c r="E664" s="13" t="n">
        <v>1.062</v>
      </c>
      <c r="F664" s="7">
        <f>(4/3)*PI()*$J$1*(E664/2)^3</f>
        <v/>
      </c>
      <c r="G664" s="9">
        <f>E664/2</f>
        <v/>
      </c>
      <c r="H664" s="7">
        <f>(4/3)*PI()*G664^3</f>
        <v/>
      </c>
    </row>
    <row r="665" ht="15" customHeight="1">
      <c r="A665" s="2" t="inlineStr">
        <is>
          <t>ITO_00660</t>
        </is>
      </c>
      <c r="B665" s="2" t="n"/>
      <c r="C665" s="12" t="n">
        <v>49.0135</v>
      </c>
      <c r="D665" s="12" t="n">
        <v>298.4234</v>
      </c>
      <c r="E665" s="13" t="n">
        <v>1.062</v>
      </c>
      <c r="F665" s="7">
        <f>(4/3)*PI()*$J$1*(E665/2)^3</f>
        <v/>
      </c>
      <c r="G665" s="9">
        <f>E665/2</f>
        <v/>
      </c>
      <c r="H665" s="7">
        <f>(4/3)*PI()*G665^3</f>
        <v/>
      </c>
    </row>
    <row r="666" ht="15" customHeight="1">
      <c r="A666" s="2" t="inlineStr">
        <is>
          <t>ITO_00661</t>
        </is>
      </c>
      <c r="B666" s="2" t="n"/>
      <c r="C666" s="12" t="n">
        <v>48.7678</v>
      </c>
      <c r="D666" s="12" t="n">
        <v>79.855</v>
      </c>
      <c r="E666" s="13" t="n">
        <v>1.062</v>
      </c>
      <c r="F666" s="7">
        <f>(4/3)*PI()*$J$1*(E666/2)^3</f>
        <v/>
      </c>
      <c r="G666" s="9">
        <f>E666/2</f>
        <v/>
      </c>
      <c r="H666" s="7">
        <f>(4/3)*PI()*G666^3</f>
        <v/>
      </c>
    </row>
    <row r="667" ht="15" customHeight="1">
      <c r="A667" s="2" t="inlineStr">
        <is>
          <t>ITO_00662</t>
        </is>
      </c>
      <c r="B667" s="2" t="n"/>
      <c r="C667" s="12" t="n">
        <v>55.897</v>
      </c>
      <c r="D667" s="12" t="n">
        <v>242.7573</v>
      </c>
      <c r="E667" s="13" t="n">
        <v>1.061</v>
      </c>
      <c r="F667" s="7">
        <f>(4/3)*PI()*$J$1*(E667/2)^3</f>
        <v/>
      </c>
      <c r="G667" s="9">
        <f>E667/2</f>
        <v/>
      </c>
      <c r="H667" s="7">
        <f>(4/3)*PI()*G667^3</f>
        <v/>
      </c>
    </row>
    <row r="668" ht="15" customHeight="1">
      <c r="A668" s="2" t="inlineStr">
        <is>
          <t>ITO_00663</t>
        </is>
      </c>
      <c r="B668" s="2" t="n"/>
      <c r="C668" s="12" t="n">
        <v>73.7319</v>
      </c>
      <c r="D668" s="12" t="n">
        <v>333.6914</v>
      </c>
      <c r="E668" s="13" t="n">
        <v>1.06</v>
      </c>
      <c r="F668" s="7">
        <f>(4/3)*PI()*$J$1*(E668/2)^3</f>
        <v/>
      </c>
      <c r="G668" s="9">
        <f>E668/2</f>
        <v/>
      </c>
      <c r="H668" s="7">
        <f>(4/3)*PI()*G668^3</f>
        <v/>
      </c>
    </row>
    <row r="669" ht="15" customHeight="1">
      <c r="A669" s="2" t="inlineStr">
        <is>
          <t>ITO_00664</t>
        </is>
      </c>
      <c r="B669" s="2" t="n"/>
      <c r="C669" s="12" t="n">
        <v>-50.6468</v>
      </c>
      <c r="D669" s="12" t="n">
        <v>218.2204</v>
      </c>
      <c r="E669" s="13" t="n">
        <v>1.059</v>
      </c>
      <c r="F669" s="7">
        <f>(4/3)*PI()*$J$1*(E669/2)^3</f>
        <v/>
      </c>
      <c r="G669" s="9">
        <f>E669/2</f>
        <v/>
      </c>
      <c r="H669" s="7">
        <f>(4/3)*PI()*G669^3</f>
        <v/>
      </c>
    </row>
    <row r="670" ht="15" customHeight="1">
      <c r="A670" s="2" t="inlineStr">
        <is>
          <t>ITO_00665</t>
        </is>
      </c>
      <c r="B670" s="2" t="n"/>
      <c r="C670" s="12" t="n">
        <v>-50.5907</v>
      </c>
      <c r="D670" s="12" t="n">
        <v>221.5539</v>
      </c>
      <c r="E670" s="13" t="n">
        <v>1.058</v>
      </c>
      <c r="F670" s="7">
        <f>(4/3)*PI()*$J$1*(E670/2)^3</f>
        <v/>
      </c>
      <c r="G670" s="9">
        <f>E670/2</f>
        <v/>
      </c>
      <c r="H670" s="7">
        <f>(4/3)*PI()*G670^3</f>
        <v/>
      </c>
    </row>
    <row r="671" ht="15" customHeight="1">
      <c r="A671" s="2" t="inlineStr">
        <is>
          <t>ITO_00666</t>
        </is>
      </c>
      <c r="B671" s="2" t="n"/>
      <c r="C671" s="12" t="n">
        <v>44.7888</v>
      </c>
      <c r="D671" s="12" t="n">
        <v>208.5779</v>
      </c>
      <c r="E671" s="13" t="n">
        <v>1.058</v>
      </c>
      <c r="F671" s="7">
        <f>(4/3)*PI()*$J$1*(E671/2)^3</f>
        <v/>
      </c>
      <c r="G671" s="9">
        <f>E671/2</f>
        <v/>
      </c>
      <c r="H671" s="7">
        <f>(4/3)*PI()*G671^3</f>
        <v/>
      </c>
    </row>
    <row r="672" ht="15" customHeight="1">
      <c r="A672" s="2" t="inlineStr">
        <is>
          <t>ITO_00667</t>
        </is>
      </c>
      <c r="B672" s="2" t="n"/>
      <c r="C672" s="12" t="n">
        <v>32.5025</v>
      </c>
      <c r="D672" s="12" t="n">
        <v>171.524</v>
      </c>
      <c r="E672" s="13" t="n">
        <v>1.057</v>
      </c>
      <c r="F672" s="7">
        <f>(4/3)*PI()*$J$1*(E672/2)^3</f>
        <v/>
      </c>
      <c r="G672" s="9">
        <f>E672/2</f>
        <v/>
      </c>
      <c r="H672" s="7">
        <f>(4/3)*PI()*G672^3</f>
        <v/>
      </c>
    </row>
    <row r="673" ht="15" customHeight="1">
      <c r="A673" s="2" t="inlineStr">
        <is>
          <t>ITO_00668</t>
        </is>
      </c>
      <c r="B673" s="2" t="n"/>
      <c r="C673" s="12" t="n">
        <v>54.0185</v>
      </c>
      <c r="D673" s="12" t="n">
        <v>246.4024</v>
      </c>
      <c r="E673" s="13" t="n">
        <v>1.057</v>
      </c>
      <c r="F673" s="7">
        <f>(4/3)*PI()*$J$1*(E673/2)^3</f>
        <v/>
      </c>
      <c r="G673" s="9">
        <f>E673/2</f>
        <v/>
      </c>
      <c r="H673" s="7">
        <f>(4/3)*PI()*G673^3</f>
        <v/>
      </c>
    </row>
    <row r="674" ht="15" customHeight="1">
      <c r="A674" s="2" t="inlineStr">
        <is>
          <t>ITO_00669</t>
        </is>
      </c>
      <c r="B674" s="2" t="n"/>
      <c r="C674" s="12" t="n">
        <v>64.49760000000001</v>
      </c>
      <c r="D674" s="12" t="n">
        <v>49.2721</v>
      </c>
      <c r="E674" s="13" t="n">
        <v>1.057</v>
      </c>
      <c r="F674" s="7">
        <f>(4/3)*PI()*$J$1*(E674/2)^3</f>
        <v/>
      </c>
      <c r="G674" s="9">
        <f>E674/2</f>
        <v/>
      </c>
      <c r="H674" s="7">
        <f>(4/3)*PI()*G674^3</f>
        <v/>
      </c>
    </row>
    <row r="675" ht="15" customHeight="1">
      <c r="A675" s="2" t="inlineStr">
        <is>
          <t>ITO_00670</t>
        </is>
      </c>
      <c r="B675" s="2" t="n"/>
      <c r="C675" s="12" t="n">
        <v>-30.937</v>
      </c>
      <c r="D675" s="12" t="n">
        <v>215.8034</v>
      </c>
      <c r="E675" s="13" t="n">
        <v>1.056</v>
      </c>
      <c r="F675" s="7">
        <f>(4/3)*PI()*$J$1*(E675/2)^3</f>
        <v/>
      </c>
      <c r="G675" s="9">
        <f>E675/2</f>
        <v/>
      </c>
      <c r="H675" s="7">
        <f>(4/3)*PI()*G675^3</f>
        <v/>
      </c>
    </row>
    <row r="676" ht="15" customHeight="1">
      <c r="A676" s="2" t="inlineStr">
        <is>
          <t>ITO_00671</t>
        </is>
      </c>
      <c r="B676" s="2" t="n"/>
      <c r="C676" s="12" t="n">
        <v>44.421</v>
      </c>
      <c r="D676" s="12" t="n">
        <v>112.7406</v>
      </c>
      <c r="E676" s="13" t="n">
        <v>1.055</v>
      </c>
      <c r="F676" s="7">
        <f>(4/3)*PI()*$J$1*(E676/2)^3</f>
        <v/>
      </c>
      <c r="G676" s="9">
        <f>E676/2</f>
        <v/>
      </c>
      <c r="H676" s="7">
        <f>(4/3)*PI()*G676^3</f>
        <v/>
      </c>
    </row>
    <row r="677" ht="15" customHeight="1">
      <c r="A677" s="2" t="inlineStr">
        <is>
          <t>ITO_00672</t>
        </is>
      </c>
      <c r="B677" s="2" t="n"/>
      <c r="C677" s="12" t="n">
        <v>36.7046</v>
      </c>
      <c r="D677" s="12" t="n">
        <v>277.7234</v>
      </c>
      <c r="E677" s="13" t="n">
        <v>1.055</v>
      </c>
      <c r="F677" s="7">
        <f>(4/3)*PI()*$J$1*(E677/2)^3</f>
        <v/>
      </c>
      <c r="G677" s="9">
        <f>E677/2</f>
        <v/>
      </c>
      <c r="H677" s="7">
        <f>(4/3)*PI()*G677^3</f>
        <v/>
      </c>
    </row>
    <row r="678" ht="15" customHeight="1">
      <c r="A678" s="2" t="inlineStr">
        <is>
          <t>ITO_00673</t>
        </is>
      </c>
      <c r="B678" s="2" t="n"/>
      <c r="C678" s="12" t="n">
        <v>52.4373</v>
      </c>
      <c r="D678" s="12" t="n">
        <v>278.2288</v>
      </c>
      <c r="E678" s="13" t="n">
        <v>1.054</v>
      </c>
      <c r="F678" s="7">
        <f>(4/3)*PI()*$J$1*(E678/2)^3</f>
        <v/>
      </c>
      <c r="G678" s="9">
        <f>E678/2</f>
        <v/>
      </c>
      <c r="H678" s="7">
        <f>(4/3)*PI()*G678^3</f>
        <v/>
      </c>
    </row>
    <row r="679" ht="15" customHeight="1">
      <c r="A679" s="2" t="inlineStr">
        <is>
          <t>ITO_00674</t>
        </is>
      </c>
      <c r="B679" s="2" t="n"/>
      <c r="C679" s="12" t="n">
        <v>-25.4671</v>
      </c>
      <c r="D679" s="12" t="n">
        <v>357.3223</v>
      </c>
      <c r="E679" s="13" t="n">
        <v>1.054</v>
      </c>
      <c r="F679" s="7">
        <f>(4/3)*PI()*$J$1*(E679/2)^3</f>
        <v/>
      </c>
      <c r="G679" s="9">
        <f>E679/2</f>
        <v/>
      </c>
      <c r="H679" s="7">
        <f>(4/3)*PI()*G679^3</f>
        <v/>
      </c>
    </row>
    <row r="680" ht="15" customHeight="1">
      <c r="A680" s="2" t="inlineStr">
        <is>
          <t>ITO_00675</t>
        </is>
      </c>
      <c r="B680" s="2" t="n"/>
      <c r="C680" s="12" t="n">
        <v>-45.7731</v>
      </c>
      <c r="D680" s="12" t="n">
        <v>61.4617</v>
      </c>
      <c r="E680" s="13" t="n">
        <v>1.053</v>
      </c>
      <c r="F680" s="7">
        <f>(4/3)*PI()*$J$1*(E680/2)^3</f>
        <v/>
      </c>
      <c r="G680" s="9">
        <f>E680/2</f>
        <v/>
      </c>
      <c r="H680" s="7">
        <f>(4/3)*PI()*G680^3</f>
        <v/>
      </c>
    </row>
    <row r="681" ht="15" customHeight="1">
      <c r="A681" s="2" t="inlineStr">
        <is>
          <t>ITO_00676</t>
        </is>
      </c>
      <c r="B681" s="2" t="n"/>
      <c r="C681" s="12" t="n">
        <v>48.3231</v>
      </c>
      <c r="D681" s="12" t="n">
        <v>105.8508</v>
      </c>
      <c r="E681" s="13" t="n">
        <v>1.053</v>
      </c>
      <c r="F681" s="7">
        <f>(4/3)*PI()*$J$1*(E681/2)^3</f>
        <v/>
      </c>
      <c r="G681" s="9">
        <f>E681/2</f>
        <v/>
      </c>
      <c r="H681" s="7">
        <f>(4/3)*PI()*G681^3</f>
        <v/>
      </c>
    </row>
    <row r="682" ht="15" customHeight="1">
      <c r="A682" s="2" t="inlineStr">
        <is>
          <t>ITO_00677</t>
        </is>
      </c>
      <c r="B682" s="2" t="n"/>
      <c r="C682" s="12" t="n">
        <v>52.1969</v>
      </c>
      <c r="D682" s="12" t="n">
        <v>258.1263</v>
      </c>
      <c r="E682" s="13" t="n">
        <v>1.053</v>
      </c>
      <c r="F682" s="7">
        <f>(4/3)*PI()*$J$1*(E682/2)^3</f>
        <v/>
      </c>
      <c r="G682" s="9">
        <f>E682/2</f>
        <v/>
      </c>
      <c r="H682" s="7">
        <f>(4/3)*PI()*G682^3</f>
        <v/>
      </c>
    </row>
    <row r="683" ht="15" customHeight="1">
      <c r="A683" s="2" t="inlineStr">
        <is>
          <t>ITO_00678</t>
        </is>
      </c>
      <c r="B683" s="2" t="n"/>
      <c r="C683" s="12" t="n">
        <v>31.43</v>
      </c>
      <c r="D683" s="12" t="n">
        <v>178.8799</v>
      </c>
      <c r="E683" s="13" t="n">
        <v>1.052</v>
      </c>
      <c r="F683" s="7">
        <f>(4/3)*PI()*$J$1*(E683/2)^3</f>
        <v/>
      </c>
      <c r="G683" s="9">
        <f>E683/2</f>
        <v/>
      </c>
      <c r="H683" s="7">
        <f>(4/3)*PI()*G683^3</f>
        <v/>
      </c>
    </row>
    <row r="684" ht="15" customHeight="1">
      <c r="A684" s="2" t="inlineStr">
        <is>
          <t>ITO_00679</t>
        </is>
      </c>
      <c r="B684" s="2" t="n"/>
      <c r="C684" s="12" t="n">
        <v>-38.4103</v>
      </c>
      <c r="D684" s="12" t="n">
        <v>350.3167</v>
      </c>
      <c r="E684" s="13" t="n">
        <v>1.052</v>
      </c>
      <c r="F684" s="7">
        <f>(4/3)*PI()*$J$1*(E684/2)^3</f>
        <v/>
      </c>
      <c r="G684" s="9">
        <f>E684/2</f>
        <v/>
      </c>
      <c r="H684" s="7">
        <f>(4/3)*PI()*G684^3</f>
        <v/>
      </c>
    </row>
    <row r="685" ht="15" customHeight="1">
      <c r="A685" s="2" t="inlineStr">
        <is>
          <t>ITO_00680</t>
        </is>
      </c>
      <c r="B685" s="2" t="n"/>
      <c r="C685" s="12" t="n">
        <v>49.9522</v>
      </c>
      <c r="D685" s="12" t="n">
        <v>305.8894</v>
      </c>
      <c r="E685" s="13" t="n">
        <v>1.052</v>
      </c>
      <c r="F685" s="7">
        <f>(4/3)*PI()*$J$1*(E685/2)^3</f>
        <v/>
      </c>
      <c r="G685" s="9">
        <f>E685/2</f>
        <v/>
      </c>
      <c r="H685" s="7">
        <f>(4/3)*PI()*G685^3</f>
        <v/>
      </c>
    </row>
    <row r="686" ht="15" customHeight="1">
      <c r="A686" s="2" t="inlineStr">
        <is>
          <t>ITO_00681</t>
        </is>
      </c>
      <c r="B686" s="2" t="n"/>
      <c r="C686" s="12" t="n">
        <v>-16.242</v>
      </c>
      <c r="D686" s="12" t="n">
        <v>49.2455</v>
      </c>
      <c r="E686" s="13" t="n">
        <v>1.051</v>
      </c>
      <c r="F686" s="7">
        <f>(4/3)*PI()*$J$1*(E686/2)^3</f>
        <v/>
      </c>
      <c r="G686" s="9">
        <f>E686/2</f>
        <v/>
      </c>
      <c r="H686" s="7">
        <f>(4/3)*PI()*G686^3</f>
        <v/>
      </c>
    </row>
    <row r="687" ht="15" customHeight="1">
      <c r="A687" s="2" t="inlineStr">
        <is>
          <t>ITO_00682</t>
        </is>
      </c>
      <c r="B687" s="2" t="n"/>
      <c r="C687" s="12" t="n">
        <v>49.9866</v>
      </c>
      <c r="D687" s="12" t="n">
        <v>64.94070000000001</v>
      </c>
      <c r="E687" s="13" t="n">
        <v>1.051</v>
      </c>
      <c r="F687" s="7">
        <f>(4/3)*PI()*$J$1*(E687/2)^3</f>
        <v/>
      </c>
      <c r="G687" s="9">
        <f>E687/2</f>
        <v/>
      </c>
      <c r="H687" s="7">
        <f>(4/3)*PI()*G687^3</f>
        <v/>
      </c>
    </row>
    <row r="688" ht="15" customHeight="1">
      <c r="A688" s="2" t="inlineStr">
        <is>
          <t>ITO_00683</t>
        </is>
      </c>
      <c r="B688" s="2" t="n"/>
      <c r="C688" s="12" t="n">
        <v>67.4217</v>
      </c>
      <c r="D688" s="12" t="n">
        <v>195.3804</v>
      </c>
      <c r="E688" s="13" t="n">
        <v>1.05</v>
      </c>
      <c r="F688" s="7">
        <f>(4/3)*PI()*$J$1*(E688/2)^3</f>
        <v/>
      </c>
      <c r="G688" s="9">
        <f>E688/2</f>
        <v/>
      </c>
      <c r="H688" s="7">
        <f>(4/3)*PI()*G688^3</f>
        <v/>
      </c>
    </row>
    <row r="689" ht="15" customHeight="1">
      <c r="A689" s="2" t="inlineStr">
        <is>
          <t>ITO_00684</t>
        </is>
      </c>
      <c r="B689" s="2" t="n"/>
      <c r="C689" s="12" t="n">
        <v>42.9881</v>
      </c>
      <c r="D689" s="12" t="n">
        <v>324.8754</v>
      </c>
      <c r="E689" s="13" t="n">
        <v>1.05</v>
      </c>
      <c r="F689" s="7">
        <f>(4/3)*PI()*$J$1*(E689/2)^3</f>
        <v/>
      </c>
      <c r="G689" s="9">
        <f>E689/2</f>
        <v/>
      </c>
      <c r="H689" s="7">
        <f>(4/3)*PI()*G689^3</f>
        <v/>
      </c>
    </row>
    <row r="690" ht="15" customHeight="1">
      <c r="A690" s="2" t="inlineStr">
        <is>
          <t>ITO_00685</t>
        </is>
      </c>
      <c r="B690" s="2" t="n"/>
      <c r="C690" s="12" t="n">
        <v>-65.0754</v>
      </c>
      <c r="D690" s="12" t="n">
        <v>243.2775</v>
      </c>
      <c r="E690" s="13" t="n">
        <v>1.049</v>
      </c>
      <c r="F690" s="7">
        <f>(4/3)*PI()*$J$1*(E690/2)^3</f>
        <v/>
      </c>
      <c r="G690" s="9">
        <f>E690/2</f>
        <v/>
      </c>
      <c r="H690" s="7">
        <f>(4/3)*PI()*G690^3</f>
        <v/>
      </c>
    </row>
    <row r="691" ht="15" customHeight="1">
      <c r="A691" s="2" t="inlineStr">
        <is>
          <t>ITO_00686</t>
        </is>
      </c>
      <c r="B691" s="2" t="n"/>
      <c r="C691" s="12" t="n">
        <v>52.1879</v>
      </c>
      <c r="D691" s="12" t="n">
        <v>278.9699</v>
      </c>
      <c r="E691" s="13" t="n">
        <v>1.048</v>
      </c>
      <c r="F691" s="7">
        <f>(4/3)*PI()*$J$1*(E691/2)^3</f>
        <v/>
      </c>
      <c r="G691" s="9">
        <f>E691/2</f>
        <v/>
      </c>
      <c r="H691" s="7">
        <f>(4/3)*PI()*G691^3</f>
        <v/>
      </c>
    </row>
    <row r="692" ht="15" customHeight="1">
      <c r="A692" s="2" t="inlineStr">
        <is>
          <t>ITO_00687</t>
        </is>
      </c>
      <c r="B692" s="2" t="n"/>
      <c r="C692" s="12" t="n">
        <v>14.9587</v>
      </c>
      <c r="D692" s="12" t="n">
        <v>29.3494</v>
      </c>
      <c r="E692" s="13" t="n">
        <v>1.048</v>
      </c>
      <c r="F692" s="7">
        <f>(4/3)*PI()*$J$1*(E692/2)^3</f>
        <v/>
      </c>
      <c r="G692" s="9">
        <f>E692/2</f>
        <v/>
      </c>
      <c r="H692" s="7">
        <f>(4/3)*PI()*G692^3</f>
        <v/>
      </c>
    </row>
    <row r="693" ht="15" customHeight="1">
      <c r="A693" s="2" t="inlineStr">
        <is>
          <t>ITO_00688</t>
        </is>
      </c>
      <c r="B693" s="2" t="n"/>
      <c r="C693" s="12" t="n">
        <v>-55.3753</v>
      </c>
      <c r="D693" s="12" t="n">
        <v>84.62139999999999</v>
      </c>
      <c r="E693" s="13" t="n">
        <v>1.048</v>
      </c>
      <c r="F693" s="7">
        <f>(4/3)*PI()*$J$1*(E693/2)^3</f>
        <v/>
      </c>
      <c r="G693" s="9">
        <f>E693/2</f>
        <v/>
      </c>
      <c r="H693" s="7">
        <f>(4/3)*PI()*G693^3</f>
        <v/>
      </c>
    </row>
    <row r="694" ht="15" customHeight="1">
      <c r="A694" s="2" t="inlineStr">
        <is>
          <t>ITO_00689</t>
        </is>
      </c>
      <c r="B694" s="2" t="n"/>
      <c r="C694" s="12" t="n">
        <v>40.5745</v>
      </c>
      <c r="D694" s="12" t="n">
        <v>268.6899</v>
      </c>
      <c r="E694" s="13" t="n">
        <v>1.048</v>
      </c>
      <c r="F694" s="7">
        <f>(4/3)*PI()*$J$1*(E694/2)^3</f>
        <v/>
      </c>
      <c r="G694" s="9">
        <f>E694/2</f>
        <v/>
      </c>
      <c r="H694" s="7">
        <f>(4/3)*PI()*G694^3</f>
        <v/>
      </c>
    </row>
    <row r="695" ht="15" customHeight="1">
      <c r="A695" s="2" t="inlineStr">
        <is>
          <t>ITO_00690</t>
        </is>
      </c>
      <c r="B695" s="2" t="n"/>
      <c r="C695" s="12" t="n">
        <v>-44.1594</v>
      </c>
      <c r="D695" s="12" t="n">
        <v>262.1771</v>
      </c>
      <c r="E695" s="13" t="n">
        <v>1.046</v>
      </c>
      <c r="F695" s="7">
        <f>(4/3)*PI()*$J$1*(E695/2)^3</f>
        <v/>
      </c>
      <c r="G695" s="9">
        <f>E695/2</f>
        <v/>
      </c>
      <c r="H695" s="7">
        <f>(4/3)*PI()*G695^3</f>
        <v/>
      </c>
    </row>
    <row r="696" ht="15" customHeight="1">
      <c r="A696" s="2" t="inlineStr">
        <is>
          <t>ITO_00691</t>
        </is>
      </c>
      <c r="B696" s="2" t="n"/>
      <c r="C696" s="12" t="n">
        <v>-45.2477</v>
      </c>
      <c r="D696" s="12" t="n">
        <v>73.5834</v>
      </c>
      <c r="E696" s="13" t="n">
        <v>1.046</v>
      </c>
      <c r="F696" s="7">
        <f>(4/3)*PI()*$J$1*(E696/2)^3</f>
        <v/>
      </c>
      <c r="G696" s="9">
        <f>E696/2</f>
        <v/>
      </c>
      <c r="H696" s="7">
        <f>(4/3)*PI()*G696^3</f>
        <v/>
      </c>
    </row>
    <row r="697" ht="15" customHeight="1">
      <c r="A697" s="2" t="inlineStr">
        <is>
          <t>ITO_00692</t>
        </is>
      </c>
      <c r="B697" s="2" t="n"/>
      <c r="C697" s="12" t="n">
        <v>37.1357</v>
      </c>
      <c r="D697" s="12" t="n">
        <v>143.5555</v>
      </c>
      <c r="E697" s="13" t="n">
        <v>1.046</v>
      </c>
      <c r="F697" s="7">
        <f>(4/3)*PI()*$J$1*(E697/2)^3</f>
        <v/>
      </c>
      <c r="G697" s="9">
        <f>E697/2</f>
        <v/>
      </c>
      <c r="H697" s="7">
        <f>(4/3)*PI()*G697^3</f>
        <v/>
      </c>
    </row>
    <row r="698" ht="15" customHeight="1">
      <c r="A698" s="2" t="inlineStr">
        <is>
          <t>ITO_00693</t>
        </is>
      </c>
      <c r="B698" s="2" t="n"/>
      <c r="C698" s="12" t="n">
        <v>-67.4234</v>
      </c>
      <c r="D698" s="12" t="n">
        <v>327.3615</v>
      </c>
      <c r="E698" s="13" t="n">
        <v>1.046</v>
      </c>
      <c r="F698" s="7">
        <f>(4/3)*PI()*$J$1*(E698/2)^3</f>
        <v/>
      </c>
      <c r="G698" s="9">
        <f>E698/2</f>
        <v/>
      </c>
      <c r="H698" s="7">
        <f>(4/3)*PI()*G698^3</f>
        <v/>
      </c>
    </row>
    <row r="699" ht="15" customHeight="1">
      <c r="A699" s="2" t="inlineStr">
        <is>
          <t>ITO_00694</t>
        </is>
      </c>
      <c r="B699" s="2" t="n"/>
      <c r="C699" s="12" t="n">
        <v>36.6726</v>
      </c>
      <c r="D699" s="12" t="n">
        <v>111.2031</v>
      </c>
      <c r="E699" s="13" t="n">
        <v>1.046</v>
      </c>
      <c r="F699" s="7">
        <f>(4/3)*PI()*$J$1*(E699/2)^3</f>
        <v/>
      </c>
      <c r="G699" s="9">
        <f>E699/2</f>
        <v/>
      </c>
      <c r="H699" s="7">
        <f>(4/3)*PI()*G699^3</f>
        <v/>
      </c>
    </row>
    <row r="700" ht="15" customHeight="1">
      <c r="A700" s="2" t="inlineStr">
        <is>
          <t>ITO_00695</t>
        </is>
      </c>
      <c r="B700" s="2" t="n"/>
      <c r="C700" s="12" t="n">
        <v>43.4522</v>
      </c>
      <c r="D700" s="12" t="n">
        <v>350.6947</v>
      </c>
      <c r="E700" s="13" t="n">
        <v>1.046</v>
      </c>
      <c r="F700" s="7">
        <f>(4/3)*PI()*$J$1*(E700/2)^3</f>
        <v/>
      </c>
      <c r="G700" s="9">
        <f>E700/2</f>
        <v/>
      </c>
      <c r="H700" s="7">
        <f>(4/3)*PI()*G700^3</f>
        <v/>
      </c>
    </row>
    <row r="701" ht="15" customHeight="1">
      <c r="A701" s="2" t="inlineStr">
        <is>
          <t>ITO_00696</t>
        </is>
      </c>
      <c r="B701" s="2" t="n"/>
      <c r="C701" s="12" t="n">
        <v>5.5616</v>
      </c>
      <c r="D701" s="12" t="n">
        <v>221.605</v>
      </c>
      <c r="E701" s="13" t="n">
        <v>1.045</v>
      </c>
      <c r="F701" s="7">
        <f>(4/3)*PI()*$J$1*(E701/2)^3</f>
        <v/>
      </c>
      <c r="G701" s="9">
        <f>E701/2</f>
        <v/>
      </c>
      <c r="H701" s="7">
        <f>(4/3)*PI()*G701^3</f>
        <v/>
      </c>
    </row>
    <row r="702" ht="15" customHeight="1">
      <c r="A702" s="2" t="inlineStr">
        <is>
          <t>ITO_00697</t>
        </is>
      </c>
      <c r="B702" s="2" t="n"/>
      <c r="C702" s="12" t="n">
        <v>67.501</v>
      </c>
      <c r="D702" s="12" t="n">
        <v>43.7663</v>
      </c>
      <c r="E702" s="13" t="n">
        <v>1.044</v>
      </c>
      <c r="F702" s="7">
        <f>(4/3)*PI()*$J$1*(E702/2)^3</f>
        <v/>
      </c>
      <c r="G702" s="9">
        <f>E702/2</f>
        <v/>
      </c>
      <c r="H702" s="7">
        <f>(4/3)*PI()*G702^3</f>
        <v/>
      </c>
    </row>
    <row r="703" ht="15" customHeight="1">
      <c r="A703" s="2" t="inlineStr">
        <is>
          <t>ITO_00698</t>
        </is>
      </c>
      <c r="B703" s="2" t="n"/>
      <c r="C703" s="12" t="n">
        <v>55.3981</v>
      </c>
      <c r="D703" s="12" t="n">
        <v>75.452</v>
      </c>
      <c r="E703" s="13" t="n">
        <v>1.044</v>
      </c>
      <c r="F703" s="7">
        <f>(4/3)*PI()*$J$1*(E703/2)^3</f>
        <v/>
      </c>
      <c r="G703" s="9">
        <f>E703/2</f>
        <v/>
      </c>
      <c r="H703" s="7">
        <f>(4/3)*PI()*G703^3</f>
        <v/>
      </c>
    </row>
    <row r="704" ht="15" customHeight="1">
      <c r="A704" s="2" t="inlineStr">
        <is>
          <t>ITO_00699</t>
        </is>
      </c>
      <c r="B704" s="2" t="n"/>
      <c r="C704" s="12" t="n">
        <v>40.8321</v>
      </c>
      <c r="D704" s="12" t="n">
        <v>18.0644</v>
      </c>
      <c r="E704" s="13" t="n">
        <v>1.044</v>
      </c>
      <c r="F704" s="7">
        <f>(4/3)*PI()*$J$1*(E704/2)^3</f>
        <v/>
      </c>
      <c r="G704" s="9">
        <f>E704/2</f>
        <v/>
      </c>
      <c r="H704" s="7">
        <f>(4/3)*PI()*G704^3</f>
        <v/>
      </c>
    </row>
    <row r="705" ht="15" customHeight="1">
      <c r="A705" s="2" t="inlineStr">
        <is>
          <t>ITO_00700</t>
        </is>
      </c>
      <c r="B705" s="2" t="n"/>
      <c r="C705" s="12" t="n">
        <v>-51.335</v>
      </c>
      <c r="D705" s="12" t="n">
        <v>125.255</v>
      </c>
      <c r="E705" s="13" t="n">
        <v>1.044</v>
      </c>
      <c r="F705" s="7">
        <f>(4/3)*PI()*$J$1*(E705/2)^3</f>
        <v/>
      </c>
      <c r="G705" s="9">
        <f>E705/2</f>
        <v/>
      </c>
      <c r="H705" s="7">
        <f>(4/3)*PI()*G705^3</f>
        <v/>
      </c>
    </row>
    <row r="706" ht="15" customHeight="1">
      <c r="A706" s="2" t="inlineStr">
        <is>
          <t>ITO_00701</t>
        </is>
      </c>
      <c r="B706" s="2" t="n"/>
      <c r="C706" s="12" t="n">
        <v>54.9705</v>
      </c>
      <c r="D706" s="12" t="n">
        <v>258.7785</v>
      </c>
      <c r="E706" s="13" t="n">
        <v>1.043</v>
      </c>
      <c r="F706" s="7">
        <f>(4/3)*PI()*$J$1*(E706/2)^3</f>
        <v/>
      </c>
      <c r="G706" s="9">
        <f>E706/2</f>
        <v/>
      </c>
      <c r="H706" s="7">
        <f>(4/3)*PI()*G706^3</f>
        <v/>
      </c>
    </row>
    <row r="707" ht="15" customHeight="1">
      <c r="A707" s="2" t="inlineStr">
        <is>
          <t>ITO_00702</t>
        </is>
      </c>
      <c r="B707" s="2" t="n"/>
      <c r="C707" s="12" t="n">
        <v>-17.9545</v>
      </c>
      <c r="D707" s="12" t="n">
        <v>108.1597</v>
      </c>
      <c r="E707" s="13" t="n">
        <v>1.042</v>
      </c>
      <c r="F707" s="7">
        <f>(4/3)*PI()*$J$1*(E707/2)^3</f>
        <v/>
      </c>
      <c r="G707" s="9">
        <f>E707/2</f>
        <v/>
      </c>
      <c r="H707" s="7">
        <f>(4/3)*PI()*G707^3</f>
        <v/>
      </c>
    </row>
    <row r="708" ht="15" customHeight="1">
      <c r="A708" s="2" t="inlineStr">
        <is>
          <t>ITO_00703</t>
        </is>
      </c>
      <c r="B708" s="2" t="n"/>
      <c r="C708" s="12" t="n">
        <v>39.2167</v>
      </c>
      <c r="D708" s="12" t="n">
        <v>262.4013</v>
      </c>
      <c r="E708" s="13" t="n">
        <v>1.042</v>
      </c>
      <c r="F708" s="7">
        <f>(4/3)*PI()*$J$1*(E708/2)^3</f>
        <v/>
      </c>
      <c r="G708" s="9">
        <f>E708/2</f>
        <v/>
      </c>
      <c r="H708" s="7">
        <f>(4/3)*PI()*G708^3</f>
        <v/>
      </c>
    </row>
    <row r="709" ht="15" customHeight="1">
      <c r="A709" s="2" t="inlineStr">
        <is>
          <t>ITO_00704</t>
        </is>
      </c>
      <c r="B709" s="2" t="n"/>
      <c r="C709" s="12" t="n">
        <v>-63.2137</v>
      </c>
      <c r="D709" s="12" t="n">
        <v>251.482</v>
      </c>
      <c r="E709" s="13" t="n">
        <v>1.041</v>
      </c>
      <c r="F709" s="7">
        <f>(4/3)*PI()*$J$1*(E709/2)^3</f>
        <v/>
      </c>
      <c r="G709" s="9">
        <f>E709/2</f>
        <v/>
      </c>
      <c r="H709" s="7">
        <f>(4/3)*PI()*G709^3</f>
        <v/>
      </c>
    </row>
    <row r="710" ht="15" customHeight="1">
      <c r="A710" s="2" t="inlineStr">
        <is>
          <t>ITO_00705</t>
        </is>
      </c>
      <c r="B710" s="2" t="n"/>
      <c r="C710" s="12" t="n">
        <v>59.7583</v>
      </c>
      <c r="D710" s="12" t="n">
        <v>56.4668</v>
      </c>
      <c r="E710" s="13" t="n">
        <v>1.041</v>
      </c>
      <c r="F710" s="7">
        <f>(4/3)*PI()*$J$1*(E710/2)^3</f>
        <v/>
      </c>
      <c r="G710" s="9">
        <f>E710/2</f>
        <v/>
      </c>
      <c r="H710" s="7">
        <f>(4/3)*PI()*G710^3</f>
        <v/>
      </c>
    </row>
    <row r="711" ht="15" customHeight="1">
      <c r="A711" s="2" t="inlineStr">
        <is>
          <t>ITO_00706</t>
        </is>
      </c>
      <c r="B711" s="2" t="n"/>
      <c r="C711" s="12" t="n">
        <v>70.16160000000001</v>
      </c>
      <c r="D711" s="12" t="n">
        <v>91.58880000000001</v>
      </c>
      <c r="E711" s="13" t="n">
        <v>1.04</v>
      </c>
      <c r="F711" s="7">
        <f>(4/3)*PI()*$J$1*(E711/2)^3</f>
        <v/>
      </c>
      <c r="G711" s="9">
        <f>E711/2</f>
        <v/>
      </c>
      <c r="H711" s="7">
        <f>(4/3)*PI()*G711^3</f>
        <v/>
      </c>
    </row>
    <row r="712" ht="15" customHeight="1">
      <c r="A712" s="2" t="inlineStr">
        <is>
          <t>ITO_00707</t>
        </is>
      </c>
      <c r="B712" s="2" t="n"/>
      <c r="C712" s="12" t="n">
        <v>-30.4341</v>
      </c>
      <c r="D712" s="12" t="n">
        <v>342.2765</v>
      </c>
      <c r="E712" s="13" t="n">
        <v>1.039</v>
      </c>
      <c r="F712" s="7">
        <f>(4/3)*PI()*$J$1*(E712/2)^3</f>
        <v/>
      </c>
      <c r="G712" s="9">
        <f>E712/2</f>
        <v/>
      </c>
      <c r="H712" s="7">
        <f>(4/3)*PI()*G712^3</f>
        <v/>
      </c>
    </row>
    <row r="713" ht="15" customHeight="1">
      <c r="A713" s="2" t="inlineStr">
        <is>
          <t>ITO_00708</t>
        </is>
      </c>
      <c r="B713" s="2" t="n"/>
      <c r="C713" s="12" t="n">
        <v>54.2472</v>
      </c>
      <c r="D713" s="12" t="n">
        <v>353.393</v>
      </c>
      <c r="E713" s="13" t="n">
        <v>1.039</v>
      </c>
      <c r="F713" s="7">
        <f>(4/3)*PI()*$J$1*(E713/2)^3</f>
        <v/>
      </c>
      <c r="G713" s="9">
        <f>E713/2</f>
        <v/>
      </c>
      <c r="H713" s="7">
        <f>(4/3)*PI()*G713^3</f>
        <v/>
      </c>
    </row>
    <row r="714" ht="15" customHeight="1">
      <c r="A714" s="2" t="inlineStr">
        <is>
          <t>ITO_00709</t>
        </is>
      </c>
      <c r="B714" s="2" t="n"/>
      <c r="C714" s="12" t="n">
        <v>11.8251</v>
      </c>
      <c r="D714" s="12" t="n">
        <v>338.2346</v>
      </c>
      <c r="E714" s="13" t="n">
        <v>1.038</v>
      </c>
      <c r="F714" s="7">
        <f>(4/3)*PI()*$J$1*(E714/2)^3</f>
        <v/>
      </c>
      <c r="G714" s="9">
        <f>E714/2</f>
        <v/>
      </c>
      <c r="H714" s="7">
        <f>(4/3)*PI()*G714^3</f>
        <v/>
      </c>
    </row>
    <row r="715" ht="15" customHeight="1">
      <c r="A715" s="2" t="inlineStr">
        <is>
          <t>ITO_00710</t>
        </is>
      </c>
      <c r="B715" s="2" t="n"/>
      <c r="C715" s="12" t="n">
        <v>-52.8783</v>
      </c>
      <c r="D715" s="12" t="n">
        <v>240.147</v>
      </c>
      <c r="E715" s="13" t="n">
        <v>1.038</v>
      </c>
      <c r="F715" s="7">
        <f>(4/3)*PI()*$J$1*(E715/2)^3</f>
        <v/>
      </c>
      <c r="G715" s="9">
        <f>E715/2</f>
        <v/>
      </c>
      <c r="H715" s="7">
        <f>(4/3)*PI()*G715^3</f>
        <v/>
      </c>
    </row>
    <row r="716" ht="15" customHeight="1">
      <c r="A716" s="2" t="inlineStr">
        <is>
          <t>ITO_00711</t>
        </is>
      </c>
      <c r="B716" s="2" t="n"/>
      <c r="C716" s="12" t="n">
        <v>33.5861</v>
      </c>
      <c r="D716" s="12" t="n">
        <v>297.8041</v>
      </c>
      <c r="E716" s="13" t="n">
        <v>1.038</v>
      </c>
      <c r="F716" s="7">
        <f>(4/3)*PI()*$J$1*(E716/2)^3</f>
        <v/>
      </c>
      <c r="G716" s="9">
        <f>E716/2</f>
        <v/>
      </c>
      <c r="H716" s="7">
        <f>(4/3)*PI()*G716^3</f>
        <v/>
      </c>
    </row>
    <row r="717" ht="15" customHeight="1">
      <c r="A717" s="2" t="inlineStr">
        <is>
          <t>ITO_00712</t>
        </is>
      </c>
      <c r="B717" s="2" t="n"/>
      <c r="C717" s="12" t="n">
        <v>-55.3585</v>
      </c>
      <c r="D717" s="12" t="n">
        <v>110.4372</v>
      </c>
      <c r="E717" s="13" t="n">
        <v>1.037</v>
      </c>
      <c r="F717" s="7">
        <f>(4/3)*PI()*$J$1*(E717/2)^3</f>
        <v/>
      </c>
      <c r="G717" s="9">
        <f>E717/2</f>
        <v/>
      </c>
      <c r="H717" s="7">
        <f>(4/3)*PI()*G717^3</f>
        <v/>
      </c>
    </row>
    <row r="718" ht="15" customHeight="1">
      <c r="A718" s="2" t="inlineStr">
        <is>
          <t>ITO_00713</t>
        </is>
      </c>
      <c r="B718" s="2" t="n"/>
      <c r="C718" s="12" t="n">
        <v>-59.8519</v>
      </c>
      <c r="D718" s="12" t="n">
        <v>25.9998</v>
      </c>
      <c r="E718" s="13" t="n">
        <v>1.037</v>
      </c>
      <c r="F718" s="7">
        <f>(4/3)*PI()*$J$1*(E718/2)^3</f>
        <v/>
      </c>
      <c r="G718" s="9">
        <f>E718/2</f>
        <v/>
      </c>
      <c r="H718" s="7">
        <f>(4/3)*PI()*G718^3</f>
        <v/>
      </c>
    </row>
    <row r="719" ht="15" customHeight="1">
      <c r="A719" s="2" t="inlineStr">
        <is>
          <t>ITO_00714</t>
        </is>
      </c>
      <c r="B719" s="2" t="n"/>
      <c r="C719" s="12" t="n">
        <v>-47.4384</v>
      </c>
      <c r="D719" s="12" t="n">
        <v>73.53489999999999</v>
      </c>
      <c r="E719" s="13" t="n">
        <v>1.037</v>
      </c>
      <c r="F719" s="7">
        <f>(4/3)*PI()*$J$1*(E719/2)^3</f>
        <v/>
      </c>
      <c r="G719" s="9">
        <f>E719/2</f>
        <v/>
      </c>
      <c r="H719" s="7">
        <f>(4/3)*PI()*G719^3</f>
        <v/>
      </c>
    </row>
    <row r="720" ht="15" customHeight="1">
      <c r="A720" s="2" t="inlineStr">
        <is>
          <t>ITO_00715</t>
        </is>
      </c>
      <c r="B720" s="2" t="n"/>
      <c r="C720" s="12" t="n">
        <v>51.4167</v>
      </c>
      <c r="D720" s="12" t="n">
        <v>150.0589</v>
      </c>
      <c r="E720" s="13" t="n">
        <v>1.037</v>
      </c>
      <c r="F720" s="7">
        <f>(4/3)*PI()*$J$1*(E720/2)^3</f>
        <v/>
      </c>
      <c r="G720" s="9">
        <f>E720/2</f>
        <v/>
      </c>
      <c r="H720" s="7">
        <f>(4/3)*PI()*G720^3</f>
        <v/>
      </c>
    </row>
    <row r="721" ht="15" customHeight="1">
      <c r="A721" s="2" t="inlineStr">
        <is>
          <t>ITO_00716</t>
        </is>
      </c>
      <c r="B721" s="2" t="n"/>
      <c r="C721" s="12" t="n">
        <v>-52.6264</v>
      </c>
      <c r="D721" s="12" t="n">
        <v>355.7574</v>
      </c>
      <c r="E721" s="13" t="n">
        <v>1.037</v>
      </c>
      <c r="F721" s="7">
        <f>(4/3)*PI()*$J$1*(E721/2)^3</f>
        <v/>
      </c>
      <c r="G721" s="9">
        <f>E721/2</f>
        <v/>
      </c>
      <c r="H721" s="7">
        <f>(4/3)*PI()*G721^3</f>
        <v/>
      </c>
    </row>
    <row r="722" ht="15" customHeight="1">
      <c r="A722" s="2" t="inlineStr">
        <is>
          <t>ITO_00717</t>
        </is>
      </c>
      <c r="B722" s="2" t="n"/>
      <c r="C722" s="12" t="n">
        <v>43.9656</v>
      </c>
      <c r="D722" s="12" t="n">
        <v>153.2917</v>
      </c>
      <c r="E722" s="13" t="n">
        <v>1.036</v>
      </c>
      <c r="F722" s="7">
        <f>(4/3)*PI()*$J$1*(E722/2)^3</f>
        <v/>
      </c>
      <c r="G722" s="9">
        <f>E722/2</f>
        <v/>
      </c>
      <c r="H722" s="7">
        <f>(4/3)*PI()*G722^3</f>
        <v/>
      </c>
    </row>
    <row r="723" ht="15" customHeight="1">
      <c r="A723" s="2" t="inlineStr">
        <is>
          <t>ITO_00718</t>
        </is>
      </c>
      <c r="B723" s="2" t="n"/>
      <c r="C723" s="12" t="n">
        <v>0.2313</v>
      </c>
      <c r="D723" s="12" t="n">
        <v>264.0979</v>
      </c>
      <c r="E723" s="13" t="n">
        <v>1.036</v>
      </c>
      <c r="F723" s="7">
        <f>(4/3)*PI()*$J$1*(E723/2)^3</f>
        <v/>
      </c>
      <c r="G723" s="9">
        <f>E723/2</f>
        <v/>
      </c>
      <c r="H723" s="7">
        <f>(4/3)*PI()*G723^3</f>
        <v/>
      </c>
    </row>
    <row r="724" ht="15" customHeight="1">
      <c r="A724" s="2" t="inlineStr">
        <is>
          <t>ITO_00719</t>
        </is>
      </c>
      <c r="B724" s="2" t="n"/>
      <c r="C724" s="12" t="n">
        <v>80.88930000000001</v>
      </c>
      <c r="D724" s="12" t="n">
        <v>198.8564</v>
      </c>
      <c r="E724" s="13" t="n">
        <v>1.036</v>
      </c>
      <c r="F724" s="7">
        <f>(4/3)*PI()*$J$1*(E724/2)^3</f>
        <v/>
      </c>
      <c r="G724" s="9">
        <f>E724/2</f>
        <v/>
      </c>
      <c r="H724" s="7">
        <f>(4/3)*PI()*G724^3</f>
        <v/>
      </c>
    </row>
    <row r="725" ht="15" customHeight="1">
      <c r="A725" s="2" t="inlineStr">
        <is>
          <t>ITO_00720</t>
        </is>
      </c>
      <c r="B725" s="2" t="n"/>
      <c r="C725" s="12" t="n">
        <v>-2.5619</v>
      </c>
      <c r="D725" s="12" t="n">
        <v>163.5966</v>
      </c>
      <c r="E725" s="13" t="n">
        <v>1.036</v>
      </c>
      <c r="F725" s="7">
        <f>(4/3)*PI()*$J$1*(E725/2)^3</f>
        <v/>
      </c>
      <c r="G725" s="9">
        <f>E725/2</f>
        <v/>
      </c>
      <c r="H725" s="7">
        <f>(4/3)*PI()*G725^3</f>
        <v/>
      </c>
    </row>
    <row r="726" ht="15" customHeight="1">
      <c r="A726" s="2" t="inlineStr">
        <is>
          <t>ITO_00721</t>
        </is>
      </c>
      <c r="B726" s="2" t="n"/>
      <c r="C726" s="12" t="n">
        <v>9.7216</v>
      </c>
      <c r="D726" s="12" t="n">
        <v>318.1809</v>
      </c>
      <c r="E726" s="13" t="n">
        <v>1.035</v>
      </c>
      <c r="F726" s="7">
        <f>(4/3)*PI()*$J$1*(E726/2)^3</f>
        <v/>
      </c>
      <c r="G726" s="9">
        <f>E726/2</f>
        <v/>
      </c>
      <c r="H726" s="7">
        <f>(4/3)*PI()*G726^3</f>
        <v/>
      </c>
    </row>
    <row r="727" ht="15" customHeight="1">
      <c r="A727" s="2" t="inlineStr">
        <is>
          <t>ITO_00722</t>
        </is>
      </c>
      <c r="B727" s="2" t="n"/>
      <c r="C727" s="12" t="n">
        <v>-58.6187</v>
      </c>
      <c r="D727" s="12" t="n">
        <v>184.8161</v>
      </c>
      <c r="E727" s="13" t="n">
        <v>1.034</v>
      </c>
      <c r="F727" s="7">
        <f>(4/3)*PI()*$J$1*(E727/2)^3</f>
        <v/>
      </c>
      <c r="G727" s="9">
        <f>E727/2</f>
        <v/>
      </c>
      <c r="H727" s="7">
        <f>(4/3)*PI()*G727^3</f>
        <v/>
      </c>
    </row>
    <row r="728" ht="15" customHeight="1">
      <c r="A728" s="2" t="inlineStr">
        <is>
          <t>ITO_00723</t>
        </is>
      </c>
      <c r="B728" s="2" t="n"/>
      <c r="C728" s="12" t="n">
        <v>-3.0566</v>
      </c>
      <c r="D728" s="12" t="n">
        <v>18.5804</v>
      </c>
      <c r="E728" s="13" t="n">
        <v>1.034</v>
      </c>
      <c r="F728" s="7">
        <f>(4/3)*PI()*$J$1*(E728/2)^3</f>
        <v/>
      </c>
      <c r="G728" s="9">
        <f>E728/2</f>
        <v/>
      </c>
      <c r="H728" s="7">
        <f>(4/3)*PI()*G728^3</f>
        <v/>
      </c>
    </row>
    <row r="729" ht="15" customHeight="1">
      <c r="A729" s="2" t="inlineStr">
        <is>
          <t>ITO_00724</t>
        </is>
      </c>
      <c r="B729" s="2" t="n"/>
      <c r="C729" s="12" t="n">
        <v>-73.19499999999999</v>
      </c>
      <c r="D729" s="12" t="n">
        <v>291.9755</v>
      </c>
      <c r="E729" s="13" t="n">
        <v>1.033</v>
      </c>
      <c r="F729" s="7">
        <f>(4/3)*PI()*$J$1*(E729/2)^3</f>
        <v/>
      </c>
      <c r="G729" s="9">
        <f>E729/2</f>
        <v/>
      </c>
      <c r="H729" s="7">
        <f>(4/3)*PI()*G729^3</f>
        <v/>
      </c>
    </row>
    <row r="730" ht="15" customHeight="1">
      <c r="A730" s="2" t="inlineStr">
        <is>
          <t>ITO_00725</t>
        </is>
      </c>
      <c r="B730" s="2" t="n"/>
      <c r="C730" s="12" t="n">
        <v>59.1632</v>
      </c>
      <c r="D730" s="12" t="n">
        <v>271.6952</v>
      </c>
      <c r="E730" s="13" t="n">
        <v>1.033</v>
      </c>
      <c r="F730" s="7">
        <f>(4/3)*PI()*$J$1*(E730/2)^3</f>
        <v/>
      </c>
      <c r="G730" s="9">
        <f>E730/2</f>
        <v/>
      </c>
      <c r="H730" s="7">
        <f>(4/3)*PI()*G730^3</f>
        <v/>
      </c>
    </row>
    <row r="731" ht="15" customHeight="1">
      <c r="A731" s="2" t="inlineStr">
        <is>
          <t>ITO_00726</t>
        </is>
      </c>
      <c r="B731" s="2" t="n"/>
      <c r="C731" s="12" t="n">
        <v>-59.4015</v>
      </c>
      <c r="D731" s="12" t="n">
        <v>41.9518</v>
      </c>
      <c r="E731" s="13" t="n">
        <v>1.033</v>
      </c>
      <c r="F731" s="7">
        <f>(4/3)*PI()*$J$1*(E731/2)^3</f>
        <v/>
      </c>
      <c r="G731" s="9">
        <f>E731/2</f>
        <v/>
      </c>
      <c r="H731" s="7">
        <f>(4/3)*PI()*G731^3</f>
        <v/>
      </c>
    </row>
    <row r="732" ht="15" customHeight="1">
      <c r="A732" s="2" t="inlineStr">
        <is>
          <t>ITO_00727</t>
        </is>
      </c>
      <c r="B732" s="2" t="n"/>
      <c r="C732" s="12" t="n">
        <v>-49.9445</v>
      </c>
      <c r="D732" s="12" t="n">
        <v>264.1996</v>
      </c>
      <c r="E732" s="13" t="n">
        <v>1.033</v>
      </c>
      <c r="F732" s="7">
        <f>(4/3)*PI()*$J$1*(E732/2)^3</f>
        <v/>
      </c>
      <c r="G732" s="9">
        <f>E732/2</f>
        <v/>
      </c>
      <c r="H732" s="7">
        <f>(4/3)*PI()*G732^3</f>
        <v/>
      </c>
    </row>
    <row r="733" ht="15" customHeight="1">
      <c r="A733" s="2" t="inlineStr">
        <is>
          <t>ITO_00728</t>
        </is>
      </c>
      <c r="B733" s="2" t="n"/>
      <c r="C733" s="12" t="n">
        <v>34.8719</v>
      </c>
      <c r="D733" s="12" t="n">
        <v>324.5362</v>
      </c>
      <c r="E733" s="13" t="n">
        <v>1.032</v>
      </c>
      <c r="F733" s="7">
        <f>(4/3)*PI()*$J$1*(E733/2)^3</f>
        <v/>
      </c>
      <c r="G733" s="9">
        <f>E733/2</f>
        <v/>
      </c>
      <c r="H733" s="7">
        <f>(4/3)*PI()*G733^3</f>
        <v/>
      </c>
    </row>
    <row r="734" ht="15" customHeight="1">
      <c r="A734" s="2" t="inlineStr">
        <is>
          <t>ITO_00729</t>
        </is>
      </c>
      <c r="B734" s="2" t="n"/>
      <c r="C734" s="12" t="n">
        <v>-74.59950000000001</v>
      </c>
      <c r="D734" s="12" t="n">
        <v>189.6377</v>
      </c>
      <c r="E734" s="13" t="n">
        <v>1.032</v>
      </c>
      <c r="F734" s="7">
        <f>(4/3)*PI()*$J$1*(E734/2)^3</f>
        <v/>
      </c>
      <c r="G734" s="9">
        <f>E734/2</f>
        <v/>
      </c>
      <c r="H734" s="7">
        <f>(4/3)*PI()*G734^3</f>
        <v/>
      </c>
    </row>
    <row r="735" ht="15" customHeight="1">
      <c r="A735" s="2" t="inlineStr">
        <is>
          <t>ITO_00730</t>
        </is>
      </c>
      <c r="B735" s="2" t="n"/>
      <c r="C735" s="12" t="n">
        <v>54.4509</v>
      </c>
      <c r="D735" s="12" t="n">
        <v>17.9114</v>
      </c>
      <c r="E735" s="13" t="n">
        <v>1.032</v>
      </c>
      <c r="F735" s="7">
        <f>(4/3)*PI()*$J$1*(E735/2)^3</f>
        <v/>
      </c>
      <c r="G735" s="9">
        <f>E735/2</f>
        <v/>
      </c>
      <c r="H735" s="7">
        <f>(4/3)*PI()*G735^3</f>
        <v/>
      </c>
    </row>
    <row r="736" ht="15" customHeight="1">
      <c r="A736" s="2" t="inlineStr">
        <is>
          <t>ITO_00731</t>
        </is>
      </c>
      <c r="B736" s="2" t="n"/>
      <c r="C736" s="12" t="n">
        <v>52.5864</v>
      </c>
      <c r="D736" s="12" t="n">
        <v>202.3062</v>
      </c>
      <c r="E736" s="13" t="n">
        <v>1.032</v>
      </c>
      <c r="F736" s="7">
        <f>(4/3)*PI()*$J$1*(E736/2)^3</f>
        <v/>
      </c>
      <c r="G736" s="9">
        <f>E736/2</f>
        <v/>
      </c>
      <c r="H736" s="7">
        <f>(4/3)*PI()*G736^3</f>
        <v/>
      </c>
    </row>
    <row r="737" ht="15" customHeight="1">
      <c r="A737" s="2" t="inlineStr">
        <is>
          <t>ITO_00732</t>
        </is>
      </c>
      <c r="B737" s="2" t="n"/>
      <c r="C737" s="12" t="n">
        <v>18.9667</v>
      </c>
      <c r="D737" s="12" t="n">
        <v>135.054</v>
      </c>
      <c r="E737" s="13" t="n">
        <v>1.031</v>
      </c>
      <c r="F737" s="7">
        <f>(4/3)*PI()*$J$1*(E737/2)^3</f>
        <v/>
      </c>
      <c r="G737" s="9">
        <f>E737/2</f>
        <v/>
      </c>
      <c r="H737" s="7">
        <f>(4/3)*PI()*G737^3</f>
        <v/>
      </c>
    </row>
    <row r="738" ht="15" customHeight="1">
      <c r="A738" s="2" t="inlineStr">
        <is>
          <t>ITO_00733</t>
        </is>
      </c>
      <c r="B738" s="2" t="n"/>
      <c r="C738" s="12" t="n">
        <v>-70.6747</v>
      </c>
      <c r="D738" s="12" t="n">
        <v>88.6986</v>
      </c>
      <c r="E738" s="13" t="n">
        <v>1.03</v>
      </c>
      <c r="F738" s="7">
        <f>(4/3)*PI()*$J$1*(E738/2)^3</f>
        <v/>
      </c>
      <c r="G738" s="9">
        <f>E738/2</f>
        <v/>
      </c>
      <c r="H738" s="7">
        <f>(4/3)*PI()*G738^3</f>
        <v/>
      </c>
    </row>
    <row r="739" ht="15" customHeight="1">
      <c r="A739" s="2" t="inlineStr">
        <is>
          <t>ITO_00734</t>
        </is>
      </c>
      <c r="B739" s="2" t="n"/>
      <c r="C739" s="12" t="n">
        <v>-39.4251</v>
      </c>
      <c r="D739" s="12" t="n">
        <v>52.9311</v>
      </c>
      <c r="E739" s="13" t="n">
        <v>1.03</v>
      </c>
      <c r="F739" s="7">
        <f>(4/3)*PI()*$J$1*(E739/2)^3</f>
        <v/>
      </c>
      <c r="G739" s="9">
        <f>E739/2</f>
        <v/>
      </c>
      <c r="H739" s="7">
        <f>(4/3)*PI()*G739^3</f>
        <v/>
      </c>
    </row>
    <row r="740" ht="15" customHeight="1">
      <c r="A740" s="2" t="inlineStr">
        <is>
          <t>ITO_00735</t>
        </is>
      </c>
      <c r="B740" s="2" t="n"/>
      <c r="C740" s="12" t="n">
        <v>16.4131</v>
      </c>
      <c r="D740" s="12" t="n">
        <v>228.056</v>
      </c>
      <c r="E740" s="13" t="n">
        <v>1.028</v>
      </c>
      <c r="F740" s="7">
        <f>(4/3)*PI()*$J$1*(E740/2)^3</f>
        <v/>
      </c>
      <c r="G740" s="9">
        <f>E740/2</f>
        <v/>
      </c>
      <c r="H740" s="7">
        <f>(4/3)*PI()*G740^3</f>
        <v/>
      </c>
    </row>
    <row r="741" ht="15" customHeight="1">
      <c r="A741" s="2" t="inlineStr">
        <is>
          <t>ITO_00736</t>
        </is>
      </c>
      <c r="B741" s="2" t="n"/>
      <c r="C741" s="12" t="n">
        <v>32.4997</v>
      </c>
      <c r="D741" s="12" t="n">
        <v>297.8514</v>
      </c>
      <c r="E741" s="13" t="n">
        <v>1.026</v>
      </c>
      <c r="F741" s="7">
        <f>(4/3)*PI()*$J$1*(E741/2)^3</f>
        <v/>
      </c>
      <c r="G741" s="9">
        <f>E741/2</f>
        <v/>
      </c>
      <c r="H741" s="7">
        <f>(4/3)*PI()*G741^3</f>
        <v/>
      </c>
    </row>
    <row r="742" ht="15" customHeight="1">
      <c r="A742" s="2" t="inlineStr">
        <is>
          <t>ITO_00737</t>
        </is>
      </c>
      <c r="B742" s="2" t="n"/>
      <c r="C742" s="12" t="n">
        <v>33.5181</v>
      </c>
      <c r="D742" s="12" t="n">
        <v>346.7802</v>
      </c>
      <c r="E742" s="13" t="n">
        <v>1.026</v>
      </c>
      <c r="F742" s="7">
        <f>(4/3)*PI()*$J$1*(E742/2)^3</f>
        <v/>
      </c>
      <c r="G742" s="9">
        <f>E742/2</f>
        <v/>
      </c>
      <c r="H742" s="7">
        <f>(4/3)*PI()*G742^3</f>
        <v/>
      </c>
    </row>
    <row r="743" ht="15" customHeight="1">
      <c r="A743" s="2" t="inlineStr">
        <is>
          <t>ITO_00738</t>
        </is>
      </c>
      <c r="B743" s="2" t="n"/>
      <c r="C743" s="12" t="n">
        <v>30.817</v>
      </c>
      <c r="D743" s="12" t="n">
        <v>352.3382</v>
      </c>
      <c r="E743" s="13" t="n">
        <v>1.026</v>
      </c>
      <c r="F743" s="7">
        <f>(4/3)*PI()*$J$1*(E743/2)^3</f>
        <v/>
      </c>
      <c r="G743" s="9">
        <f>E743/2</f>
        <v/>
      </c>
      <c r="H743" s="7">
        <f>(4/3)*PI()*G743^3</f>
        <v/>
      </c>
    </row>
    <row r="744" ht="15" customHeight="1">
      <c r="A744" s="2" t="inlineStr">
        <is>
          <t>ITO_00739</t>
        </is>
      </c>
      <c r="B744" s="2" t="n"/>
      <c r="C744" s="12" t="n">
        <v>52.9581</v>
      </c>
      <c r="D744" s="12" t="n">
        <v>217.5192</v>
      </c>
      <c r="E744" s="13" t="n">
        <v>1.025</v>
      </c>
      <c r="F744" s="7">
        <f>(4/3)*PI()*$J$1*(E744/2)^3</f>
        <v/>
      </c>
      <c r="G744" s="9">
        <f>E744/2</f>
        <v/>
      </c>
      <c r="H744" s="7">
        <f>(4/3)*PI()*G744^3</f>
        <v/>
      </c>
    </row>
    <row r="745" ht="15" customHeight="1">
      <c r="A745" s="2" t="inlineStr">
        <is>
          <t>ITO_00740</t>
        </is>
      </c>
      <c r="B745" s="2" t="n"/>
      <c r="C745" s="12" t="n">
        <v>15.7368</v>
      </c>
      <c r="D745" s="12" t="n">
        <v>275.9592</v>
      </c>
      <c r="E745" s="13" t="n">
        <v>1.025</v>
      </c>
      <c r="F745" s="7">
        <f>(4/3)*PI()*$J$1*(E745/2)^3</f>
        <v/>
      </c>
      <c r="G745" s="9">
        <f>E745/2</f>
        <v/>
      </c>
      <c r="H745" s="7">
        <f>(4/3)*PI()*G745^3</f>
        <v/>
      </c>
    </row>
    <row r="746" ht="15" customHeight="1">
      <c r="A746" s="2" t="inlineStr">
        <is>
          <t>ITO_00741</t>
        </is>
      </c>
      <c r="B746" s="2" t="n"/>
      <c r="C746" s="12" t="n">
        <v>51.9246</v>
      </c>
      <c r="D746" s="12" t="n">
        <v>31.3224</v>
      </c>
      <c r="E746" s="13" t="n">
        <v>1.025</v>
      </c>
      <c r="F746" s="7">
        <f>(4/3)*PI()*$J$1*(E746/2)^3</f>
        <v/>
      </c>
      <c r="G746" s="9">
        <f>E746/2</f>
        <v/>
      </c>
      <c r="H746" s="7">
        <f>(4/3)*PI()*G746^3</f>
        <v/>
      </c>
    </row>
    <row r="747" ht="15" customHeight="1">
      <c r="A747" s="2" t="inlineStr">
        <is>
          <t>ITO_00742</t>
        </is>
      </c>
      <c r="B747" s="2" t="n"/>
      <c r="C747" s="12" t="n">
        <v>-29.9439</v>
      </c>
      <c r="D747" s="12" t="n">
        <v>177.5966</v>
      </c>
      <c r="E747" s="13" t="n">
        <v>1.024</v>
      </c>
      <c r="F747" s="7">
        <f>(4/3)*PI()*$J$1*(E747/2)^3</f>
        <v/>
      </c>
      <c r="G747" s="9">
        <f>E747/2</f>
        <v/>
      </c>
      <c r="H747" s="7">
        <f>(4/3)*PI()*G747^3</f>
        <v/>
      </c>
    </row>
    <row r="748" ht="15" customHeight="1">
      <c r="A748" s="2" t="inlineStr">
        <is>
          <t>ITO_00743</t>
        </is>
      </c>
      <c r="B748" s="2" t="n"/>
      <c r="C748" s="12" t="n">
        <v>-46.1836</v>
      </c>
      <c r="D748" s="12" t="n">
        <v>90.7749</v>
      </c>
      <c r="E748" s="13" t="n">
        <v>1.024</v>
      </c>
      <c r="F748" s="7">
        <f>(4/3)*PI()*$J$1*(E748/2)^3</f>
        <v/>
      </c>
      <c r="G748" s="9">
        <f>E748/2</f>
        <v/>
      </c>
      <c r="H748" s="7">
        <f>(4/3)*PI()*G748^3</f>
        <v/>
      </c>
    </row>
    <row r="749" ht="15" customHeight="1">
      <c r="A749" s="2" t="inlineStr">
        <is>
          <t>ITO_00744</t>
        </is>
      </c>
      <c r="B749" s="2" t="n"/>
      <c r="C749" s="12" t="n">
        <v>-39.1436</v>
      </c>
      <c r="D749" s="12" t="n">
        <v>135.7587</v>
      </c>
      <c r="E749" s="13" t="n">
        <v>1.024</v>
      </c>
      <c r="F749" s="7">
        <f>(4/3)*PI()*$J$1*(E749/2)^3</f>
        <v/>
      </c>
      <c r="G749" s="9">
        <f>E749/2</f>
        <v/>
      </c>
      <c r="H749" s="7">
        <f>(4/3)*PI()*G749^3</f>
        <v/>
      </c>
    </row>
    <row r="750" ht="15" customHeight="1">
      <c r="A750" s="2" t="inlineStr">
        <is>
          <t>ITO_00745</t>
        </is>
      </c>
      <c r="B750" s="2" t="n"/>
      <c r="C750" s="12" t="n">
        <v>-69.3541</v>
      </c>
      <c r="D750" s="12" t="n">
        <v>93.13760000000001</v>
      </c>
      <c r="E750" s="13" t="n">
        <v>1.023</v>
      </c>
      <c r="F750" s="7">
        <f>(4/3)*PI()*$J$1*(E750/2)^3</f>
        <v/>
      </c>
      <c r="G750" s="9">
        <f>E750/2</f>
        <v/>
      </c>
      <c r="H750" s="7">
        <f>(4/3)*PI()*G750^3</f>
        <v/>
      </c>
    </row>
    <row r="751" ht="15" customHeight="1">
      <c r="A751" s="2" t="inlineStr">
        <is>
          <t>ITO_00746</t>
        </is>
      </c>
      <c r="B751" s="2" t="n"/>
      <c r="C751" s="12" t="n">
        <v>-33.4521</v>
      </c>
      <c r="D751" s="12" t="n">
        <v>262.7382</v>
      </c>
      <c r="E751" s="13" t="n">
        <v>1.023</v>
      </c>
      <c r="F751" s="7">
        <f>(4/3)*PI()*$J$1*(E751/2)^3</f>
        <v/>
      </c>
      <c r="G751" s="9">
        <f>E751/2</f>
        <v/>
      </c>
      <c r="H751" s="7">
        <f>(4/3)*PI()*G751^3</f>
        <v/>
      </c>
    </row>
    <row r="752" ht="15" customHeight="1">
      <c r="A752" s="2" t="inlineStr">
        <is>
          <t>ITO_00747</t>
        </is>
      </c>
      <c r="B752" s="2" t="n"/>
      <c r="C752" s="12" t="n">
        <v>21.5098</v>
      </c>
      <c r="D752" s="12" t="n">
        <v>303.2113</v>
      </c>
      <c r="E752" s="13" t="n">
        <v>1.022</v>
      </c>
      <c r="F752" s="7">
        <f>(4/3)*PI()*$J$1*(E752/2)^3</f>
        <v/>
      </c>
      <c r="G752" s="9">
        <f>E752/2</f>
        <v/>
      </c>
      <c r="H752" s="7">
        <f>(4/3)*PI()*G752^3</f>
        <v/>
      </c>
    </row>
    <row r="753" ht="15" customHeight="1">
      <c r="A753" s="2" t="inlineStr">
        <is>
          <t>ITO_00748</t>
        </is>
      </c>
      <c r="B753" s="2" t="n"/>
      <c r="C753" s="12" t="n">
        <v>6.564</v>
      </c>
      <c r="D753" s="12" t="n">
        <v>223.8301</v>
      </c>
      <c r="E753" s="13" t="n">
        <v>1.022</v>
      </c>
      <c r="F753" s="7">
        <f>(4/3)*PI()*$J$1*(E753/2)^3</f>
        <v/>
      </c>
      <c r="G753" s="9">
        <f>E753/2</f>
        <v/>
      </c>
      <c r="H753" s="7">
        <f>(4/3)*PI()*G753^3</f>
        <v/>
      </c>
    </row>
    <row r="754" ht="15" customHeight="1">
      <c r="A754" s="2" t="inlineStr">
        <is>
          <t>ITO_00749</t>
        </is>
      </c>
      <c r="B754" s="2" t="n"/>
      <c r="C754" s="12" t="n">
        <v>-35.9983</v>
      </c>
      <c r="D754" s="12" t="n">
        <v>359.891</v>
      </c>
      <c r="E754" s="13" t="n">
        <v>1.021</v>
      </c>
      <c r="F754" s="7">
        <f>(4/3)*PI()*$J$1*(E754/2)^3</f>
        <v/>
      </c>
      <c r="G754" s="9">
        <f>E754/2</f>
        <v/>
      </c>
      <c r="H754" s="7">
        <f>(4/3)*PI()*G754^3</f>
        <v/>
      </c>
    </row>
    <row r="755" ht="15" customHeight="1">
      <c r="A755" s="2" t="inlineStr">
        <is>
          <t>ITO_00750</t>
        </is>
      </c>
      <c r="B755" s="2" t="n"/>
      <c r="C755" s="12" t="n">
        <v>41.9623</v>
      </c>
      <c r="D755" s="12" t="n">
        <v>214.1383</v>
      </c>
      <c r="E755" s="13" t="n">
        <v>1.021</v>
      </c>
      <c r="F755" s="7">
        <f>(4/3)*PI()*$J$1*(E755/2)^3</f>
        <v/>
      </c>
      <c r="G755" s="9">
        <f>E755/2</f>
        <v/>
      </c>
      <c r="H755" s="7">
        <f>(4/3)*PI()*G755^3</f>
        <v/>
      </c>
    </row>
    <row r="756" ht="15" customHeight="1">
      <c r="A756" s="2" t="inlineStr">
        <is>
          <t>ITO_00751</t>
        </is>
      </c>
      <c r="B756" s="2" t="n"/>
      <c r="C756" s="12" t="n">
        <v>-65.12990000000001</v>
      </c>
      <c r="D756" s="12" t="n">
        <v>35.5229</v>
      </c>
      <c r="E756" s="13" t="n">
        <v>1.02</v>
      </c>
      <c r="F756" s="7">
        <f>(4/3)*PI()*$J$1*(E756/2)^3</f>
        <v/>
      </c>
      <c r="G756" s="9">
        <f>E756/2</f>
        <v/>
      </c>
      <c r="H756" s="7">
        <f>(4/3)*PI()*G756^3</f>
        <v/>
      </c>
    </row>
    <row r="757" ht="15" customHeight="1">
      <c r="A757" s="2" t="inlineStr">
        <is>
          <t>ITO_00752</t>
        </is>
      </c>
      <c r="B757" s="2" t="n"/>
      <c r="C757" s="12" t="n">
        <v>-58.3608</v>
      </c>
      <c r="D757" s="12" t="n">
        <v>178.4102</v>
      </c>
      <c r="E757" s="13" t="n">
        <v>1.02</v>
      </c>
      <c r="F757" s="7">
        <f>(4/3)*PI()*$J$1*(E757/2)^3</f>
        <v/>
      </c>
      <c r="G757" s="9">
        <f>E757/2</f>
        <v/>
      </c>
      <c r="H757" s="7">
        <f>(4/3)*PI()*G757^3</f>
        <v/>
      </c>
    </row>
    <row r="758" ht="15" customHeight="1">
      <c r="A758" s="2" t="inlineStr">
        <is>
          <t>ITO_00753</t>
        </is>
      </c>
      <c r="B758" s="2" t="n"/>
      <c r="C758" s="12" t="n">
        <v>-76.5134</v>
      </c>
      <c r="D758" s="12" t="n">
        <v>98.95529999999999</v>
      </c>
      <c r="E758" s="13" t="n">
        <v>1.02</v>
      </c>
      <c r="F758" s="7">
        <f>(4/3)*PI()*$J$1*(E758/2)^3</f>
        <v/>
      </c>
      <c r="G758" s="9">
        <f>E758/2</f>
        <v/>
      </c>
      <c r="H758" s="7">
        <f>(4/3)*PI()*G758^3</f>
        <v/>
      </c>
    </row>
    <row r="759" ht="15" customHeight="1">
      <c r="A759" s="2" t="inlineStr">
        <is>
          <t>ITO_00754</t>
        </is>
      </c>
      <c r="B759" s="2" t="n"/>
      <c r="C759" s="12" t="n">
        <v>-19.4969</v>
      </c>
      <c r="D759" s="12" t="n">
        <v>100.6326</v>
      </c>
      <c r="E759" s="13" t="n">
        <v>1.02</v>
      </c>
      <c r="F759" s="7">
        <f>(4/3)*PI()*$J$1*(E759/2)^3</f>
        <v/>
      </c>
      <c r="G759" s="9">
        <f>E759/2</f>
        <v/>
      </c>
      <c r="H759" s="7">
        <f>(4/3)*PI()*G759^3</f>
        <v/>
      </c>
    </row>
    <row r="760" ht="15" customHeight="1">
      <c r="A760" s="2" t="inlineStr">
        <is>
          <t>ITO_00755</t>
        </is>
      </c>
      <c r="B760" s="2" t="n"/>
      <c r="C760" s="12" t="n">
        <v>52.9156</v>
      </c>
      <c r="D760" s="12" t="n">
        <v>226.3583</v>
      </c>
      <c r="E760" s="13" t="n">
        <v>1.019</v>
      </c>
      <c r="F760" s="7">
        <f>(4/3)*PI()*$J$1*(E760/2)^3</f>
        <v/>
      </c>
      <c r="G760" s="9">
        <f>E760/2</f>
        <v/>
      </c>
      <c r="H760" s="7">
        <f>(4/3)*PI()*G760^3</f>
        <v/>
      </c>
    </row>
    <row r="761" ht="15" customHeight="1">
      <c r="A761" s="2" t="inlineStr">
        <is>
          <t>ITO_00756</t>
        </is>
      </c>
      <c r="B761" s="2" t="n"/>
      <c r="C761" s="12" t="n">
        <v>-21.13</v>
      </c>
      <c r="D761" s="12" t="n">
        <v>150.7223</v>
      </c>
      <c r="E761" s="13" t="n">
        <v>1.019</v>
      </c>
      <c r="F761" s="7">
        <f>(4/3)*PI()*$J$1*(E761/2)^3</f>
        <v/>
      </c>
      <c r="G761" s="9">
        <f>E761/2</f>
        <v/>
      </c>
      <c r="H761" s="7">
        <f>(4/3)*PI()*G761^3</f>
        <v/>
      </c>
    </row>
    <row r="762" ht="15" customHeight="1">
      <c r="A762" s="2" t="inlineStr">
        <is>
          <t>ITO_00757</t>
        </is>
      </c>
      <c r="B762" s="2" t="n"/>
      <c r="C762" s="12" t="n">
        <v>37.8677</v>
      </c>
      <c r="D762" s="12" t="n">
        <v>174.4334</v>
      </c>
      <c r="E762" s="13" t="n">
        <v>1.018</v>
      </c>
      <c r="F762" s="7">
        <f>(4/3)*PI()*$J$1*(E762/2)^3</f>
        <v/>
      </c>
      <c r="G762" s="9">
        <f>E762/2</f>
        <v/>
      </c>
      <c r="H762" s="7">
        <f>(4/3)*PI()*G762^3</f>
        <v/>
      </c>
    </row>
    <row r="763" ht="15" customHeight="1">
      <c r="A763" s="2" t="inlineStr">
        <is>
          <t>ITO_00758</t>
        </is>
      </c>
      <c r="B763" s="2" t="n"/>
      <c r="C763" s="12" t="n">
        <v>32.1878</v>
      </c>
      <c r="D763" s="12" t="n">
        <v>59.6822</v>
      </c>
      <c r="E763" s="13" t="n">
        <v>1.018</v>
      </c>
      <c r="F763" s="7">
        <f>(4/3)*PI()*$J$1*(E763/2)^3</f>
        <v/>
      </c>
      <c r="G763" s="9">
        <f>E763/2</f>
        <v/>
      </c>
      <c r="H763" s="7">
        <f>(4/3)*PI()*G763^3</f>
        <v/>
      </c>
    </row>
    <row r="764" ht="15" customHeight="1">
      <c r="A764" s="2" t="inlineStr">
        <is>
          <t>ITO_00759</t>
        </is>
      </c>
      <c r="B764" s="2" t="n"/>
      <c r="C764" s="12" t="n">
        <v>-68.1412</v>
      </c>
      <c r="D764" s="12" t="n">
        <v>142.1215</v>
      </c>
      <c r="E764" s="13" t="n">
        <v>1.017</v>
      </c>
      <c r="F764" s="7">
        <f>(4/3)*PI()*$J$1*(E764/2)^3</f>
        <v/>
      </c>
      <c r="G764" s="9">
        <f>E764/2</f>
        <v/>
      </c>
      <c r="H764" s="7">
        <f>(4/3)*PI()*G764^3</f>
        <v/>
      </c>
    </row>
    <row r="765" ht="15" customHeight="1">
      <c r="A765" s="2" t="inlineStr">
        <is>
          <t>ITO_00760</t>
        </is>
      </c>
      <c r="B765" s="2" t="n"/>
      <c r="C765" s="12" t="n">
        <v>18.9157</v>
      </c>
      <c r="D765" s="12" t="n">
        <v>179.8512</v>
      </c>
      <c r="E765" s="13" t="n">
        <v>1.016</v>
      </c>
      <c r="F765" s="7">
        <f>(4/3)*PI()*$J$1*(E765/2)^3</f>
        <v/>
      </c>
      <c r="G765" s="9">
        <f>E765/2</f>
        <v/>
      </c>
      <c r="H765" s="7">
        <f>(4/3)*PI()*G765^3</f>
        <v/>
      </c>
    </row>
    <row r="766" ht="15" customHeight="1">
      <c r="A766" s="2" t="inlineStr">
        <is>
          <t>ITO_00761</t>
        </is>
      </c>
      <c r="B766" s="2" t="n"/>
      <c r="C766" s="12" t="n">
        <v>-22.7006</v>
      </c>
      <c r="D766" s="12" t="n">
        <v>322.8417</v>
      </c>
      <c r="E766" s="13" t="n">
        <v>1.015</v>
      </c>
      <c r="F766" s="7">
        <f>(4/3)*PI()*$J$1*(E766/2)^3</f>
        <v/>
      </c>
      <c r="G766" s="9">
        <f>E766/2</f>
        <v/>
      </c>
      <c r="H766" s="7">
        <f>(4/3)*PI()*G766^3</f>
        <v/>
      </c>
    </row>
    <row r="767" ht="15" customHeight="1">
      <c r="A767" s="2" t="inlineStr">
        <is>
          <t>ITO_00762</t>
        </is>
      </c>
      <c r="B767" s="2" t="n"/>
      <c r="C767" s="12" t="n">
        <v>-21.1701</v>
      </c>
      <c r="D767" s="12" t="n">
        <v>69.0472</v>
      </c>
      <c r="E767" s="13" t="n">
        <v>1.014</v>
      </c>
      <c r="F767" s="7">
        <f>(4/3)*PI()*$J$1*(E767/2)^3</f>
        <v/>
      </c>
      <c r="G767" s="9">
        <f>E767/2</f>
        <v/>
      </c>
      <c r="H767" s="7">
        <f>(4/3)*PI()*G767^3</f>
        <v/>
      </c>
    </row>
    <row r="768" ht="15" customHeight="1">
      <c r="A768" s="2" t="inlineStr">
        <is>
          <t>ITO_00763</t>
        </is>
      </c>
      <c r="B768" s="2" t="n"/>
      <c r="C768" s="12" t="n">
        <v>37.4654</v>
      </c>
      <c r="D768" s="12" t="n">
        <v>273.446</v>
      </c>
      <c r="E768" s="13" t="n">
        <v>1.013</v>
      </c>
      <c r="F768" s="7">
        <f>(4/3)*PI()*$J$1*(E768/2)^3</f>
        <v/>
      </c>
      <c r="G768" s="9">
        <f>E768/2</f>
        <v/>
      </c>
      <c r="H768" s="7">
        <f>(4/3)*PI()*G768^3</f>
        <v/>
      </c>
    </row>
    <row r="769" ht="15" customHeight="1">
      <c r="A769" s="2" t="inlineStr">
        <is>
          <t>ITO_00764</t>
        </is>
      </c>
      <c r="B769" s="2" t="n"/>
      <c r="C769" s="12" t="n">
        <v>-73.7908</v>
      </c>
      <c r="D769" s="12" t="n">
        <v>340.2836</v>
      </c>
      <c r="E769" s="13" t="n">
        <v>1.013</v>
      </c>
      <c r="F769" s="7">
        <f>(4/3)*PI()*$J$1*(E769/2)^3</f>
        <v/>
      </c>
      <c r="G769" s="9">
        <f>E769/2</f>
        <v/>
      </c>
      <c r="H769" s="7">
        <f>(4/3)*PI()*G769^3</f>
        <v/>
      </c>
    </row>
    <row r="770" ht="15" customHeight="1">
      <c r="A770" s="2" t="inlineStr">
        <is>
          <t>ITO_00765</t>
        </is>
      </c>
      <c r="B770" s="2" t="n"/>
      <c r="C770" s="12" t="n">
        <v>-80.5813</v>
      </c>
      <c r="D770" s="12" t="n">
        <v>61.3859</v>
      </c>
      <c r="E770" s="13" t="n">
        <v>1.013</v>
      </c>
      <c r="F770" s="7">
        <f>(4/3)*PI()*$J$1*(E770/2)^3</f>
        <v/>
      </c>
      <c r="G770" s="9">
        <f>E770/2</f>
        <v/>
      </c>
      <c r="H770" s="7">
        <f>(4/3)*PI()*G770^3</f>
        <v/>
      </c>
    </row>
    <row r="771" ht="15" customHeight="1">
      <c r="A771" s="2" t="inlineStr">
        <is>
          <t>ITO_00766</t>
        </is>
      </c>
      <c r="B771" s="2" t="n"/>
      <c r="C771" s="12" t="n">
        <v>-30.6665</v>
      </c>
      <c r="D771" s="12" t="n">
        <v>317.0552</v>
      </c>
      <c r="E771" s="13" t="n">
        <v>1.012</v>
      </c>
      <c r="F771" s="7">
        <f>(4/3)*PI()*$J$1*(E771/2)^3</f>
        <v/>
      </c>
      <c r="G771" s="9">
        <f>E771/2</f>
        <v/>
      </c>
      <c r="H771" s="7">
        <f>(4/3)*PI()*G771^3</f>
        <v/>
      </c>
    </row>
    <row r="772" ht="15" customHeight="1">
      <c r="A772" s="2" t="inlineStr">
        <is>
          <t>ITO_00767</t>
        </is>
      </c>
      <c r="B772" s="2" t="n"/>
      <c r="C772" s="12" t="n">
        <v>-31.8353</v>
      </c>
      <c r="D772" s="12" t="n">
        <v>57.5782</v>
      </c>
      <c r="E772" s="13" t="n">
        <v>1.012</v>
      </c>
      <c r="F772" s="7">
        <f>(4/3)*PI()*$J$1*(E772/2)^3</f>
        <v/>
      </c>
      <c r="G772" s="9">
        <f>E772/2</f>
        <v/>
      </c>
      <c r="H772" s="7">
        <f>(4/3)*PI()*G772^3</f>
        <v/>
      </c>
    </row>
    <row r="773" ht="15" customHeight="1">
      <c r="A773" s="2" t="inlineStr">
        <is>
          <t>ITO_00768</t>
        </is>
      </c>
      <c r="B773" s="2" t="n"/>
      <c r="C773" s="12" t="n">
        <v>43.0704</v>
      </c>
      <c r="D773" s="12" t="n">
        <v>230.9531</v>
      </c>
      <c r="E773" s="13" t="n">
        <v>1.012</v>
      </c>
      <c r="F773" s="7">
        <f>(4/3)*PI()*$J$1*(E773/2)^3</f>
        <v/>
      </c>
      <c r="G773" s="9">
        <f>E773/2</f>
        <v/>
      </c>
      <c r="H773" s="7">
        <f>(4/3)*PI()*G773^3</f>
        <v/>
      </c>
    </row>
    <row r="774" ht="15" customHeight="1">
      <c r="A774" s="2" t="inlineStr">
        <is>
          <t>ITO_00769</t>
        </is>
      </c>
      <c r="B774" s="2" t="n"/>
      <c r="C774" s="12" t="n">
        <v>18.6594</v>
      </c>
      <c r="D774" s="12" t="n">
        <v>95.61069999999999</v>
      </c>
      <c r="E774" s="13" t="n">
        <v>1.012</v>
      </c>
      <c r="F774" s="7">
        <f>(4/3)*PI()*$J$1*(E774/2)^3</f>
        <v/>
      </c>
      <c r="G774" s="9">
        <f>E774/2</f>
        <v/>
      </c>
      <c r="H774" s="7">
        <f>(4/3)*PI()*G774^3</f>
        <v/>
      </c>
    </row>
    <row r="775" ht="15" customHeight="1">
      <c r="A775" s="2" t="inlineStr">
        <is>
          <t>ITO_00770</t>
        </is>
      </c>
      <c r="B775" s="2" t="n"/>
      <c r="C775" s="12" t="n">
        <v>-44.4206</v>
      </c>
      <c r="D775" s="12" t="n">
        <v>213.8063</v>
      </c>
      <c r="E775" s="13" t="n">
        <v>1.01</v>
      </c>
      <c r="F775" s="7">
        <f>(4/3)*PI()*$J$1*(E775/2)^3</f>
        <v/>
      </c>
      <c r="G775" s="9">
        <f>E775/2</f>
        <v/>
      </c>
      <c r="H775" s="7">
        <f>(4/3)*PI()*G775^3</f>
        <v/>
      </c>
    </row>
    <row r="776" ht="15" customHeight="1">
      <c r="A776" s="2" t="inlineStr">
        <is>
          <t>ITO_00771</t>
        </is>
      </c>
      <c r="B776" s="2" t="n"/>
      <c r="C776" s="12" t="n">
        <v>-43.4272</v>
      </c>
      <c r="D776" s="12" t="n">
        <v>261.0273</v>
      </c>
      <c r="E776" s="13" t="n">
        <v>1.01</v>
      </c>
      <c r="F776" s="7">
        <f>(4/3)*PI()*$J$1*(E776/2)^3</f>
        <v/>
      </c>
      <c r="G776" s="9">
        <f>E776/2</f>
        <v/>
      </c>
      <c r="H776" s="7">
        <f>(4/3)*PI()*G776^3</f>
        <v/>
      </c>
    </row>
    <row r="777" ht="15" customHeight="1">
      <c r="A777" s="2" t="inlineStr">
        <is>
          <t>ITO_00772</t>
        </is>
      </c>
      <c r="B777" s="2" t="n"/>
      <c r="C777" s="12" t="n">
        <v>37.7319</v>
      </c>
      <c r="D777" s="12" t="n">
        <v>53.9789</v>
      </c>
      <c r="E777" s="13" t="n">
        <v>1.01</v>
      </c>
      <c r="F777" s="7">
        <f>(4/3)*PI()*$J$1*(E777/2)^3</f>
        <v/>
      </c>
      <c r="G777" s="9">
        <f>E777/2</f>
        <v/>
      </c>
      <c r="H777" s="7">
        <f>(4/3)*PI()*G777^3</f>
        <v/>
      </c>
    </row>
    <row r="778" ht="15" customHeight="1">
      <c r="A778" s="2" t="inlineStr">
        <is>
          <t>ITO_00773</t>
        </is>
      </c>
      <c r="B778" s="2" t="n"/>
      <c r="C778" s="12" t="n">
        <v>36.0096</v>
      </c>
      <c r="D778" s="12" t="n">
        <v>84.1836</v>
      </c>
      <c r="E778" s="13" t="n">
        <v>1.009</v>
      </c>
      <c r="F778" s="7">
        <f>(4/3)*PI()*$J$1*(E778/2)^3</f>
        <v/>
      </c>
      <c r="G778" s="9">
        <f>E778/2</f>
        <v/>
      </c>
      <c r="H778" s="7">
        <f>(4/3)*PI()*G778^3</f>
        <v/>
      </c>
    </row>
    <row r="779" ht="15" customHeight="1">
      <c r="A779" s="2" t="inlineStr">
        <is>
          <t>ITO_00774</t>
        </is>
      </c>
      <c r="B779" s="2" t="n"/>
      <c r="C779" s="12" t="n">
        <v>-38.7188</v>
      </c>
      <c r="D779" s="12" t="n">
        <v>18.0853</v>
      </c>
      <c r="E779" s="13" t="n">
        <v>1.009</v>
      </c>
      <c r="F779" s="7">
        <f>(4/3)*PI()*$J$1*(E779/2)^3</f>
        <v/>
      </c>
      <c r="G779" s="9">
        <f>E779/2</f>
        <v/>
      </c>
      <c r="H779" s="7">
        <f>(4/3)*PI()*G779^3</f>
        <v/>
      </c>
    </row>
    <row r="780" ht="15" customHeight="1">
      <c r="A780" s="2" t="inlineStr">
        <is>
          <t>ITO_00775</t>
        </is>
      </c>
      <c r="B780" s="2" t="n"/>
      <c r="C780" s="12" t="n">
        <v>-28.2897</v>
      </c>
      <c r="D780" s="12" t="n">
        <v>61.09</v>
      </c>
      <c r="E780" s="13" t="n">
        <v>1.009</v>
      </c>
      <c r="F780" s="7">
        <f>(4/3)*PI()*$J$1*(E780/2)^3</f>
        <v/>
      </c>
      <c r="G780" s="9">
        <f>E780/2</f>
        <v/>
      </c>
      <c r="H780" s="7">
        <f>(4/3)*PI()*G780^3</f>
        <v/>
      </c>
    </row>
    <row r="781" ht="15" customHeight="1">
      <c r="A781" s="2" t="inlineStr">
        <is>
          <t>ITO_00776</t>
        </is>
      </c>
      <c r="B781" s="2" t="n"/>
      <c r="C781" s="12" t="n">
        <v>-42.9386</v>
      </c>
      <c r="D781" s="12" t="n">
        <v>167.2705</v>
      </c>
      <c r="E781" s="13" t="n">
        <v>1.009</v>
      </c>
      <c r="F781" s="7">
        <f>(4/3)*PI()*$J$1*(E781/2)^3</f>
        <v/>
      </c>
      <c r="G781" s="9">
        <f>E781/2</f>
        <v/>
      </c>
      <c r="H781" s="7">
        <f>(4/3)*PI()*G781^3</f>
        <v/>
      </c>
    </row>
    <row r="782" ht="15" customHeight="1">
      <c r="A782" s="2" t="inlineStr">
        <is>
          <t>ITO_00777</t>
        </is>
      </c>
      <c r="B782" s="2" t="n"/>
      <c r="C782" s="12" t="n">
        <v>-15.6737</v>
      </c>
      <c r="D782" s="12" t="n">
        <v>350.6631</v>
      </c>
      <c r="E782" s="13" t="n">
        <v>1.009</v>
      </c>
      <c r="F782" s="7">
        <f>(4/3)*PI()*$J$1*(E782/2)^3</f>
        <v/>
      </c>
      <c r="G782" s="9">
        <f>E782/2</f>
        <v/>
      </c>
      <c r="H782" s="7">
        <f>(4/3)*PI()*G782^3</f>
        <v/>
      </c>
    </row>
    <row r="783" ht="15" customHeight="1">
      <c r="A783" s="2" t="inlineStr">
        <is>
          <t>ITO_00778</t>
        </is>
      </c>
      <c r="B783" s="2" t="n"/>
      <c r="C783" s="12" t="n">
        <v>16.8601</v>
      </c>
      <c r="D783" s="12" t="n">
        <v>307.218</v>
      </c>
      <c r="E783" s="13" t="n">
        <v>1.009</v>
      </c>
      <c r="F783" s="7">
        <f>(4/3)*PI()*$J$1*(E783/2)^3</f>
        <v/>
      </c>
      <c r="G783" s="9">
        <f>E783/2</f>
        <v/>
      </c>
      <c r="H783" s="7">
        <f>(4/3)*PI()*G783^3</f>
        <v/>
      </c>
    </row>
    <row r="784" ht="15" customHeight="1">
      <c r="A784" s="2" t="inlineStr">
        <is>
          <t>ITO_00779</t>
        </is>
      </c>
      <c r="B784" s="2" t="n"/>
      <c r="C784" s="12" t="n">
        <v>-46.5017</v>
      </c>
      <c r="D784" s="12" t="n">
        <v>186.5933</v>
      </c>
      <c r="E784" s="13" t="n">
        <v>1.009</v>
      </c>
      <c r="F784" s="7">
        <f>(4/3)*PI()*$J$1*(E784/2)^3</f>
        <v/>
      </c>
      <c r="G784" s="9">
        <f>E784/2</f>
        <v/>
      </c>
      <c r="H784" s="7">
        <f>(4/3)*PI()*G784^3</f>
        <v/>
      </c>
    </row>
    <row r="785" ht="15" customHeight="1">
      <c r="A785" s="2" t="inlineStr">
        <is>
          <t>ITO_00780</t>
        </is>
      </c>
      <c r="B785" s="2" t="n"/>
      <c r="C785" s="12" t="n">
        <v>-56.2242</v>
      </c>
      <c r="D785" s="12" t="n">
        <v>122.9608</v>
      </c>
      <c r="E785" s="13" t="n">
        <v>1.008</v>
      </c>
      <c r="F785" s="7">
        <f>(4/3)*PI()*$J$1*(E785/2)^3</f>
        <v/>
      </c>
      <c r="G785" s="9">
        <f>E785/2</f>
        <v/>
      </c>
      <c r="H785" s="7">
        <f>(4/3)*PI()*G785^3</f>
        <v/>
      </c>
    </row>
    <row r="786" ht="15" customHeight="1">
      <c r="A786" s="2" t="inlineStr">
        <is>
          <t>ITO_00781</t>
        </is>
      </c>
      <c r="B786" s="2" t="n"/>
      <c r="C786" s="12" t="n">
        <v>33.0503</v>
      </c>
      <c r="D786" s="12" t="n">
        <v>269.6005</v>
      </c>
      <c r="E786" s="13" t="n">
        <v>1.008</v>
      </c>
      <c r="F786" s="7">
        <f>(4/3)*PI()*$J$1*(E786/2)^3</f>
        <v/>
      </c>
      <c r="G786" s="9">
        <f>E786/2</f>
        <v/>
      </c>
      <c r="H786" s="7">
        <f>(4/3)*PI()*G786^3</f>
        <v/>
      </c>
    </row>
    <row r="787" ht="15" customHeight="1">
      <c r="A787" s="2" t="inlineStr">
        <is>
          <t>ITO_00782</t>
        </is>
      </c>
      <c r="B787" s="2" t="n"/>
      <c r="C787" s="12" t="n">
        <v>-37.5594</v>
      </c>
      <c r="D787" s="12" t="n">
        <v>242.4369</v>
      </c>
      <c r="E787" s="13" t="n">
        <v>1.008</v>
      </c>
      <c r="F787" s="7">
        <f>(4/3)*PI()*$J$1*(E787/2)^3</f>
        <v/>
      </c>
      <c r="G787" s="9">
        <f>E787/2</f>
        <v/>
      </c>
      <c r="H787" s="7">
        <f>(4/3)*PI()*G787^3</f>
        <v/>
      </c>
    </row>
    <row r="788" ht="15" customHeight="1">
      <c r="A788" s="2" t="inlineStr">
        <is>
          <t>ITO_00783</t>
        </is>
      </c>
      <c r="B788" s="2" t="n"/>
      <c r="C788" s="12" t="n">
        <v>-39.0231</v>
      </c>
      <c r="D788" s="12" t="n">
        <v>147.9688</v>
      </c>
      <c r="E788" s="13" t="n">
        <v>1.007</v>
      </c>
      <c r="F788" s="7">
        <f>(4/3)*PI()*$J$1*(E788/2)^3</f>
        <v/>
      </c>
      <c r="G788" s="9">
        <f>E788/2</f>
        <v/>
      </c>
      <c r="H788" s="7">
        <f>(4/3)*PI()*G788^3</f>
        <v/>
      </c>
    </row>
    <row r="789" ht="15" customHeight="1">
      <c r="A789" s="2" t="inlineStr">
        <is>
          <t>ITO_00784</t>
        </is>
      </c>
      <c r="B789" s="2" t="n"/>
      <c r="C789" s="12" t="n">
        <v>-78.2838</v>
      </c>
      <c r="D789" s="12" t="n">
        <v>254.1239</v>
      </c>
      <c r="E789" s="13" t="n">
        <v>1.007</v>
      </c>
      <c r="F789" s="7">
        <f>(4/3)*PI()*$J$1*(E789/2)^3</f>
        <v/>
      </c>
      <c r="G789" s="9">
        <f>E789/2</f>
        <v/>
      </c>
      <c r="H789" s="7">
        <f>(4/3)*PI()*G789^3</f>
        <v/>
      </c>
    </row>
    <row r="790" ht="15" customHeight="1">
      <c r="A790" s="2" t="inlineStr">
        <is>
          <t>ITO_00785</t>
        </is>
      </c>
      <c r="B790" s="2" t="n"/>
      <c r="C790" s="12" t="n">
        <v>-44.6372</v>
      </c>
      <c r="D790" s="12" t="n">
        <v>285.4118</v>
      </c>
      <c r="E790" s="13" t="n">
        <v>1.007</v>
      </c>
      <c r="F790" s="7">
        <f>(4/3)*PI()*$J$1*(E790/2)^3</f>
        <v/>
      </c>
      <c r="G790" s="9">
        <f>E790/2</f>
        <v/>
      </c>
      <c r="H790" s="7">
        <f>(4/3)*PI()*G790^3</f>
        <v/>
      </c>
    </row>
    <row r="791" ht="15" customHeight="1">
      <c r="A791" s="2" t="inlineStr">
        <is>
          <t>ITO_00786</t>
        </is>
      </c>
      <c r="B791" s="2" t="n"/>
      <c r="C791" s="12" t="n">
        <v>5.8099</v>
      </c>
      <c r="D791" s="12" t="n">
        <v>53.3638</v>
      </c>
      <c r="E791" s="13" t="n">
        <v>1.006</v>
      </c>
      <c r="F791" s="7">
        <f>(4/3)*PI()*$J$1*(E791/2)^3</f>
        <v/>
      </c>
      <c r="G791" s="9">
        <f>E791/2</f>
        <v/>
      </c>
      <c r="H791" s="7">
        <f>(4/3)*PI()*G791^3</f>
        <v/>
      </c>
    </row>
    <row r="792" ht="15" customHeight="1">
      <c r="A792" s="2" t="inlineStr">
        <is>
          <t>ITO_00787</t>
        </is>
      </c>
      <c r="B792" s="2" t="n"/>
      <c r="C792" s="12" t="n">
        <v>70.7088</v>
      </c>
      <c r="D792" s="12" t="n">
        <v>38.8551</v>
      </c>
      <c r="E792" s="13" t="n">
        <v>1.006</v>
      </c>
      <c r="F792" s="7">
        <f>(4/3)*PI()*$J$1*(E792/2)^3</f>
        <v/>
      </c>
      <c r="G792" s="9">
        <f>E792/2</f>
        <v/>
      </c>
      <c r="H792" s="7">
        <f>(4/3)*PI()*G792^3</f>
        <v/>
      </c>
    </row>
    <row r="793" ht="15" customHeight="1">
      <c r="A793" s="2" t="inlineStr">
        <is>
          <t>ITO_00788</t>
        </is>
      </c>
      <c r="B793" s="2" t="n"/>
      <c r="C793" s="12" t="n">
        <v>52.585</v>
      </c>
      <c r="D793" s="12" t="n">
        <v>117.6466</v>
      </c>
      <c r="E793" s="13" t="n">
        <v>1.006</v>
      </c>
      <c r="F793" s="7">
        <f>(4/3)*PI()*$J$1*(E793/2)^3</f>
        <v/>
      </c>
      <c r="G793" s="9">
        <f>E793/2</f>
        <v/>
      </c>
      <c r="H793" s="7">
        <f>(4/3)*PI()*G793^3</f>
        <v/>
      </c>
    </row>
    <row r="794" ht="15" customHeight="1">
      <c r="A794" s="2" t="inlineStr">
        <is>
          <t>ITO_00789</t>
        </is>
      </c>
      <c r="B794" s="2" t="n"/>
      <c r="C794" s="12" t="n">
        <v>14.8592</v>
      </c>
      <c r="D794" s="12" t="n">
        <v>355.9544</v>
      </c>
      <c r="E794" s="13" t="n">
        <v>1.005</v>
      </c>
      <c r="F794" s="7">
        <f>(4/3)*PI()*$J$1*(E794/2)^3</f>
        <v/>
      </c>
      <c r="G794" s="9">
        <f>E794/2</f>
        <v/>
      </c>
      <c r="H794" s="7">
        <f>(4/3)*PI()*G794^3</f>
        <v/>
      </c>
    </row>
    <row r="795" ht="15" customHeight="1">
      <c r="A795" s="2" t="inlineStr">
        <is>
          <t>ITO_00790</t>
        </is>
      </c>
      <c r="B795" s="2" t="n"/>
      <c r="C795" s="12" t="n">
        <v>42.677</v>
      </c>
      <c r="D795" s="12" t="n">
        <v>291.0413</v>
      </c>
      <c r="E795" s="13" t="n">
        <v>1.005</v>
      </c>
      <c r="F795" s="7">
        <f>(4/3)*PI()*$J$1*(E795/2)^3</f>
        <v/>
      </c>
      <c r="G795" s="9">
        <f>E795/2</f>
        <v/>
      </c>
      <c r="H795" s="7">
        <f>(4/3)*PI()*G795^3</f>
        <v/>
      </c>
    </row>
    <row r="796" ht="15" customHeight="1">
      <c r="A796" s="2" t="inlineStr">
        <is>
          <t>ITO_00791</t>
        </is>
      </c>
      <c r="B796" s="2" t="n"/>
      <c r="C796" s="12" t="n">
        <v>-34.8747</v>
      </c>
      <c r="D796" s="12" t="n">
        <v>322.7156</v>
      </c>
      <c r="E796" s="13" t="n">
        <v>1.005</v>
      </c>
      <c r="F796" s="7">
        <f>(4/3)*PI()*$J$1*(E796/2)^3</f>
        <v/>
      </c>
      <c r="G796" s="9">
        <f>E796/2</f>
        <v/>
      </c>
      <c r="H796" s="7">
        <f>(4/3)*PI()*G796^3</f>
        <v/>
      </c>
    </row>
    <row r="797" ht="15" customHeight="1">
      <c r="A797" s="2" t="inlineStr">
        <is>
          <t>ITO_00792</t>
        </is>
      </c>
      <c r="B797" s="2" t="n"/>
      <c r="C797" s="12" t="n">
        <v>42.0548</v>
      </c>
      <c r="D797" s="12" t="n">
        <v>310.1866</v>
      </c>
      <c r="E797" s="13" t="n">
        <v>1.004</v>
      </c>
      <c r="F797" s="7">
        <f>(4/3)*PI()*$J$1*(E797/2)^3</f>
        <v/>
      </c>
      <c r="G797" s="9">
        <f>E797/2</f>
        <v/>
      </c>
      <c r="H797" s="7">
        <f>(4/3)*PI()*G797^3</f>
        <v/>
      </c>
    </row>
    <row r="798" ht="15" customHeight="1">
      <c r="A798" s="2" t="inlineStr">
        <is>
          <t>ITO_00793</t>
        </is>
      </c>
      <c r="B798" s="2" t="n"/>
      <c r="C798" s="12" t="n">
        <v>66.0637</v>
      </c>
      <c r="D798" s="12" t="n">
        <v>57.1497</v>
      </c>
      <c r="E798" s="13" t="n">
        <v>1.004</v>
      </c>
      <c r="F798" s="7">
        <f>(4/3)*PI()*$J$1*(E798/2)^3</f>
        <v/>
      </c>
      <c r="G798" s="9">
        <f>E798/2</f>
        <v/>
      </c>
      <c r="H798" s="7">
        <f>(4/3)*PI()*G798^3</f>
        <v/>
      </c>
    </row>
    <row r="799" ht="15" customHeight="1">
      <c r="A799" s="2" t="inlineStr">
        <is>
          <t>ITO_00794</t>
        </is>
      </c>
      <c r="B799" s="2" t="n"/>
      <c r="C799" s="12" t="n">
        <v>77.056</v>
      </c>
      <c r="D799" s="12" t="n">
        <v>206.7988</v>
      </c>
      <c r="E799" s="13" t="n">
        <v>1.004</v>
      </c>
      <c r="F799" s="7">
        <f>(4/3)*PI()*$J$1*(E799/2)^3</f>
        <v/>
      </c>
      <c r="G799" s="9">
        <f>E799/2</f>
        <v/>
      </c>
      <c r="H799" s="7">
        <f>(4/3)*PI()*G799^3</f>
        <v/>
      </c>
    </row>
    <row r="800" ht="15" customHeight="1">
      <c r="A800" s="2" t="inlineStr">
        <is>
          <t>ITO_00795</t>
        </is>
      </c>
      <c r="B800" s="2" t="n"/>
      <c r="C800" s="12" t="n">
        <v>-18.811</v>
      </c>
      <c r="D800" s="12" t="n">
        <v>145.2429</v>
      </c>
      <c r="E800" s="13" t="n">
        <v>1.004</v>
      </c>
      <c r="F800" s="7">
        <f>(4/3)*PI()*$J$1*(E800/2)^3</f>
        <v/>
      </c>
      <c r="G800" s="9">
        <f>E800/2</f>
        <v/>
      </c>
      <c r="H800" s="7">
        <f>(4/3)*PI()*G800^3</f>
        <v/>
      </c>
    </row>
    <row r="801" ht="15" customHeight="1">
      <c r="A801" s="2" t="inlineStr">
        <is>
          <t>ITO_00796</t>
        </is>
      </c>
      <c r="B801" s="2" t="n"/>
      <c r="C801" s="12" t="n">
        <v>-41.6434</v>
      </c>
      <c r="D801" s="12" t="n">
        <v>207.0912</v>
      </c>
      <c r="E801" s="13" t="n">
        <v>1.003</v>
      </c>
      <c r="F801" s="7">
        <f>(4/3)*PI()*$J$1*(E801/2)^3</f>
        <v/>
      </c>
      <c r="G801" s="9">
        <f>E801/2</f>
        <v/>
      </c>
      <c r="H801" s="7">
        <f>(4/3)*PI()*G801^3</f>
        <v/>
      </c>
    </row>
    <row r="802" ht="15" customHeight="1">
      <c r="A802" s="2" t="inlineStr">
        <is>
          <t>ITO_00797</t>
        </is>
      </c>
      <c r="B802" s="2" t="n"/>
      <c r="C802" s="12" t="n">
        <v>56.7562</v>
      </c>
      <c r="D802" s="12" t="n">
        <v>115.2359</v>
      </c>
      <c r="E802" s="13" t="n">
        <v>1.003</v>
      </c>
      <c r="F802" s="7">
        <f>(4/3)*PI()*$J$1*(E802/2)^3</f>
        <v/>
      </c>
      <c r="G802" s="9">
        <f>E802/2</f>
        <v/>
      </c>
      <c r="H802" s="7">
        <f>(4/3)*PI()*G802^3</f>
        <v/>
      </c>
    </row>
    <row r="803" ht="15" customHeight="1">
      <c r="A803" s="2" t="inlineStr">
        <is>
          <t>ITO_00798</t>
        </is>
      </c>
      <c r="B803" s="2" t="n"/>
      <c r="C803" s="12" t="n">
        <v>56.7429</v>
      </c>
      <c r="D803" s="12" t="n">
        <v>79.0697</v>
      </c>
      <c r="E803" s="13" t="n">
        <v>1.003</v>
      </c>
      <c r="F803" s="7">
        <f>(4/3)*PI()*$J$1*(E803/2)^3</f>
        <v/>
      </c>
      <c r="G803" s="9">
        <f>E803/2</f>
        <v/>
      </c>
      <c r="H803" s="7">
        <f>(4/3)*PI()*G803^3</f>
        <v/>
      </c>
    </row>
    <row r="804" ht="15" customHeight="1">
      <c r="A804" s="2" t="inlineStr">
        <is>
          <t>ITO_00799</t>
        </is>
      </c>
      <c r="B804" s="2" t="n"/>
      <c r="C804" s="12" t="n">
        <v>35.5928</v>
      </c>
      <c r="D804" s="12" t="n">
        <v>44.774</v>
      </c>
      <c r="E804" s="13" t="n">
        <v>1.002</v>
      </c>
      <c r="F804" s="7">
        <f>(4/3)*PI()*$J$1*(E804/2)^3</f>
        <v/>
      </c>
      <c r="G804" s="9">
        <f>E804/2</f>
        <v/>
      </c>
      <c r="H804" s="7">
        <f>(4/3)*PI()*G804^3</f>
        <v/>
      </c>
    </row>
    <row r="805" ht="15" customHeight="1">
      <c r="A805" s="2" t="inlineStr">
        <is>
          <t>ITO_00800</t>
        </is>
      </c>
      <c r="B805" s="2" t="n"/>
      <c r="C805" s="12" t="n">
        <v>46.5601</v>
      </c>
      <c r="D805" s="12" t="n">
        <v>65.3481</v>
      </c>
      <c r="E805" s="13" t="n">
        <v>1</v>
      </c>
      <c r="F805" s="7">
        <f>(4/3)*PI()*$J$1*(E805/2)^3</f>
        <v/>
      </c>
      <c r="G805" s="9">
        <f>E805/2</f>
        <v/>
      </c>
      <c r="H805" s="7">
        <f>(4/3)*PI()*G805^3</f>
        <v/>
      </c>
    </row>
    <row r="807" ht="15" customHeight="1">
      <c r="A807" s="14" t="inlineStr">
        <is>
          <t>TOTALS</t>
        </is>
      </c>
      <c r="B807" s="15" t="n"/>
      <c r="C807" s="15" t="n"/>
      <c r="D807" s="15" t="n"/>
      <c r="E807" s="16">
        <f>MAX(E6:E805)</f>
        <v/>
      </c>
      <c r="F807" s="17">
        <f>SUM(F6:F805)</f>
        <v/>
      </c>
      <c r="G807" s="15" t="n"/>
      <c r="H807" s="17">
        <f>SUM(H6:H805)</f>
        <v/>
      </c>
    </row>
    <row r="808" ht="15" customHeight="1">
      <c r="A808" s="1" t="inlineStr">
        <is>
          <t>Max diameter (m)</t>
        </is>
      </c>
      <c r="F808" s="1" t="inlineStr">
        <is>
          <t>Total mass (kg)</t>
        </is>
      </c>
    </row>
  </sheetData>
  <pageMargins left="0.75" right="0.75" top="1" bottom="1" header="0.511811023622047" footer="0.511811023622047"/>
  <pageSetup orientation="portrait" paperSize="9" horizontalDpi="300" verticalDpi="300"/>
</worksheet>
</file>

<file path=xl/worksheets/sheet8.xml><?xml version="1.0" encoding="utf-8"?>
<worksheet xmlns="http://schemas.openxmlformats.org/spreadsheetml/2006/main">
  <sheetPr>
    <outlinePr summaryBelow="1" summaryRight="1"/>
    <pageSetUpPr/>
  </sheetPr>
  <dimension ref="A1:J9"/>
  <sheetViews>
    <sheetView zoomScaleNormal="100" workbookViewId="0">
      <selection activeCell="A1" sqref="A1"/>
    </sheetView>
  </sheetViews>
  <sheetFormatPr baseColWidth="10" defaultColWidth="8.6640625" defaultRowHeight="15"/>
  <cols>
    <col width="22" customWidth="1" min="1" max="1"/>
    <col width="12" customWidth="1" min="2" max="2"/>
    <col width="16" customWidth="1" min="3" max="3"/>
    <col width="18" customWidth="1" min="4" max="4"/>
    <col width="12" customWidth="1" min="5" max="5"/>
    <col width="22" customWidth="1" min="6" max="6"/>
    <col width="19" customWidth="1" min="7" max="7"/>
    <col width="12" customWidth="1" min="8" max="9"/>
    <col width="17" customWidth="1" min="10" max="10"/>
  </cols>
  <sheetData>
    <row r="1" ht="17.25" customHeight="1">
      <c r="A1" s="37" t="inlineStr">
        <is>
          <t>Trap Number 𝒯: Summary Results</t>
        </is>
      </c>
    </row>
    <row r="2" ht="15" customHeight="1">
      <c r="A2" s="1" t="inlineStr">
        <is>
          <t>All values computed from boulder catalogues using Equation (6): 𝒯 = G·M_local / (g_surface · d_eff²)</t>
        </is>
      </c>
    </row>
    <row r="4" ht="26.25" customHeight="1">
      <c r="A4" s="38" t="inlineStr">
        <is>
          <t>Asteroid</t>
        </is>
      </c>
      <c r="B4" s="38" t="inlineStr">
        <is>
          <t>R (m)</t>
        </is>
      </c>
      <c r="C4" s="38" t="inlineStr">
        <is>
          <t>M (kg)</t>
        </is>
      </c>
      <c r="D4" s="38" t="inlineStr">
        <is>
          <t>g_surface (m/s²)</t>
        </is>
      </c>
      <c r="E4" s="38" t="inlineStr">
        <is>
          <t>d_eff (m)</t>
        </is>
      </c>
      <c r="F4" s="38" t="inlineStr">
        <is>
          <t>Total boulder mass (kg)</t>
        </is>
      </c>
      <c r="G4" s="38" t="inlineStr">
        <is>
          <t>Mass fraction (%)</t>
        </is>
      </c>
      <c r="H4" s="38" t="inlineStr">
        <is>
          <t>𝒯_max</t>
        </is>
      </c>
      <c r="I4" s="38" t="inlineStr">
        <is>
          <t>𝒯_mean</t>
        </is>
      </c>
      <c r="J4" s="38" t="inlineStr">
        <is>
          <t>% surface 𝒯&gt;0.1</t>
        </is>
      </c>
    </row>
    <row r="5" ht="15" customHeight="1">
      <c r="A5" s="22" t="inlineStr">
        <is>
          <t>Ryugu</t>
        </is>
      </c>
      <c r="B5" s="22" t="n">
        <v>450</v>
      </c>
      <c r="C5" s="23" t="n">
        <v>450000000000</v>
      </c>
      <c r="D5" s="24" t="n">
        <v>0.000148</v>
      </c>
      <c r="E5" s="22" t="n">
        <v>50</v>
      </c>
      <c r="F5" s="23" t="n">
        <v>45000000000</v>
      </c>
      <c r="G5" s="25">
        <f>F5/C5*100</f>
        <v/>
      </c>
      <c r="H5" s="26" t="n">
        <v>0.44</v>
      </c>
      <c r="I5" s="26" t="n">
        <v>0.041</v>
      </c>
      <c r="J5" s="27" t="n">
        <v>1.8</v>
      </c>
    </row>
    <row r="6" ht="15" customHeight="1">
      <c r="A6" s="4" t="inlineStr">
        <is>
          <t>Bennu</t>
        </is>
      </c>
      <c r="B6" s="4" t="n">
        <v>245</v>
      </c>
      <c r="C6" s="3" t="n">
        <v>73290000000</v>
      </c>
      <c r="D6" s="11" t="n">
        <v>8.2e-05</v>
      </c>
      <c r="E6" s="4" t="n">
        <v>50</v>
      </c>
      <c r="F6" s="3" t="n">
        <v>930000000</v>
      </c>
      <c r="G6" s="10">
        <f>F6/C6*100</f>
        <v/>
      </c>
      <c r="H6" s="9" t="n">
        <v>0.038</v>
      </c>
      <c r="I6" s="9" t="n">
        <v>0.002</v>
      </c>
      <c r="J6" s="9" t="n">
        <v>0</v>
      </c>
    </row>
    <row r="7" ht="15" customHeight="1">
      <c r="A7" s="4" t="inlineStr">
        <is>
          <t>Itokawa</t>
        </is>
      </c>
      <c r="B7" s="4" t="n">
        <v>165</v>
      </c>
      <c r="C7" s="3" t="n">
        <v>35100000000</v>
      </c>
      <c r="D7" s="11" t="n">
        <v>8.6e-05</v>
      </c>
      <c r="E7" s="4" t="n">
        <v>50</v>
      </c>
      <c r="F7" s="3" t="n">
        <v>220000000</v>
      </c>
      <c r="G7" s="10">
        <f>F7/C7*100</f>
        <v/>
      </c>
      <c r="H7" s="9" t="n">
        <v>0.051</v>
      </c>
      <c r="I7" s="9" t="n">
        <v>0.001</v>
      </c>
      <c r="J7" s="9" t="n">
        <v>0</v>
      </c>
    </row>
    <row r="9" ht="15" customHeight="1">
      <c r="A9" s="5" t="inlineStr">
        <is>
          <t>Rows above are the synthetic comparison model. Real-catalogue Ryugu (Ray et al. 2026, 49,536 boulders): T_max ~= 0.5 (0.34-0.67), total boulder mass ~= 3.3e10 kg, &lt; 1% of surface &gt; 0.1. See sheet Real_Ryugu_RayEtal2026.</t>
        </is>
      </c>
    </row>
  </sheetData>
  <pageMargins left="0.75" right="0.75" top="1" bottom="1" header="0.511811023622047" footer="0.511811023622047"/>
  <pageSetup orientation="portrait" paperSize="9" horizontalDpi="300" verticalDpi="300"/>
</worksheet>
</file>

<file path=xl/worksheets/sheet9.xml><?xml version="1.0" encoding="utf-8"?>
<worksheet xmlns="http://schemas.openxmlformats.org/spreadsheetml/2006/main">
  <sheetPr>
    <outlinePr summaryBelow="1" summaryRight="1"/>
    <pageSetUpPr/>
  </sheetPr>
  <dimension ref="A1:E34"/>
  <sheetViews>
    <sheetView zoomScaleNormal="100" workbookViewId="0">
      <selection activeCell="A1" sqref="A1"/>
    </sheetView>
  </sheetViews>
  <sheetFormatPr baseColWidth="10" defaultColWidth="8.6640625" defaultRowHeight="15"/>
  <cols>
    <col width="22" customWidth="1" min="1" max="5"/>
  </cols>
  <sheetData>
    <row r="1" ht="17.25" customHeight="1">
      <c r="A1" s="37" t="inlineStr">
        <is>
          <t>Step-by-Step 𝒯 Computation Example</t>
        </is>
      </c>
    </row>
    <row r="2" ht="15" customHeight="1">
      <c r="A2" s="1" t="inlineStr">
        <is>
          <t>This sheet shows how 𝒯 is computed at one surface point near Otohime on Ryugu</t>
        </is>
      </c>
    </row>
    <row r="4" ht="15" customHeight="1">
      <c r="A4" s="6" t="inlineStr">
        <is>
          <t>INPUT PARAMETERS</t>
        </is>
      </c>
    </row>
    <row r="5" ht="15" customHeight="1">
      <c r="A5" s="2" t="inlineStr">
        <is>
          <t>G (gravitational constant)</t>
        </is>
      </c>
      <c r="B5" s="11" t="n">
        <v>6.673999999999999e-11</v>
      </c>
      <c r="C5" s="1" t="inlineStr">
        <is>
          <t>N m²/kg²</t>
        </is>
      </c>
    </row>
    <row r="6" ht="15" customHeight="1">
      <c r="A6" s="2" t="inlineStr">
        <is>
          <t>M_ast (Ryugu mass)</t>
        </is>
      </c>
      <c r="B6" s="4" t="n">
        <v>450000000000</v>
      </c>
      <c r="C6" s="1" t="inlineStr">
        <is>
          <t>kg</t>
        </is>
      </c>
    </row>
    <row r="7" ht="15" customHeight="1">
      <c r="A7" s="2" t="inlineStr">
        <is>
          <t>R (Ryugu radius)</t>
        </is>
      </c>
      <c r="B7" s="4" t="n">
        <v>450</v>
      </c>
      <c r="C7" s="1" t="inlineStr">
        <is>
          <t>m</t>
        </is>
      </c>
    </row>
    <row r="8" ht="15" customHeight="1">
      <c r="A8" s="2" t="inlineStr">
        <is>
          <t>d_eff (search radius)</t>
        </is>
      </c>
      <c r="B8" s="4" t="n">
        <v>50</v>
      </c>
      <c r="C8" s="1" t="inlineStr">
        <is>
          <t>m</t>
        </is>
      </c>
    </row>
    <row r="9" ht="15" customHeight="1">
      <c r="A9" s="2" t="inlineStr">
        <is>
          <t>Test point latitude</t>
        </is>
      </c>
      <c r="B9" s="11" t="n">
        <v>-75</v>
      </c>
      <c r="C9" s="1" t="inlineStr">
        <is>
          <t>°</t>
        </is>
      </c>
    </row>
    <row r="10" ht="15" customHeight="1">
      <c r="A10" s="2" t="inlineStr">
        <is>
          <t>Test point longitude</t>
        </is>
      </c>
      <c r="B10" s="4" t="n">
        <v>180</v>
      </c>
      <c r="C10" s="1" t="inlineStr">
        <is>
          <t>°</t>
        </is>
      </c>
    </row>
    <row r="12" ht="15" customHeight="1">
      <c r="A12" s="6" t="inlineStr">
        <is>
          <t>STEP 1: Compute surface gravity</t>
        </is>
      </c>
    </row>
    <row r="13" ht="15" customHeight="1">
      <c r="A13" s="1" t="inlineStr">
        <is>
          <t>g_surface = G × M / R²</t>
        </is>
      </c>
    </row>
    <row r="14" ht="15" customHeight="1">
      <c r="A14" t="inlineStr">
        <is>
          <t>g_surface =</t>
        </is>
      </c>
      <c r="B14" s="8">
        <f>B5*B6/B7^2</f>
        <v/>
      </c>
      <c r="C14" s="1" t="inlineStr">
        <is>
          <t>m/s²</t>
        </is>
      </c>
    </row>
    <row r="16" ht="15" customHeight="1">
      <c r="A16" s="6" t="inlineStr">
        <is>
          <t>STEP 2: Boulders within d_eff = 50 m of test point</t>
        </is>
      </c>
    </row>
    <row r="17" ht="15" customHeight="1">
      <c r="A17" s="38" t="inlineStr">
        <is>
          <t>Boulder</t>
        </is>
      </c>
      <c r="B17" s="38" t="inlineStr">
        <is>
          <t>Distance (m)</t>
        </is>
      </c>
      <c r="C17" s="38" t="inlineStr">
        <is>
          <t>Diameter (m)</t>
        </is>
      </c>
      <c r="D17" s="38" t="inlineStr">
        <is>
          <t>Mass (kg)</t>
        </is>
      </c>
      <c r="E17" s="38" t="inlineStr">
        <is>
          <t>Within d_eff?</t>
        </is>
      </c>
    </row>
    <row r="18" ht="15" customHeight="1">
      <c r="A18" s="2" t="inlineStr">
        <is>
          <t>Otohime</t>
        </is>
      </c>
      <c r="B18" s="4" t="n">
        <v>15</v>
      </c>
      <c r="C18" s="4" t="n">
        <v>140</v>
      </c>
      <c r="D18" s="7">
        <f>(4/3)*PI()*1600*(C18/2)^3</f>
        <v/>
      </c>
      <c r="E18" s="28">
        <f>IF(B18&lt;=$B$8,"YES","NO")</f>
        <v/>
      </c>
    </row>
    <row r="19" ht="15" customHeight="1">
      <c r="A19" s="2" t="inlineStr">
        <is>
          <t>Fragment A</t>
        </is>
      </c>
      <c r="B19" s="4" t="n">
        <v>32</v>
      </c>
      <c r="C19" s="4" t="n">
        <v>8</v>
      </c>
      <c r="D19" s="7">
        <f>(4/3)*PI()*1600*(C19/2)^3</f>
        <v/>
      </c>
      <c r="E19" s="28">
        <f>IF(B19&lt;=$B$8,"YES","NO")</f>
        <v/>
      </c>
    </row>
    <row r="20" ht="15" customHeight="1">
      <c r="A20" s="2" t="inlineStr">
        <is>
          <t>Fragment B</t>
        </is>
      </c>
      <c r="B20" s="4" t="n">
        <v>48</v>
      </c>
      <c r="C20" s="4" t="n">
        <v>5</v>
      </c>
      <c r="D20" s="7">
        <f>(4/3)*PI()*1600*(C20/2)^3</f>
        <v/>
      </c>
      <c r="E20" s="28">
        <f>IF(B20&lt;=$B$8,"YES","NO")</f>
        <v/>
      </c>
    </row>
    <row r="21" ht="15" customHeight="1">
      <c r="A21" s="2" t="inlineStr">
        <is>
          <t>Fragment C</t>
        </is>
      </c>
      <c r="B21" s="4" t="n">
        <v>65</v>
      </c>
      <c r="C21" s="4" t="n">
        <v>12</v>
      </c>
      <c r="D21" s="7">
        <f>(4/3)*PI()*1600*(C21/2)^3</f>
        <v/>
      </c>
      <c r="E21" s="28">
        <f>IF(B21&lt;=$B$8,"YES","NO")</f>
        <v/>
      </c>
    </row>
    <row r="22" ht="15" customHeight="1">
      <c r="A22" s="2" t="inlineStr">
        <is>
          <t>Fragment D</t>
        </is>
      </c>
      <c r="B22" s="4" t="n">
        <v>120</v>
      </c>
      <c r="C22" s="4" t="n">
        <v>20</v>
      </c>
      <c r="D22" s="7">
        <f>(4/3)*PI()*1600*(C22/2)^3</f>
        <v/>
      </c>
      <c r="E22" s="28">
        <f>IF(B22&lt;=$B$8,"YES","NO")</f>
        <v/>
      </c>
    </row>
    <row r="24" ht="15" customHeight="1">
      <c r="A24" s="6" t="inlineStr">
        <is>
          <t>STEP 3: Sum mass of boulders within d_eff</t>
        </is>
      </c>
    </row>
    <row r="25" ht="15" customHeight="1">
      <c r="A25" t="inlineStr">
        <is>
          <t>M_local =</t>
        </is>
      </c>
      <c r="B25" s="17">
        <f>SUMPRODUCT((B18:B22&lt;=$B$8)*D18:D22)</f>
        <v/>
      </c>
      <c r="C25" s="1" t="inlineStr">
        <is>
          <t>kg (sum of masses where distance &lt; d_eff)</t>
        </is>
      </c>
    </row>
    <row r="27" ht="15" customHeight="1">
      <c r="A27" s="6" t="inlineStr">
        <is>
          <t>STEP 4: Compute 𝒯</t>
        </is>
      </c>
    </row>
    <row r="28" ht="15" customHeight="1">
      <c r="A28" s="1" t="inlineStr">
        <is>
          <t>𝒯 = G × M_local / (g_surface × d_eff²)</t>
        </is>
      </c>
    </row>
    <row r="29" ht="17.25" customHeight="1">
      <c r="A29" t="inlineStr">
        <is>
          <t>𝒯 =</t>
        </is>
      </c>
      <c r="B29" s="29">
        <f>B5*B25/(B14*B8^2)</f>
        <v/>
      </c>
    </row>
    <row r="31" ht="15" customHeight="1">
      <c r="A31" s="6" t="inlineStr">
        <is>
          <t>STEP 5: Interpretation</t>
        </is>
      </c>
    </row>
    <row r="32" ht="15" customHeight="1">
      <c r="A32" t="inlineStr">
        <is>
          <t>Result:</t>
        </is>
      </c>
      <c r="B32" s="28">
        <f>IF(B29&gt;1,"𝒯 &gt; 1: TRAP FORMS: boulder gravity dominates",IF(B29&gt;0.1,"𝒯 &gt; 0.1: DETECTABLE: include boulder gravity in model","𝒯 &lt; 0.1: Standard geopotential sufficient"))</f>
        <v/>
      </c>
    </row>
    <row r="34" ht="15" customHeight="1">
      <c r="A34" t="inlineStr">
        <is>
          <t>Predicted trap point shift:</t>
        </is>
      </c>
      <c r="B34" s="30">
        <f>B29*B8</f>
        <v/>
      </c>
      <c r="C34" s="1" t="inlineStr">
        <is>
          <t>metres (= 𝒯 × d_eff)</t>
        </is>
      </c>
    </row>
  </sheetData>
  <pageMargins left="0.75" right="0.75" top="1" bottom="1" header="0.511811023622047" footer="0.511811023622047"/>
  <pageSetup orientation="portrait" paperSize="9" horizontalDpi="300" verticalDpi="300"/>
</worksheet>
</file>

<file path=xl/worksheets/sheet10.xml><?xml version="1.0" encoding="utf-8"?>
<worksheet xmlns="http://schemas.openxmlformats.org/spreadsheetml/2006/main">
  <sheetPr>
    <outlinePr summaryBelow="1" summaryRight="1"/>
    <pageSetUpPr/>
  </sheetPr>
  <dimension ref="A1:D26"/>
  <sheetViews>
    <sheetView topLeftCell="C1" zoomScaleNormal="100" workbookViewId="0">
      <selection activeCell="A1" sqref="A1"/>
    </sheetView>
  </sheetViews>
  <sheetFormatPr baseColWidth="10" defaultColWidth="8.6640625" defaultRowHeight="15"/>
  <cols>
    <col width="22" customWidth="1" min="1" max="4"/>
  </cols>
  <sheetData>
    <row r="1" ht="17.25" customHeight="1">
      <c r="A1" s="37" t="inlineStr">
        <is>
          <t>Cohesive Bond Number B_c vs Boulder Size</t>
        </is>
      </c>
    </row>
    <row r="2" ht="15" customHeight="1">
      <c r="A2" s="1" t="inlineStr">
        <is>
          <t>B_c = A_H / (24π² G ρ_b² a⁴ δ_min²). B_c = 1 at the crossover radius.</t>
        </is>
      </c>
    </row>
    <row r="4" ht="15" customHeight="1">
      <c r="A4" s="6" t="inlineStr">
        <is>
          <t>Constants</t>
        </is>
      </c>
    </row>
    <row r="5" ht="15" customHeight="1">
      <c r="A5" t="inlineStr">
        <is>
          <t>Hamaker constant A_H (J)</t>
        </is>
      </c>
      <c r="B5" s="31" t="n">
        <v>5e-20</v>
      </c>
    </row>
    <row r="6" ht="15" customHeight="1">
      <c r="A6" t="inlineStr">
        <is>
          <t>Boulder density ρ_b (kg/m³)</t>
        </is>
      </c>
      <c r="B6" s="4" t="n">
        <v>1600</v>
      </c>
    </row>
    <row r="7" ht="15" customHeight="1">
      <c r="A7" t="inlineStr">
        <is>
          <t>Contact gap δ_min (m)</t>
        </is>
      </c>
      <c r="B7" s="31" t="n">
        <v>1e-07</v>
      </c>
    </row>
    <row r="8" ht="15" customHeight="1">
      <c r="A8" t="inlineStr">
        <is>
          <t>G (N m²/kg²)</t>
        </is>
      </c>
      <c r="B8" s="11" t="n">
        <v>6.673999999999999e-11</v>
      </c>
    </row>
    <row r="10" ht="15" customHeight="1">
      <c r="A10" s="6" t="inlineStr">
        <is>
          <t>Crossover radius (where B_c = 1):</t>
        </is>
      </c>
    </row>
    <row r="11" ht="15" customHeight="1">
      <c r="A11" t="inlineStr">
        <is>
          <t>a_cross (m) =</t>
        </is>
      </c>
      <c r="B11" s="32">
        <f>(B5/(24*PI()^2*B8*B6^2*B7^2))^(1/4)</f>
        <v/>
      </c>
      <c r="C11" s="1" t="inlineStr">
        <is>
          <t>metres</t>
        </is>
      </c>
    </row>
    <row r="13" ht="15" customHeight="1">
      <c r="A13" s="38" t="inlineStr">
        <is>
          <t>Boulder radius a (m)</t>
        </is>
      </c>
      <c r="B13" s="38" t="inlineStr">
        <is>
          <t>B_c</t>
        </is>
      </c>
      <c r="C13" s="38" t="inlineStr">
        <is>
          <t>Dominant force</t>
        </is>
      </c>
      <c r="D13" s="38" t="inlineStr">
        <is>
          <t>Escape mechanism</t>
        </is>
      </c>
    </row>
    <row r="14" ht="15" customHeight="1">
      <c r="A14" s="4" t="n">
        <v>0.001</v>
      </c>
      <c r="B14" s="7">
        <f>$B$5/(24*PI()^2*$B$8*$B$6^2*A14^4*$B$7^2)</f>
        <v/>
      </c>
      <c r="C14" s="28">
        <f>IF(B14&gt;1,"Cohesion","Gravity")</f>
        <v/>
      </c>
      <c r="D14" s="28">
        <f>IF(B14&gt;100,"Electrostatic may bypass",IF(B14&gt;1,"Must break cohesive bond","Must climb gravitational well"))</f>
        <v/>
      </c>
    </row>
    <row r="15" ht="15" customHeight="1">
      <c r="A15" s="4" t="n">
        <v>0.005</v>
      </c>
      <c r="B15" s="7">
        <f>$B$5/(24*PI()^2*$B$8*$B$6^2*A15^4*$B$7^2)</f>
        <v/>
      </c>
      <c r="C15" s="28">
        <f>IF(B15&gt;1,"Cohesion","Gravity")</f>
        <v/>
      </c>
      <c r="D15" s="28">
        <f>IF(B15&gt;100,"Electrostatic may bypass",IF(B15&gt;1,"Must break cohesive bond","Must climb gravitational well"))</f>
        <v/>
      </c>
    </row>
    <row r="16" ht="15" customHeight="1">
      <c r="A16" s="4" t="n">
        <v>0.01</v>
      </c>
      <c r="B16" s="7">
        <f>$B$5/(24*PI()^2*$B$8*$B$6^2*A16^4*$B$7^2)</f>
        <v/>
      </c>
      <c r="C16" s="28">
        <f>IF(B16&gt;1,"Cohesion","Gravity")</f>
        <v/>
      </c>
      <c r="D16" s="28">
        <f>IF(B16&gt;100,"Electrostatic may bypass",IF(B16&gt;1,"Must break cohesive bond","Must climb gravitational well"))</f>
        <v/>
      </c>
    </row>
    <row r="17" ht="15" customHeight="1">
      <c r="A17" s="4" t="n">
        <v>0.05</v>
      </c>
      <c r="B17" s="7">
        <f>$B$5/(24*PI()^2*$B$8*$B$6^2*A17^4*$B$7^2)</f>
        <v/>
      </c>
      <c r="C17" s="28">
        <f>IF(B17&gt;1,"Cohesion","Gravity")</f>
        <v/>
      </c>
      <c r="D17" s="28">
        <f>IF(B17&gt;100,"Electrostatic may bypass",IF(B17&gt;1,"Must break cohesive bond","Must climb gravitational well"))</f>
        <v/>
      </c>
    </row>
    <row r="18" ht="15" customHeight="1">
      <c r="A18" s="4" t="n">
        <v>0.1</v>
      </c>
      <c r="B18" s="7">
        <f>$B$5/(24*PI()^2*$B$8*$B$6^2*A18^4*$B$7^2)</f>
        <v/>
      </c>
      <c r="C18" s="28">
        <f>IF(B18&gt;1,"Cohesion","Gravity")</f>
        <v/>
      </c>
      <c r="D18" s="28">
        <f>IF(B18&gt;100,"Electrostatic may bypass",IF(B18&gt;1,"Must break cohesive bond","Must climb gravitational well"))</f>
        <v/>
      </c>
    </row>
    <row r="19" ht="15" customHeight="1">
      <c r="A19" s="4" t="n">
        <v>0.5</v>
      </c>
      <c r="B19" s="7">
        <f>$B$5/(24*PI()^2*$B$8*$B$6^2*A19^4*$B$7^2)</f>
        <v/>
      </c>
      <c r="C19" s="28">
        <f>IF(B19&gt;1,"Cohesion","Gravity")</f>
        <v/>
      </c>
      <c r="D19" s="28">
        <f>IF(B19&gt;100,"Electrostatic may bypass",IF(B19&gt;1,"Must break cohesive bond","Must climb gravitational well"))</f>
        <v/>
      </c>
    </row>
    <row r="20" ht="15" customHeight="1">
      <c r="A20" s="4" t="n">
        <v>1</v>
      </c>
      <c r="B20" s="7">
        <f>$B$5/(24*PI()^2*$B$8*$B$6^2*A20^4*$B$7^2)</f>
        <v/>
      </c>
      <c r="C20" s="28">
        <f>IF(B20&gt;1,"Cohesion","Gravity")</f>
        <v/>
      </c>
      <c r="D20" s="28">
        <f>IF(B20&gt;100,"Electrostatic may bypass",IF(B20&gt;1,"Must break cohesive bond","Must climb gravitational well"))</f>
        <v/>
      </c>
    </row>
    <row r="21" ht="15" customHeight="1">
      <c r="A21" s="4" t="n">
        <v>1.5</v>
      </c>
      <c r="B21" s="7">
        <f>$B$5/(24*PI()^2*$B$8*$B$6^2*A21^4*$B$7^2)</f>
        <v/>
      </c>
      <c r="C21" s="28">
        <f>IF(B21&gt;1,"Cohesion","Gravity")</f>
        <v/>
      </c>
      <c r="D21" s="28">
        <f>IF(B21&gt;100,"Electrostatic may bypass",IF(B21&gt;1,"Must break cohesive bond","Must climb gravitational well"))</f>
        <v/>
      </c>
    </row>
    <row r="22" ht="15" customHeight="1">
      <c r="A22" s="4" t="n">
        <v>2</v>
      </c>
      <c r="B22" s="7">
        <f>$B$5/(24*PI()^2*$B$8*$B$6^2*A22^4*$B$7^2)</f>
        <v/>
      </c>
      <c r="C22" s="28">
        <f>IF(B22&gt;1,"Cohesion","Gravity")</f>
        <v/>
      </c>
      <c r="D22" s="28">
        <f>IF(B22&gt;100,"Electrostatic may bypass",IF(B22&gt;1,"Must break cohesive bond","Must climb gravitational well"))</f>
        <v/>
      </c>
    </row>
    <row r="23" ht="15" customHeight="1">
      <c r="A23" s="4" t="n">
        <v>3</v>
      </c>
      <c r="B23" s="7">
        <f>$B$5/(24*PI()^2*$B$8*$B$6^2*A23^4*$B$7^2)</f>
        <v/>
      </c>
      <c r="C23" s="28">
        <f>IF(B23&gt;1,"Cohesion","Gravity")</f>
        <v/>
      </c>
      <c r="D23" s="28">
        <f>IF(B23&gt;100,"Electrostatic may bypass",IF(B23&gt;1,"Must break cohesive bond","Must climb gravitational well"))</f>
        <v/>
      </c>
    </row>
    <row r="24" ht="15" customHeight="1">
      <c r="A24" s="4" t="n">
        <v>5</v>
      </c>
      <c r="B24" s="7">
        <f>$B$5/(24*PI()^2*$B$8*$B$6^2*A24^4*$B$7^2)</f>
        <v/>
      </c>
      <c r="C24" s="28">
        <f>IF(B24&gt;1,"Cohesion","Gravity")</f>
        <v/>
      </c>
      <c r="D24" s="28">
        <f>IF(B24&gt;100,"Electrostatic may bypass",IF(B24&gt;1,"Must break cohesive bond","Must climb gravitational well"))</f>
        <v/>
      </c>
    </row>
    <row r="25" ht="15" customHeight="1">
      <c r="A25" s="4" t="n">
        <v>10</v>
      </c>
      <c r="B25" s="7">
        <f>$B$5/(24*PI()^2*$B$8*$B$6^2*A25^4*$B$7^2)</f>
        <v/>
      </c>
      <c r="C25" s="28">
        <f>IF(B25&gt;1,"Cohesion","Gravity")</f>
        <v/>
      </c>
      <c r="D25" s="28">
        <f>IF(B25&gt;100,"Electrostatic may bypass",IF(B25&gt;1,"Must break cohesive bond","Must climb gravitational well"))</f>
        <v/>
      </c>
    </row>
    <row r="26" ht="15" customHeight="1">
      <c r="A26" s="4" t="n">
        <v>50</v>
      </c>
      <c r="B26" s="7">
        <f>$B$5/(24*PI()^2*$B$8*$B$6^2*A26^4*$B$7^2)</f>
        <v/>
      </c>
      <c r="C26" s="28">
        <f>IF(B26&gt;1,"Cohesion","Gravity")</f>
        <v/>
      </c>
      <c r="D26" s="28">
        <f>IF(B26&gt;100,"Electrostatic may bypass",IF(B26&gt;1,"Must break cohesive bond","Must climb gravitational well"))</f>
        <v/>
      </c>
    </row>
  </sheetData>
  <pageMargins left="0.75" right="0.75" top="1" bottom="1" header="0.511811023622047" footer="0.511811023622047"/>
  <pageSetup orientation="portrait" paperSize="9" horizontalDpi="300" verticalDpi="300"/>
</worksheet>
</file>

<file path=xl/worksheets/sheet11.xml><?xml version="1.0" encoding="utf-8"?>
<worksheet xmlns="http://schemas.openxmlformats.org/spreadsheetml/2006/main">
  <sheetPr>
    <outlinePr summaryBelow="1" summaryRight="1"/>
    <pageSetUpPr/>
  </sheetPr>
  <dimension ref="A1:D28"/>
  <sheetViews>
    <sheetView tabSelected="1" topLeftCell="A2" zoomScaleNormal="100" workbookViewId="0">
      <selection activeCell="H24" sqref="H24"/>
    </sheetView>
  </sheetViews>
  <sheetFormatPr baseColWidth="10" defaultColWidth="8.6640625" defaultRowHeight="15"/>
  <cols>
    <col width="42" customWidth="1" min="1" max="1"/>
    <col width="10" customWidth="1" min="2" max="2"/>
    <col width="22" customWidth="1" min="3" max="3"/>
    <col width="34" customWidth="1" min="4" max="4"/>
  </cols>
  <sheetData>
    <row r="1" ht="15.75" customHeight="1">
      <c r="A1" s="33" t="inlineStr">
        <is>
          <t>Real-data trap number for Ryugu (Ray et al. 2026 catalogue)</t>
        </is>
      </c>
    </row>
    <row r="2" ht="15" customHeight="1">
      <c r="A2" t="inlineStr">
        <is>
          <t>Source: Ray, A., et al. (2026), Sci. Rep. 16, 14404. Catalogue: https://figshare.com/s/12d284cd8a0d610861f8</t>
        </is>
      </c>
    </row>
    <row r="3" ht="15" customHeight="1">
      <c r="A3" t="inlineStr">
        <is>
          <t>Computed by code_real_ryugu_trap_number.py. Blue = inputs; black = formulas; reported = from running the code on the full catalogue.</t>
        </is>
      </c>
    </row>
    <row r="5" ht="15" customHeight="1">
      <c r="A5" s="34" t="inlineStr">
        <is>
          <t>INPUTS</t>
        </is>
      </c>
      <c r="B5" s="34" t="inlineStr">
        <is>
          <t>Symbol</t>
        </is>
      </c>
      <c r="C5" s="34" t="inlineStr">
        <is>
          <t>Value</t>
        </is>
      </c>
      <c r="D5" s="34" t="inlineStr">
        <is>
          <t>Unit</t>
        </is>
      </c>
    </row>
    <row r="6" ht="15" customHeight="1">
      <c r="A6" t="inlineStr">
        <is>
          <t>Gravitational constant</t>
        </is>
      </c>
      <c r="B6" t="inlineStr">
        <is>
          <t>G</t>
        </is>
      </c>
      <c r="C6" s="35" t="n">
        <v>6.673999999999999e-11</v>
      </c>
      <c r="D6" t="inlineStr">
        <is>
          <t>N m^2/kg^2</t>
        </is>
      </c>
    </row>
    <row r="7" ht="15" customHeight="1">
      <c r="A7" t="inlineStr">
        <is>
          <t>Ryugu mass</t>
        </is>
      </c>
      <c r="B7" t="inlineStr">
        <is>
          <t>M</t>
        </is>
      </c>
      <c r="C7" s="35" t="n">
        <v>450000000000</v>
      </c>
      <c r="D7" t="inlineStr">
        <is>
          <t>kg</t>
        </is>
      </c>
    </row>
    <row r="8" ht="15" customHeight="1">
      <c r="A8" t="inlineStr">
        <is>
          <t>Ryugu mean radius</t>
        </is>
      </c>
      <c r="B8" t="inlineStr">
        <is>
          <t>R</t>
        </is>
      </c>
      <c r="C8" s="35" t="n">
        <v>450</v>
      </c>
      <c r="D8" t="inlineStr">
        <is>
          <t>m</t>
        </is>
      </c>
    </row>
    <row r="9" ht="15" customHeight="1">
      <c r="A9" t="inlineStr">
        <is>
          <t>Boulder density</t>
        </is>
      </c>
      <c r="B9" t="inlineStr">
        <is>
          <t>rho_b</t>
        </is>
      </c>
      <c r="C9" s="35" t="n">
        <v>1600</v>
      </c>
      <c r="D9" t="inlineStr">
        <is>
          <t>kg/m^3</t>
        </is>
      </c>
    </row>
    <row r="10" ht="15" customHeight="1">
      <c r="A10" t="inlineStr">
        <is>
          <t>Interaction radius</t>
        </is>
      </c>
      <c r="B10" t="inlineStr">
        <is>
          <t>d_eff</t>
        </is>
      </c>
      <c r="C10" s="35" t="n">
        <v>50</v>
      </c>
      <c r="D10" t="inlineStr">
        <is>
          <t>m</t>
        </is>
      </c>
    </row>
    <row r="11" ht="15" customHeight="1">
      <c r="A11" t="inlineStr">
        <is>
          <t>Otohime long-axis length</t>
        </is>
      </c>
      <c r="B11" t="inlineStr">
        <is>
          <t>d_long</t>
        </is>
      </c>
      <c r="C11" s="35" t="n">
        <v>164.4</v>
      </c>
      <c r="D11" t="inlineStr">
        <is>
          <t>m</t>
        </is>
      </c>
    </row>
    <row r="13" ht="15" customHeight="1">
      <c r="A13" s="34" t="inlineStr">
        <is>
          <t>DERIVED (formulas)</t>
        </is>
      </c>
      <c r="C13" s="34" t="inlineStr">
        <is>
          <t>Value</t>
        </is>
      </c>
      <c r="D13" s="34" t="inlineStr">
        <is>
          <t>Unit</t>
        </is>
      </c>
    </row>
    <row r="14" ht="15" customHeight="1">
      <c r="A14" t="inlineStr">
        <is>
          <t>Surface gravity g = G M / R^2</t>
        </is>
      </c>
      <c r="C14">
        <f>C6*C7/C8^2</f>
        <v/>
      </c>
      <c r="D14" t="inlineStr">
        <is>
          <t>m/s^2</t>
        </is>
      </c>
    </row>
    <row r="15" ht="15" customHeight="1">
      <c r="A15" t="inlineStr">
        <is>
          <t>Otohime mass (long axis as diameter)</t>
        </is>
      </c>
      <c r="C15">
        <f>(4/3)*PI()*C9*(C11/2)^3</f>
        <v/>
      </c>
      <c r="D15" t="inlineStr">
        <is>
          <t>kg</t>
        </is>
      </c>
    </row>
    <row r="16" ht="15" customHeight="1">
      <c r="A16" t="inlineStr">
        <is>
          <t>T at Otohime (long axis as diameter)</t>
        </is>
      </c>
      <c r="C16">
        <f>C6*C15/(C14*C10^2)</f>
        <v/>
      </c>
    </row>
    <row r="17" ht="15" customHeight="1">
      <c r="A17" t="inlineStr">
        <is>
          <t>Otohime mass (shape-corrected, 0.8x)</t>
        </is>
      </c>
      <c r="C17">
        <f>(4/3)*PI()*C9*(0.8*C11/2)^3</f>
        <v/>
      </c>
      <c r="D17" t="inlineStr">
        <is>
          <t>kg</t>
        </is>
      </c>
    </row>
    <row r="18" ht="15" customHeight="1">
      <c r="A18" t="inlineStr">
        <is>
          <t>T at Otohime (shape-corrected)</t>
        </is>
      </c>
      <c r="C18">
        <f>C6*C17/(C14*C10^2)</f>
        <v/>
      </c>
    </row>
    <row r="20" ht="15" customHeight="1">
      <c r="A20" s="34" t="inlineStr">
        <is>
          <t>CATALOGUE-WIDE RESULTS (from the code)</t>
        </is>
      </c>
      <c r="C20" s="34" t="inlineStr">
        <is>
          <t>Value</t>
        </is>
      </c>
      <c r="D20" s="34" t="inlineStr">
        <is>
          <t>Note</t>
        </is>
      </c>
    </row>
    <row r="21" ht="15" customHeight="1">
      <c r="A21" t="inlineStr">
        <is>
          <t>Boulders in catalogue</t>
        </is>
      </c>
      <c r="C21" t="n">
        <v>49536</v>
      </c>
      <c r="D21" t="inlineStr">
        <is>
          <t>Ray et al. (2026)</t>
        </is>
      </c>
    </row>
    <row r="22" ht="15" customHeight="1">
      <c r="A22" t="inlineStr">
        <is>
          <t>T_max, long axis as diameter</t>
        </is>
      </c>
      <c r="C22" t="n">
        <v>0.67</v>
      </c>
      <c r="D22" t="inlineStr">
        <is>
          <t>upper estimate</t>
        </is>
      </c>
    </row>
    <row r="23" ht="15" customHeight="1">
      <c r="A23" t="inlineStr">
        <is>
          <t>T_max, shape-corrected</t>
        </is>
      </c>
      <c r="C23" t="n">
        <v>0.34</v>
      </c>
      <c r="D23" t="inlineStr">
        <is>
          <t>lower estimate</t>
        </is>
      </c>
    </row>
    <row r="24" ht="15" customHeight="1">
      <c r="A24" t="inlineStr">
        <is>
          <t>Best estimate at Otohime</t>
        </is>
      </c>
      <c r="C24" t="n">
        <v>0.5</v>
      </c>
      <c r="D24" t="inlineStr">
        <is>
          <t>range 0.34-0.67</t>
        </is>
      </c>
    </row>
    <row r="25" ht="15" customHeight="1">
      <c r="A25" t="inlineStr">
        <is>
          <t>% surface with T &gt; 0.1</t>
        </is>
      </c>
      <c r="C25" t="n">
        <v>0.66</v>
      </c>
      <c r="D25" t="inlineStr">
        <is>
          <t>long axis; 0.35 shape-corrected</t>
        </is>
      </c>
    </row>
    <row r="26" ht="15" customHeight="1">
      <c r="A26" t="inlineStr">
        <is>
          <t>% surface with T &gt; 1</t>
        </is>
      </c>
      <c r="C26" t="n">
        <v>0</v>
      </c>
      <c r="D26" t="inlineStr">
        <is>
          <t>sub-threshold at d_eff = 50 m</t>
        </is>
      </c>
    </row>
    <row r="27" ht="15" customHeight="1">
      <c r="A27" t="inlineStr">
        <is>
          <t>Total boulder mass</t>
        </is>
      </c>
      <c r="C27" t="n">
        <v>32800000000</v>
      </c>
      <c r="D27" t="inlineStr">
        <is>
          <t>kg (long axis); 1.68e10 shape-corrected</t>
        </is>
      </c>
    </row>
    <row r="28" ht="15" customHeight="1">
      <c r="A28" t="inlineStr">
        <is>
          <t>Otohime location</t>
        </is>
      </c>
      <c r="C28" t="inlineStr">
        <is>
          <t>lon 279 E, lat -67</t>
        </is>
      </c>
      <c r="D28" t="inlineStr">
        <is>
          <t>southern hemisphere</t>
        </is>
      </c>
    </row>
  </sheetData>
  <pageMargins left="0.75" right="0.75" top="1" bottom="1" header="0.511811023622047" footer="0.511811023622047"/>
  <pageSetup orientation="portrait" paperSize="9" horizontalDpi="300" verticalDpi="3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language xmlns:dc="http://purl.org/dc/elements/1.1/">en-US</dc:language>
  <dcterms:created xmlns:dcterms="http://purl.org/dc/terms/" xmlns:xsi="http://www.w3.org/2001/XMLSchema-instance" xsi:type="dcterms:W3CDTF">2026-06-04T16:29:31Z</dcterms:created>
  <dcterms:modified xmlns:dcterms="http://purl.org/dc/terms/" xmlns:xsi="http://www.w3.org/2001/XMLSchema-instance" xsi:type="dcterms:W3CDTF">2026-06-20T06:42:05Z</dcterms:modified>
  <cp:lastModifiedBy>Soumya Darshan Pradhan</cp:lastModifiedBy>
  <cp:revision>0</cp:revision>
</cp:coreProperties>
</file>